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<sst xmlns="http://schemas.openxmlformats.org/spreadsheetml/2006/main" count="344" uniqueCount="113">
  <si>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</si>
  <si>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</si>
  <si>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</si>
  <si>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</si>
  <si>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</si>
  <si>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</si>
  <si>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</si>
  <si>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</si>
  <si>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7災　第27号</t>
  </si>
  <si>
    <t xml:space="preserve">　工事名</t>
  </si>
  <si>
    <t>宮野沢川河川災害復旧工事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</si>
  <si>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</si>
  <si>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</si>
  <si>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</si>
  <si>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</si>
  <si>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</si>
  <si>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</si>
  <si>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</si>
  <si>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</si>
  <si>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</si>
  <si>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</si>
  <si>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</si>
  <si>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43.8　m</t>
  </si>
  <si>
    <t>築堤･護岸</t>
  </si>
  <si>
    <t/>
  </si>
  <si>
    <t>式</t>
  </si>
  <si>
    <t>河川土工</t>
  </si>
  <si>
    <t>掘削工</t>
  </si>
  <si>
    <t>掘削</t>
  </si>
  <si>
    <t>土質:土砂,施工方法:上記以外(小規模),施工数量:小規模(標準)</t>
  </si>
  <si>
    <t>m3</t>
  </si>
  <si>
    <t>盛土工</t>
  </si>
  <si>
    <t>路体(築堤)盛土</t>
  </si>
  <si>
    <t>施工幅員:2.5m未満</t>
  </si>
  <si>
    <t>法面整形工</t>
  </si>
  <si>
    <t>法面整形(切土部)</t>
  </si>
  <si>
    <t>現場制約:無し,土質:ﾚｷ質土､砂及び砂質土､粘性土</t>
  </si>
  <si>
    <t>m2</t>
  </si>
  <si>
    <t>残土処理工</t>
  </si>
  <si>
    <t>土砂等運搬</t>
  </si>
  <si>
    <t>土質:土砂(岩塊･玉石混り土含む)</t>
  </si>
  <si>
    <t>建設発生土受入費</t>
  </si>
  <si>
    <t>法覆護岸工</t>
  </si>
  <si>
    <t>作業土工</t>
  </si>
  <si>
    <t xml:space="preserve">床掘り　</t>
  </si>
  <si>
    <t>埋戻し</t>
  </si>
  <si>
    <t>土質:土砂</t>
  </si>
  <si>
    <t>積込(ﾙｰｽﾞ)</t>
  </si>
  <si>
    <t>土質:土砂,作業内容:小規模(標準)</t>
  </si>
  <si>
    <t>ｺﾝｸﾘｰﾄﾌﾞﾛｯｸ(河川景観に配慮)張工</t>
  </si>
  <si>
    <t>ｺﾝｸﾘｰﾄﾌﾞﾛｯｸ基礎(1:1.0用)</t>
  </si>
  <si>
    <t>m</t>
  </si>
  <si>
    <t>天端ｺﾝｸﾘｰﾄ</t>
  </si>
  <si>
    <t>ｺﾝｸﾘｰﾄﾌﾞﾛｯｸ張工(河川景観に配慮)</t>
  </si>
  <si>
    <t>小口止ｺﾝｸﾘｰﾄ</t>
  </si>
  <si>
    <t>箇所</t>
  </si>
  <si>
    <t>植生工</t>
  </si>
  <si>
    <t>張芝</t>
  </si>
  <si>
    <t>芝種類:張芝工,施工規模:100m2未満</t>
  </si>
  <si>
    <t>雑工</t>
  </si>
  <si>
    <t>平張ｺﾝｸﾘｰﾄﾌﾞﾛｯｸ工</t>
  </si>
  <si>
    <t>構造物撤去工</t>
  </si>
  <si>
    <t xml:space="preserve">構造物取壊し工　</t>
  </si>
  <si>
    <t xml:space="preserve">ｺﾝｸﾘｰﾄ構造物取壊し　</t>
  </si>
  <si>
    <t>運搬処理工</t>
  </si>
  <si>
    <t>殻運搬</t>
  </si>
  <si>
    <t>殻種別:ｺﾝｸﾘｰﾄ殻(無筋)</t>
  </si>
  <si>
    <t>殻処分</t>
  </si>
  <si>
    <t>仮設工</t>
  </si>
  <si>
    <t>工事用道路工</t>
  </si>
  <si>
    <t xml:space="preserve">敷砂利　</t>
  </si>
  <si>
    <t>養生シート</t>
  </si>
  <si>
    <t>枚</t>
  </si>
  <si>
    <t>土留･仮締切工</t>
  </si>
  <si>
    <t xml:space="preserve">土のう　</t>
  </si>
  <si>
    <t>袋</t>
  </si>
  <si>
    <t>土のう処分費</t>
  </si>
  <si>
    <t>t</t>
  </si>
  <si>
    <t xml:space="preserve">現場発生品運搬　</t>
  </si>
  <si>
    <t>素掘水路</t>
  </si>
  <si>
    <t>素掘水路設置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</si>
  <si>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</si>
  <si>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</si>
  <si>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</si>
  <si>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</si>
  <si>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</si>
  <si>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</si>
  <si>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</si>
  <si>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</si>
  <si>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</si>
  <si>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</si>
  <si>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</si>
  <si>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営繕費</t>
  </si>
  <si>
    <t>快適ﾄｲﾚ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</si>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</sst>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G23+G53+G95+G113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80.0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60.0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280.0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280.0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6">
        <f>G56+G68+G83+G89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210.0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100.0</v>
      </c>
      <c r="G67" s="27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G71+G74+G77+G80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51</v>
      </c>
      <c r="F73" s="25" t="n">
        <v>43.2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4.0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37</v>
      </c>
      <c r="F79" s="23" t="n">
        <v>232.0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55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58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37</v>
      </c>
      <c r="F88" s="23" t="n">
        <v>57.0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37</v>
      </c>
      <c r="F94" s="23" t="n">
        <v>11.0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6">
        <f>G98+G104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62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30</v>
      </c>
      <c r="F103" s="23" t="n">
        <v>15.0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66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15.0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66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30</v>
      </c>
      <c r="F112" s="23" t="n">
        <v>15.0</v>
      </c>
      <c r="G112" s="27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6">
        <f>G116+G125+G137+G143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69</v>
      </c>
      <c r="D116" s="16"/>
      <c r="E116" s="20"/>
      <c r="F116" s="22"/>
      <c r="G116" s="26">
        <f>G119+G122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5" t="n">
        <v>12.9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71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72</v>
      </c>
      <c r="F124" s="23" t="n">
        <v>3.0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73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75</v>
      </c>
      <c r="F130" s="23" t="n">
        <v>52.0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77</v>
      </c>
      <c r="F133" s="25" t="n">
        <v>0.1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78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77</v>
      </c>
      <c r="F136" s="25" t="n">
        <v>0.1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79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80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37</v>
      </c>
      <c r="F142" s="23" t="n">
        <v>60.0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81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82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83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84</v>
      </c>
      <c r="F148" s="23" t="n">
        <v>21.0</v>
      </c>
      <c r="G148" s="27"/>
      <c r="H148" s="29"/>
      <c r="J148" s="30"/>
      <c r="K148" s="31"/>
    </row>
    <row r="149" ht="15.0" customHeight="true">
      <c r="A149" s="14" t="s">
        <v>85</v>
      </c>
      <c r="B149" s="15"/>
      <c r="C149" s="15"/>
      <c r="D149" s="16"/>
      <c r="E149" s="20"/>
      <c r="F149" s="22"/>
      <c r="G149" s="26">
        <f>G23+G53+G95+G113</f>
      </c>
      <c r="H149" s="28" t="s">
        <v>24</v>
      </c>
      <c r="J149" s="30" t="n">
        <v>44.0</v>
      </c>
      <c r="K149" s="31" t="n">
        <v>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86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87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88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89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90</v>
      </c>
      <c r="B158" s="15"/>
      <c r="C158" s="15"/>
      <c r="D158" s="16"/>
      <c r="E158" s="20"/>
      <c r="F158" s="22"/>
      <c r="G158" s="26">
        <f>G161+G170</f>
      </c>
      <c r="H158" s="28" t="s">
        <v>24</v>
      </c>
      <c r="J158" s="30" t="n">
        <v>47.0</v>
      </c>
      <c r="K158" s="31" t="n">
        <v>200.0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91</v>
      </c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92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93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94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95</v>
      </c>
      <c r="B173" s="15"/>
      <c r="C173" s="15"/>
      <c r="D173" s="16"/>
      <c r="E173" s="20"/>
      <c r="F173" s="22"/>
      <c r="G173" s="26">
        <f>G149+G158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96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210.0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97</v>
      </c>
      <c r="D179" s="16"/>
      <c r="E179" s="20"/>
      <c r="F179" s="22"/>
      <c r="G179" s="27"/>
      <c r="H179" s="28" t="s">
        <v>24</v>
      </c>
      <c r="J179" s="30" t="n">
        <v>54.0</v>
      </c>
      <c r="K179" s="31" t="s">
        <v>98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99</v>
      </c>
      <c r="D182" s="16"/>
      <c r="E182" s="20"/>
      <c r="F182" s="22"/>
      <c r="G182" s="27"/>
      <c r="H182" s="28" t="s">
        <v>24</v>
      </c>
      <c r="J182" s="30" t="n">
        <v>55.0</v>
      </c>
      <c r="K182" s="31" t="s">
        <v>100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101</v>
      </c>
      <c r="B185" s="15"/>
      <c r="C185" s="15"/>
      <c r="D185" s="16"/>
      <c r="E185" s="20"/>
      <c r="F185" s="22"/>
      <c r="G185" s="26">
        <f>G149+G158+G176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102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s">
        <v>103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 t="s">
        <v>104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n">
        <v>220.0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105</v>
      </c>
      <c r="B194" s="15"/>
      <c r="C194" s="15"/>
      <c r="D194" s="16"/>
      <c r="E194" s="20"/>
      <c r="F194" s="22"/>
      <c r="G194" s="26">
        <f>G185+G191</f>
      </c>
      <c r="H194" s="28" t="s">
        <v>24</v>
      </c>
      <c r="J194" s="30" t="n">
        <v>59.0</v>
      </c>
      <c r="K194" s="31" t="n">
        <v>30.0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32" t="s">
        <v>106</v>
      </c>
      <c r="B197" s="33"/>
      <c r="C197" s="33"/>
      <c r="D197" s="34"/>
      <c r="E197" s="41"/>
      <c r="F197" s="44"/>
      <c r="G197" s="50">
        <f>G194</f>
      </c>
      <c r="H197" s="51" t="s">
        <v>24</v>
      </c>
      <c r="J197" s="55" t="n">
        <v>60.0</v>
      </c>
      <c r="K197" s="55" t="n">
        <v>30.0</v>
      </c>
    </row>
    <row r="198" ht="15.0" customHeight="true">
      <c r="A198" s="35"/>
      <c r="B198" s="36"/>
      <c r="C198" s="36"/>
      <c r="D198" s="37"/>
      <c r="E198" s="42" t="s">
        <v>24</v>
      </c>
      <c r="F198" s="45"/>
      <c r="G198" s="50"/>
      <c r="H198" s="52" t="s">
        <v>24</v>
      </c>
    </row>
    <row r="199" ht="15.0" customHeight="true">
      <c r="A199" s="38"/>
      <c r="B199" s="39"/>
      <c r="C199" s="39"/>
      <c r="D199" s="40"/>
      <c r="E199" s="43" t="s">
        <v>25</v>
      </c>
      <c r="F199" s="46" t="n">
        <v>1.0</v>
      </c>
      <c r="G199" s="50"/>
      <c r="H199" s="53"/>
    </row>
    <row r="200">
      <c r="A200" s="56" t="s">
        <v>107</v>
      </c>
      <c r="B200" s="57" t="s">
        <v>108</v>
      </c>
      <c r="J200" s="30" t="n">
        <v>99999.0</v>
      </c>
    </row>
    <row r="201">
      <c r="A201" s="56" t="s">
        <v>109</v>
      </c>
      <c r="B201" s="57" t="s">
        <v>110</v>
      </c>
    </row>
    <row r="202">
      <c r="A202" s="56" t="s">
        <v>111</v>
      </c>
      <c r="B202" s="57" t="s">
        <v>112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2026-06-12T05:48:39Z</dcterms:created>
  <dc:creator>Apache POI</dc:creator>
</cp:coreProperties>
</file>