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2.102\五農整共有_共有\05_農道ほ場整備課（R6新）\21農道担当\26_【通作条件：補助】下車力\02_工事\R8下車力農道保全第11号工事\02_縦覧用\"/>
    </mc:Choice>
  </mc:AlternateContent>
  <xr:revisionPtr revIDLastSave="0" documentId="13_ncr:1_{4A97E45D-0272-41DA-8578-85CDAA0F998E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内訳書!$J$1:$O$77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56" l="1"/>
  <c r="O29" i="56"/>
  <c r="O32" i="56"/>
  <c r="O35" i="56"/>
  <c r="O40" i="56"/>
  <c r="O46" i="56"/>
  <c r="O53" i="56"/>
  <c r="O56" i="56"/>
  <c r="O61" i="56"/>
  <c r="O66" i="56"/>
  <c r="O68" i="56"/>
  <c r="O24" i="56" l="1"/>
  <c r="O34" i="56"/>
  <c r="O45" i="56"/>
  <c r="O52" i="56"/>
  <c r="O60" i="56"/>
  <c r="O59" i="56" s="1"/>
  <c r="O64" i="56"/>
  <c r="O63" i="56" s="1"/>
  <c r="O23" i="56" l="1"/>
  <c r="O22" i="56" s="1"/>
  <c r="O21" i="56" s="1"/>
  <c r="O71" i="56" s="1"/>
  <c r="O73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<sst xmlns="http://schemas.openxmlformats.org/spreadsheetml/2006/main" count="190" uniqueCount="99">
  <si>
    <t>#&amp;$SKHDIN_HINAGATA3#&amp;$</t>
  </si>
  <si>
    <t>西農水(整五工)第7号</t>
  </si>
  <si>
    <t>下車力農道保全第11号工事</t>
  </si>
  <si>
    <t>工事費内訳書</t>
  </si>
  <si>
    <t>20260602090029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</si>
  <si>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</si>
  <si>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</si>
  <si>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</si>
  <si>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</si>
  <si>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</si>
  <si>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</si>
  <si>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</si>
  <si>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</si>
  <si>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</si>
  <si>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</si>
  <si>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</si>
  <si>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</si>
  <si>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</si>
  <si>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</si>
  <si>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</si>
  <si>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</si>
  <si>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</si>
  <si>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</si>
  <si>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</si>
  <si>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</si>
  <si>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</si>
  <si>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</si>
  <si>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</si>
  <si>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</si>
  <si>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</si>
  <si>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</si>
  <si>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</si>
  <si>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</si>
  <si>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掘削工</t>
  </si>
  <si>
    <t xml:space="preserve">       掘削工</t>
  </si>
  <si>
    <t>路肩掘削（表土剥ぎ）</t>
  </si>
  <si>
    <t>m3</t>
  </si>
  <si>
    <t>機械掘削</t>
  </si>
  <si>
    <t xml:space="preserve">       人力盛土工</t>
  </si>
  <si>
    <t xml:space="preserve">      作業残土処理工</t>
  </si>
  <si>
    <t xml:space="preserve">       作業残土処理</t>
  </si>
  <si>
    <t xml:space="preserve">       路盤材処理工</t>
  </si>
  <si>
    <t xml:space="preserve">      法面工</t>
  </si>
  <si>
    <t xml:space="preserve">       法面工</t>
  </si>
  <si>
    <t>㎡</t>
  </si>
  <si>
    <t xml:space="preserve">     構造物撤去工</t>
  </si>
  <si>
    <t xml:space="preserve">      構造物取壊し工</t>
  </si>
  <si>
    <t xml:space="preserve">       舗装版切断</t>
  </si>
  <si>
    <t>ｍ</t>
  </si>
  <si>
    <t xml:space="preserve">       舗装版破砕</t>
  </si>
  <si>
    <t xml:space="preserve">       ガードレール撤去</t>
  </si>
  <si>
    <t xml:space="preserve">       コンクリート構造物取壊し</t>
  </si>
  <si>
    <t>無筋構造物</t>
  </si>
  <si>
    <t xml:space="preserve">      殻運搬・処理工</t>
  </si>
  <si>
    <t xml:space="preserve">       As殻運搬・処理</t>
  </si>
  <si>
    <t xml:space="preserve">       As汚泥運搬・処理</t>
  </si>
  <si>
    <t xml:space="preserve">       無筋コンクリート運搬・処理</t>
  </si>
  <si>
    <t xml:space="preserve">       鉄くず運搬・処理</t>
  </si>
  <si>
    <t xml:space="preserve">     舗装工</t>
  </si>
  <si>
    <t xml:space="preserve">      アスファルト舗装工</t>
  </si>
  <si>
    <t xml:space="preserve">       下層路盤（RC-40）</t>
  </si>
  <si>
    <t>凍上抑制層　t=180mm</t>
  </si>
  <si>
    <t>t=200mm</t>
  </si>
  <si>
    <t xml:space="preserve">       上層路盤</t>
  </si>
  <si>
    <t>t=120mm、M-40</t>
  </si>
  <si>
    <t xml:space="preserve">       表層（②再生密粒度As13）</t>
  </si>
  <si>
    <t>t=40mm</t>
  </si>
  <si>
    <t xml:space="preserve">       表層（⑤再生密粒度As13F）</t>
  </si>
  <si>
    <t>t=30mm</t>
  </si>
  <si>
    <t xml:space="preserve">     付帯施設工</t>
  </si>
  <si>
    <t xml:space="preserve">      安全施設工</t>
  </si>
  <si>
    <t xml:space="preserve">       ガードレール設置</t>
  </si>
  <si>
    <t>Gr-C2-3E、耐雪型、土中用</t>
  </si>
  <si>
    <t xml:space="preserve">       基礎砕石</t>
  </si>
  <si>
    <t>RC-40</t>
  </si>
  <si>
    <t xml:space="preserve">      区画線工</t>
  </si>
  <si>
    <t xml:space="preserve">       区画線</t>
  </si>
  <si>
    <t>溶融式（手動）,実線,15cm</t>
  </si>
  <si>
    <t xml:space="preserve">       中央線</t>
  </si>
  <si>
    <t>ペイント式（車載式）,破線,15cm、なし、昼間施</t>
  </si>
  <si>
    <t xml:space="preserve">    直接工事費（仮設工）</t>
  </si>
  <si>
    <t xml:space="preserve">     仮設工</t>
  </si>
  <si>
    <t xml:space="preserve">      安全費</t>
  </si>
  <si>
    <t xml:space="preserve">       交通誘導警備員</t>
  </si>
  <si>
    <t>人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</si>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</sst>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7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98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+O22+O63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+O23+O59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+O24+O34+O45+O52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+O25+O29+O32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+O26+O27+O28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35</v>
      </c>
      <c r="M26" s="28">
        <v>52</v>
      </c>
      <c r="N26" s="29" t="s">
        <v>36</v>
      </c>
      <c r="O26" s="31"/>
    </row>
    <row r="27" spans="5:17" x14ac:dyDescent="0.15">
      <c r="E27">
        <v>8</v>
      </c>
      <c r="G27">
        <v>11</v>
      </c>
      <c r="K27" s="27" t="s">
        <v>34</v>
      </c>
      <c r="L27" s="27" t="s">
        <v>37</v>
      </c>
      <c r="M27" s="28">
        <v>571</v>
      </c>
      <c r="N27" s="29" t="s">
        <v>36</v>
      </c>
      <c r="O27" s="31"/>
    </row>
    <row r="28" spans="5:17" x14ac:dyDescent="0.15">
      <c r="E28">
        <v>9</v>
      </c>
      <c r="G28">
        <v>11</v>
      </c>
      <c r="K28" s="27" t="s">
        <v>38</v>
      </c>
      <c r="L28" s="27" t="s">
        <v>27</v>
      </c>
      <c r="M28" s="28">
        <v>43</v>
      </c>
      <c r="N28" s="29" t="s">
        <v>36</v>
      </c>
      <c r="O28" s="31"/>
    </row>
    <row r="29" spans="5:17" x14ac:dyDescent="0.15">
      <c r="E29">
        <v>10</v>
      </c>
      <c r="G29">
        <v>10</v>
      </c>
      <c r="K29" s="27" t="s">
        <v>39</v>
      </c>
      <c r="L29" s="27" t="s">
        <v>27</v>
      </c>
      <c r="M29" s="28">
        <v>1</v>
      </c>
      <c r="N29" s="29" t="s">
        <v>29</v>
      </c>
      <c r="O29" s="30">
        <f>+O30+O31</f>
        <v>0</v>
      </c>
    </row>
    <row r="30" spans="5:17" x14ac:dyDescent="0.15">
      <c r="E30">
        <v>11</v>
      </c>
      <c r="G30">
        <v>11</v>
      </c>
      <c r="K30" s="27" t="s">
        <v>40</v>
      </c>
      <c r="L30" s="27" t="s">
        <v>27</v>
      </c>
      <c r="M30" s="28">
        <v>60</v>
      </c>
      <c r="N30" s="29" t="s">
        <v>36</v>
      </c>
      <c r="O30" s="31"/>
    </row>
    <row r="31" spans="5:17" x14ac:dyDescent="0.15">
      <c r="E31">
        <v>12</v>
      </c>
      <c r="G31">
        <v>11</v>
      </c>
      <c r="K31" s="27" t="s">
        <v>41</v>
      </c>
      <c r="L31" s="27" t="s">
        <v>27</v>
      </c>
      <c r="M31" s="28">
        <v>395</v>
      </c>
      <c r="N31" s="29" t="s">
        <v>36</v>
      </c>
      <c r="O31" s="31"/>
    </row>
    <row r="32" spans="5:17" x14ac:dyDescent="0.15">
      <c r="E32">
        <v>13</v>
      </c>
      <c r="G32">
        <v>10</v>
      </c>
      <c r="K32" s="27" t="s">
        <v>42</v>
      </c>
      <c r="L32" s="27" t="s">
        <v>27</v>
      </c>
      <c r="M32" s="28">
        <v>1</v>
      </c>
      <c r="N32" s="29" t="s">
        <v>29</v>
      </c>
      <c r="O32" s="30">
        <f>+O33</f>
        <v>0</v>
      </c>
    </row>
    <row r="33" spans="5:15" x14ac:dyDescent="0.15">
      <c r="E33">
        <v>14</v>
      </c>
      <c r="G33">
        <v>11</v>
      </c>
      <c r="K33" s="27" t="s">
        <v>43</v>
      </c>
      <c r="L33" s="27" t="s">
        <v>27</v>
      </c>
      <c r="M33" s="28">
        <v>210</v>
      </c>
      <c r="N33" s="29" t="s">
        <v>44</v>
      </c>
      <c r="O33" s="31"/>
    </row>
    <row r="34" spans="5:15" x14ac:dyDescent="0.15">
      <c r="E34">
        <v>15</v>
      </c>
      <c r="G34">
        <v>9</v>
      </c>
      <c r="K34" s="27" t="s">
        <v>45</v>
      </c>
      <c r="L34" s="27" t="s">
        <v>27</v>
      </c>
      <c r="M34" s="28">
        <v>1</v>
      </c>
      <c r="N34" s="29" t="s">
        <v>29</v>
      </c>
      <c r="O34" s="30">
        <f>+O35+O40</f>
        <v>0</v>
      </c>
    </row>
    <row r="35" spans="5:15" x14ac:dyDescent="0.15">
      <c r="E35">
        <v>16</v>
      </c>
      <c r="G35">
        <v>10</v>
      </c>
      <c r="K35" s="27" t="s">
        <v>46</v>
      </c>
      <c r="L35" s="27" t="s">
        <v>27</v>
      </c>
      <c r="M35" s="28">
        <v>1</v>
      </c>
      <c r="N35" s="29" t="s">
        <v>29</v>
      </c>
      <c r="O35" s="30">
        <f>+O36+O37+O38+O39</f>
        <v>0</v>
      </c>
    </row>
    <row r="36" spans="5:15" x14ac:dyDescent="0.15">
      <c r="E36">
        <v>17</v>
      </c>
      <c r="G36">
        <v>11</v>
      </c>
      <c r="K36" s="27" t="s">
        <v>47</v>
      </c>
      <c r="L36" s="27" t="s">
        <v>27</v>
      </c>
      <c r="M36" s="28">
        <v>233</v>
      </c>
      <c r="N36" s="29" t="s">
        <v>48</v>
      </c>
      <c r="O36" s="31"/>
    </row>
    <row r="37" spans="5:15" x14ac:dyDescent="0.15">
      <c r="E37">
        <v>18</v>
      </c>
      <c r="G37">
        <v>11</v>
      </c>
      <c r="K37" s="27" t="s">
        <v>49</v>
      </c>
      <c r="L37" s="27" t="s">
        <v>27</v>
      </c>
      <c r="M37" s="28">
        <v>1376</v>
      </c>
      <c r="N37" s="29" t="s">
        <v>44</v>
      </c>
      <c r="O37" s="31"/>
    </row>
    <row r="38" spans="5:15" x14ac:dyDescent="0.15">
      <c r="E38">
        <v>19</v>
      </c>
      <c r="G38">
        <v>11</v>
      </c>
      <c r="K38" s="27" t="s">
        <v>50</v>
      </c>
      <c r="L38" s="27" t="s">
        <v>27</v>
      </c>
      <c r="M38" s="28">
        <v>4</v>
      </c>
      <c r="N38" s="29" t="s">
        <v>48</v>
      </c>
      <c r="O38" s="31"/>
    </row>
    <row r="39" spans="5:15" x14ac:dyDescent="0.15">
      <c r="E39">
        <v>20</v>
      </c>
      <c r="G39">
        <v>11</v>
      </c>
      <c r="K39" s="27" t="s">
        <v>51</v>
      </c>
      <c r="L39" s="27" t="s">
        <v>52</v>
      </c>
      <c r="M39" s="28">
        <v>0.1</v>
      </c>
      <c r="N39" s="29" t="s">
        <v>36</v>
      </c>
      <c r="O39" s="31"/>
    </row>
    <row r="40" spans="5:15" x14ac:dyDescent="0.15">
      <c r="E40">
        <v>21</v>
      </c>
      <c r="G40">
        <v>10</v>
      </c>
      <c r="K40" s="27" t="s">
        <v>53</v>
      </c>
      <c r="L40" s="27" t="s">
        <v>27</v>
      </c>
      <c r="M40" s="28">
        <v>1</v>
      </c>
      <c r="N40" s="29" t="s">
        <v>29</v>
      </c>
      <c r="O40" s="30">
        <f>+O41+O42+O43+O44</f>
        <v>0</v>
      </c>
    </row>
    <row r="41" spans="5:15" x14ac:dyDescent="0.15">
      <c r="E41">
        <v>22</v>
      </c>
      <c r="G41">
        <v>11</v>
      </c>
      <c r="K41" s="27" t="s">
        <v>54</v>
      </c>
      <c r="L41" s="27" t="s">
        <v>27</v>
      </c>
      <c r="M41" s="28">
        <v>192</v>
      </c>
      <c r="N41" s="29" t="s">
        <v>36</v>
      </c>
      <c r="O41" s="31"/>
    </row>
    <row r="42" spans="5:15" x14ac:dyDescent="0.15">
      <c r="E42">
        <v>23</v>
      </c>
      <c r="G42">
        <v>11</v>
      </c>
      <c r="K42" s="27" t="s">
        <v>55</v>
      </c>
      <c r="L42" s="27" t="s">
        <v>27</v>
      </c>
      <c r="M42" s="28">
        <v>0.5</v>
      </c>
      <c r="N42" s="29" t="s">
        <v>36</v>
      </c>
      <c r="O42" s="31"/>
    </row>
    <row r="43" spans="5:15" x14ac:dyDescent="0.15">
      <c r="E43">
        <v>24</v>
      </c>
      <c r="G43">
        <v>11</v>
      </c>
      <c r="K43" s="27" t="s">
        <v>56</v>
      </c>
      <c r="L43" s="27" t="s">
        <v>27</v>
      </c>
      <c r="M43" s="28">
        <v>0.2</v>
      </c>
      <c r="N43" s="29" t="s">
        <v>36</v>
      </c>
      <c r="O43" s="31"/>
    </row>
    <row r="44" spans="5:15" x14ac:dyDescent="0.15">
      <c r="E44">
        <v>25</v>
      </c>
      <c r="G44">
        <v>11</v>
      </c>
      <c r="K44" s="27" t="s">
        <v>57</v>
      </c>
      <c r="L44" s="27" t="s">
        <v>27</v>
      </c>
      <c r="M44" s="28">
        <v>0.1</v>
      </c>
      <c r="N44" s="29" t="s">
        <v>36</v>
      </c>
      <c r="O44" s="31"/>
    </row>
    <row r="45" spans="5:15" x14ac:dyDescent="0.15">
      <c r="E45">
        <v>26</v>
      </c>
      <c r="G45">
        <v>9</v>
      </c>
      <c r="K45" s="27" t="s">
        <v>58</v>
      </c>
      <c r="L45" s="27" t="s">
        <v>27</v>
      </c>
      <c r="M45" s="28">
        <v>1</v>
      </c>
      <c r="N45" s="29" t="s">
        <v>29</v>
      </c>
      <c r="O45" s="30">
        <f>+O46</f>
        <v>0</v>
      </c>
    </row>
    <row r="46" spans="5:15" x14ac:dyDescent="0.15">
      <c r="E46">
        <v>27</v>
      </c>
      <c r="G46">
        <v>10</v>
      </c>
      <c r="K46" s="27" t="s">
        <v>59</v>
      </c>
      <c r="L46" s="27" t="s">
        <v>27</v>
      </c>
      <c r="M46" s="28">
        <v>1</v>
      </c>
      <c r="N46" s="29" t="s">
        <v>29</v>
      </c>
      <c r="O46" s="30">
        <f>+O47+O48+O49+O50+O51</f>
        <v>0</v>
      </c>
    </row>
    <row r="47" spans="5:15" x14ac:dyDescent="0.15">
      <c r="E47">
        <v>28</v>
      </c>
      <c r="G47">
        <v>11</v>
      </c>
      <c r="K47" s="27" t="s">
        <v>60</v>
      </c>
      <c r="L47" s="27" t="s">
        <v>61</v>
      </c>
      <c r="M47" s="28">
        <v>1304</v>
      </c>
      <c r="N47" s="29" t="s">
        <v>44</v>
      </c>
      <c r="O47" s="31"/>
    </row>
    <row r="48" spans="5:15" x14ac:dyDescent="0.15">
      <c r="E48">
        <v>29</v>
      </c>
      <c r="G48">
        <v>11</v>
      </c>
      <c r="K48" s="27" t="s">
        <v>60</v>
      </c>
      <c r="L48" s="27" t="s">
        <v>62</v>
      </c>
      <c r="M48" s="28">
        <v>1244</v>
      </c>
      <c r="N48" s="29" t="s">
        <v>44</v>
      </c>
      <c r="O48" s="31"/>
    </row>
    <row r="49" spans="5:15" x14ac:dyDescent="0.15">
      <c r="E49">
        <v>30</v>
      </c>
      <c r="G49">
        <v>11</v>
      </c>
      <c r="K49" s="27" t="s">
        <v>63</v>
      </c>
      <c r="L49" s="27" t="s">
        <v>64</v>
      </c>
      <c r="M49" s="28">
        <v>1422</v>
      </c>
      <c r="N49" s="29" t="s">
        <v>44</v>
      </c>
      <c r="O49" s="31"/>
    </row>
    <row r="50" spans="5:15" x14ac:dyDescent="0.15">
      <c r="E50">
        <v>31</v>
      </c>
      <c r="G50">
        <v>11</v>
      </c>
      <c r="K50" s="27" t="s">
        <v>65</v>
      </c>
      <c r="L50" s="27" t="s">
        <v>66</v>
      </c>
      <c r="M50" s="28">
        <v>1402</v>
      </c>
      <c r="N50" s="29" t="s">
        <v>44</v>
      </c>
      <c r="O50" s="31"/>
    </row>
    <row r="51" spans="5:15" x14ac:dyDescent="0.15">
      <c r="E51">
        <v>32</v>
      </c>
      <c r="G51">
        <v>11</v>
      </c>
      <c r="K51" s="27" t="s">
        <v>67</v>
      </c>
      <c r="L51" s="27" t="s">
        <v>68</v>
      </c>
      <c r="M51" s="28">
        <v>1383</v>
      </c>
      <c r="N51" s="29" t="s">
        <v>44</v>
      </c>
      <c r="O51" s="31"/>
    </row>
    <row r="52" spans="5:15" x14ac:dyDescent="0.15">
      <c r="E52">
        <v>33</v>
      </c>
      <c r="G52">
        <v>9</v>
      </c>
      <c r="K52" s="27" t="s">
        <v>69</v>
      </c>
      <c r="L52" s="27" t="s">
        <v>27</v>
      </c>
      <c r="M52" s="28">
        <v>1</v>
      </c>
      <c r="N52" s="29" t="s">
        <v>29</v>
      </c>
      <c r="O52" s="30">
        <f>+O53+O56</f>
        <v>0</v>
      </c>
    </row>
    <row r="53" spans="5:15" x14ac:dyDescent="0.15">
      <c r="E53">
        <v>34</v>
      </c>
      <c r="G53">
        <v>10</v>
      </c>
      <c r="K53" s="27" t="s">
        <v>70</v>
      </c>
      <c r="L53" s="27" t="s">
        <v>27</v>
      </c>
      <c r="M53" s="28">
        <v>1</v>
      </c>
      <c r="N53" s="29" t="s">
        <v>29</v>
      </c>
      <c r="O53" s="30">
        <f>+O54+O55</f>
        <v>0</v>
      </c>
    </row>
    <row r="54" spans="5:15" x14ac:dyDescent="0.15">
      <c r="E54">
        <v>35</v>
      </c>
      <c r="G54">
        <v>11</v>
      </c>
      <c r="K54" s="27" t="s">
        <v>71</v>
      </c>
      <c r="L54" s="27" t="s">
        <v>72</v>
      </c>
      <c r="M54" s="28">
        <v>4</v>
      </c>
      <c r="N54" s="29" t="s">
        <v>48</v>
      </c>
      <c r="O54" s="31"/>
    </row>
    <row r="55" spans="5:15" x14ac:dyDescent="0.15">
      <c r="E55">
        <v>36</v>
      </c>
      <c r="G55">
        <v>11</v>
      </c>
      <c r="K55" s="27" t="s">
        <v>73</v>
      </c>
      <c r="L55" s="27" t="s">
        <v>74</v>
      </c>
      <c r="M55" s="28">
        <v>0.3</v>
      </c>
      <c r="N55" s="29" t="s">
        <v>44</v>
      </c>
      <c r="O55" s="31"/>
    </row>
    <row r="56" spans="5:15" x14ac:dyDescent="0.15">
      <c r="E56">
        <v>37</v>
      </c>
      <c r="G56">
        <v>10</v>
      </c>
      <c r="K56" s="27" t="s">
        <v>75</v>
      </c>
      <c r="L56" s="27" t="s">
        <v>27</v>
      </c>
      <c r="M56" s="28">
        <v>1</v>
      </c>
      <c r="N56" s="29" t="s">
        <v>29</v>
      </c>
      <c r="O56" s="30">
        <f>+O57+O58</f>
        <v>0</v>
      </c>
    </row>
    <row r="57" spans="5:15" x14ac:dyDescent="0.15">
      <c r="E57">
        <v>38</v>
      </c>
      <c r="G57">
        <v>11</v>
      </c>
      <c r="K57" s="27" t="s">
        <v>76</v>
      </c>
      <c r="L57" s="27" t="s">
        <v>77</v>
      </c>
      <c r="M57" s="28">
        <v>375</v>
      </c>
      <c r="N57" s="29" t="s">
        <v>48</v>
      </c>
      <c r="O57" s="31"/>
    </row>
    <row r="58" spans="5:15" ht="27" x14ac:dyDescent="0.15">
      <c r="E58">
        <v>39</v>
      </c>
      <c r="G58">
        <v>11</v>
      </c>
      <c r="K58" s="27" t="s">
        <v>78</v>
      </c>
      <c r="L58" s="27" t="s">
        <v>79</v>
      </c>
      <c r="M58" s="28">
        <v>99</v>
      </c>
      <c r="N58" s="29" t="s">
        <v>48</v>
      </c>
      <c r="O58" s="31"/>
    </row>
    <row r="59" spans="5:15" x14ac:dyDescent="0.15">
      <c r="E59">
        <v>40</v>
      </c>
      <c r="F59">
        <v>169</v>
      </c>
      <c r="G59">
        <v>4</v>
      </c>
      <c r="K59" s="27" t="s">
        <v>80</v>
      </c>
      <c r="L59" s="27" t="s">
        <v>27</v>
      </c>
      <c r="M59" s="28">
        <v>1</v>
      </c>
      <c r="N59" s="29" t="s">
        <v>29</v>
      </c>
      <c r="O59" s="30">
        <f>+O60</f>
        <v>0</v>
      </c>
    </row>
    <row r="60" spans="5:15" x14ac:dyDescent="0.15">
      <c r="E60">
        <v>41</v>
      </c>
      <c r="G60">
        <v>9</v>
      </c>
      <c r="K60" s="27" t="s">
        <v>81</v>
      </c>
      <c r="L60" s="27" t="s">
        <v>27</v>
      </c>
      <c r="M60" s="28">
        <v>1</v>
      </c>
      <c r="N60" s="29" t="s">
        <v>29</v>
      </c>
      <c r="O60" s="30">
        <f>+O61</f>
        <v>0</v>
      </c>
    </row>
    <row r="61" spans="5:15" x14ac:dyDescent="0.15">
      <c r="E61">
        <v>42</v>
      </c>
      <c r="G61">
        <v>10</v>
      </c>
      <c r="K61" s="27" t="s">
        <v>82</v>
      </c>
      <c r="L61" s="27" t="s">
        <v>27</v>
      </c>
      <c r="M61" s="28">
        <v>1</v>
      </c>
      <c r="N61" s="29" t="s">
        <v>29</v>
      </c>
      <c r="O61" s="30">
        <f>+O62</f>
        <v>0</v>
      </c>
    </row>
    <row r="62" spans="5:15" x14ac:dyDescent="0.15">
      <c r="E62">
        <v>43</v>
      </c>
      <c r="G62">
        <v>11</v>
      </c>
      <c r="K62" s="27" t="s">
        <v>83</v>
      </c>
      <c r="L62" s="27" t="s">
        <v>27</v>
      </c>
      <c r="M62" s="28">
        <v>44</v>
      </c>
      <c r="N62" s="29" t="s">
        <v>84</v>
      </c>
      <c r="O62" s="31"/>
    </row>
    <row r="63" spans="5:15" x14ac:dyDescent="0.15">
      <c r="E63">
        <v>44</v>
      </c>
      <c r="F63">
        <v>8</v>
      </c>
      <c r="G63">
        <v>3</v>
      </c>
      <c r="K63" s="27" t="s">
        <v>85</v>
      </c>
      <c r="L63" s="27" t="s">
        <v>27</v>
      </c>
      <c r="M63" s="28">
        <v>1</v>
      </c>
      <c r="N63" s="29" t="s">
        <v>29</v>
      </c>
      <c r="O63" s="30">
        <f>+O64+O68</f>
        <v>0</v>
      </c>
    </row>
    <row r="64" spans="5:15" x14ac:dyDescent="0.15">
      <c r="E64">
        <v>45</v>
      </c>
      <c r="F64">
        <v>9</v>
      </c>
      <c r="G64">
        <v>4</v>
      </c>
      <c r="K64" s="27" t="s">
        <v>86</v>
      </c>
      <c r="L64" s="27" t="s">
        <v>27</v>
      </c>
      <c r="M64" s="28">
        <v>1</v>
      </c>
      <c r="N64" s="29" t="s">
        <v>29</v>
      </c>
      <c r="O64" s="30">
        <f>+O65+O66</f>
        <v>0</v>
      </c>
    </row>
    <row r="65" spans="5:16" x14ac:dyDescent="0.15">
      <c r="E65">
        <v>46</v>
      </c>
      <c r="F65">
        <v>14</v>
      </c>
      <c r="G65">
        <v>5</v>
      </c>
      <c r="K65" s="27" t="s">
        <v>87</v>
      </c>
      <c r="L65" s="27" t="s">
        <v>27</v>
      </c>
      <c r="M65" s="28">
        <v>1</v>
      </c>
      <c r="N65" s="29" t="s">
        <v>29</v>
      </c>
      <c r="O65" s="31"/>
    </row>
    <row r="66" spans="5:16" x14ac:dyDescent="0.15">
      <c r="E66">
        <v>47</v>
      </c>
      <c r="F66">
        <v>203</v>
      </c>
      <c r="G66">
        <v>5</v>
      </c>
      <c r="K66" s="27" t="s">
        <v>88</v>
      </c>
      <c r="L66" s="27" t="s">
        <v>27</v>
      </c>
      <c r="M66" s="28">
        <v>1</v>
      </c>
      <c r="N66" s="29" t="s">
        <v>29</v>
      </c>
      <c r="O66" s="30">
        <f>+O67</f>
        <v>0</v>
      </c>
    </row>
    <row r="67" spans="5:16" x14ac:dyDescent="0.15">
      <c r="E67">
        <v>48</v>
      </c>
      <c r="F67">
        <v>204</v>
      </c>
      <c r="G67">
        <v>6</v>
      </c>
      <c r="K67" s="27" t="s">
        <v>89</v>
      </c>
      <c r="L67" s="27" t="s">
        <v>27</v>
      </c>
      <c r="M67" s="28">
        <v>1</v>
      </c>
      <c r="N67" s="29" t="s">
        <v>29</v>
      </c>
      <c r="O67" s="31"/>
    </row>
    <row r="68" spans="5:16" x14ac:dyDescent="0.15">
      <c r="E68">
        <v>49</v>
      </c>
      <c r="F68">
        <v>23</v>
      </c>
      <c r="G68">
        <v>4</v>
      </c>
      <c r="K68" s="27" t="s">
        <v>90</v>
      </c>
      <c r="L68" s="27" t="s">
        <v>27</v>
      </c>
      <c r="M68" s="28">
        <v>1</v>
      </c>
      <c r="N68" s="29" t="s">
        <v>29</v>
      </c>
      <c r="O68" s="30">
        <f>+O69</f>
        <v>0</v>
      </c>
    </row>
    <row r="69" spans="5:16" x14ac:dyDescent="0.15">
      <c r="E69">
        <v>50</v>
      </c>
      <c r="F69">
        <v>220</v>
      </c>
      <c r="G69">
        <v>5</v>
      </c>
      <c r="K69" s="27" t="s">
        <v>91</v>
      </c>
      <c r="L69" s="27" t="s">
        <v>27</v>
      </c>
      <c r="M69" s="28">
        <v>1</v>
      </c>
      <c r="N69" s="29" t="s">
        <v>29</v>
      </c>
      <c r="O69" s="31"/>
    </row>
    <row r="70" spans="5:16" x14ac:dyDescent="0.15">
      <c r="E70">
        <v>51</v>
      </c>
      <c r="F70">
        <v>25</v>
      </c>
      <c r="G70">
        <v>2</v>
      </c>
      <c r="K70" s="27" t="s">
        <v>92</v>
      </c>
      <c r="L70" s="27" t="s">
        <v>27</v>
      </c>
      <c r="M70" s="28">
        <v>1</v>
      </c>
      <c r="N70" s="29" t="s">
        <v>29</v>
      </c>
      <c r="O70" s="31"/>
    </row>
    <row r="71" spans="5:16" x14ac:dyDescent="0.15">
      <c r="E71">
        <v>1</v>
      </c>
      <c r="F71">
        <v>4</v>
      </c>
      <c r="G71">
        <v>1</v>
      </c>
      <c r="K71" s="32" t="s">
        <v>93</v>
      </c>
      <c r="L71" s="32" t="s">
        <v>27</v>
      </c>
      <c r="M71" s="33"/>
      <c r="N71" s="34" t="s">
        <v>27</v>
      </c>
      <c r="O71" s="35">
        <f>+O21+O70</f>
        <v>0</v>
      </c>
    </row>
    <row r="72" spans="5:16" x14ac:dyDescent="0.15">
      <c r="M72" s="36"/>
      <c r="O72" s="37"/>
    </row>
    <row r="73" spans="5:16" ht="15" thickTop="1" thickBot="1" x14ac:dyDescent="0.2">
      <c r="K73" s="38" t="s">
        <v>94</v>
      </c>
      <c r="O73" s="39">
        <f>+O71</f>
        <v>0</v>
      </c>
    </row>
    <row r="74" spans="5:16" ht="14.25" thickTop="1" x14ac:dyDescent="0.15"/>
    <row r="75" spans="5:16" s="1" customFormat="1" x14ac:dyDescent="0.15">
      <c r="K75" s="40" t="s">
        <v>95</v>
      </c>
      <c r="L75" s="41"/>
      <c r="M75" s="7"/>
      <c r="N75" s="42"/>
      <c r="O75" s="43"/>
      <c r="P75" s="7"/>
    </row>
    <row r="76" spans="5:16" s="1" customFormat="1" x14ac:dyDescent="0.15">
      <c r="K76" s="41" t="s">
        <v>96</v>
      </c>
      <c r="L76" s="41"/>
      <c r="M76" s="7"/>
      <c r="N76" s="42"/>
      <c r="O76" s="43"/>
      <c r="P76" s="7"/>
    </row>
    <row r="77" spans="5:16" s="1" customFormat="1" x14ac:dyDescent="0.15">
      <c r="K77" s="41" t="s">
        <v>97</v>
      </c>
      <c r="L77" s="41"/>
      <c r="M77" s="7"/>
      <c r="N77" s="42"/>
      <c r="O77" s="43"/>
      <c r="P77" s="7"/>
    </row>
  </sheetData>
  <sheetProtection algorithmName="SHA-512" hashValue="cdZH7z5xiR525IZqqdJwrmc7YVmEWEb/bwtDf6zYSuzUVkUreB3BNP7lsrnqxuCu9ltT4i2yHBcdhvv/QxthWQ==" saltValue="jU1VnoRqHXSZ7/wLA8XZ04j+KXjDeyJXEpaLBTK5GliDdU+EqSlCogrDmDwRkUBApC5NZsIKGQbvkfKL5ygum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1" xr:uid="{00000000-0002-0000-0000-000000000000}"/>
    <dataValidation type="decimal" imeMode="off" allowBlank="1" showInputMessage="1" showErrorMessage="1" errorTitle="工事費内訳書" error="金額を入力してください。" sqref="O19 O72:O73 O75:O77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小野　渉</cp:lastModifiedBy>
  <cp:lastPrinted>2020-10-12T05:07:54Z</cp:lastPrinted>
  <dcterms:created xsi:type="dcterms:W3CDTF">2014-01-09T08:55:00Z</dcterms:created>
  <dcterms:modified xsi:type="dcterms:W3CDTF">2026-06-02T00:04:18Z</dcterms:modified>
</cp:coreProperties>
</file>