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1_ため池等整備事業（用排水）\土事32　R5～　後沢下流（ため池等整備事業・用排水施設整備）\11_工事\R8\後沢下流用排第3号工事\02_電子縦覧\"/>
    </mc:Choice>
  </mc:AlternateContent>
  <xr:revisionPtr revIDLastSave="0" documentId="13_ncr:1_{33F017EA-3563-4BBA-8A32-85C1738199AB}" xr6:coauthVersionLast="47" xr6:coauthVersionMax="47" xr10:uidLastSave="{00000000-0000-0000-0000-000000000000}"/>
  <bookViews>
    <workbookView xWindow="390" yWindow="390" windowWidth="21525" windowHeight="15480" tabRatio="818" xr2:uid="{00000000-000D-0000-FFFF-FFFF00000000}"/>
  </bookViews>
  <sheets>
    <sheet name="内訳書" sheetId="56" r:id="rId1"/>
  </sheets>
  <definedNames>
    <definedName name="_xlnm.Print_Area" localSheetId="0">内訳書!$J$1:$O$109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41" i="56"/>
  <c r="O40" i="56" s="1"/>
  <c r="O44" i="56"/>
  <c r="O43" i="56" s="1"/>
  <c r="O49" i="56"/>
  <c r="O50" i="56"/>
  <c r="O53" i="56"/>
  <c r="O56" i="56"/>
  <c r="O65" i="56"/>
  <c r="O64" i="56" s="1"/>
  <c r="O63" i="56" s="1"/>
  <c r="O72" i="56"/>
  <c r="O76" i="56"/>
  <c r="O81" i="56"/>
  <c r="O83" i="56"/>
  <c r="O90" i="56"/>
  <c r="O89" i="56" s="1"/>
  <c r="O88" i="56" s="1"/>
  <c r="O94" i="56"/>
  <c r="O93" i="56" s="1"/>
  <c r="O92" i="56" s="1"/>
  <c r="O96" i="56"/>
  <c r="O98" i="56"/>
  <c r="O86" i="56" l="1"/>
  <c r="O85" i="56" s="1"/>
  <c r="O26" i="56"/>
  <c r="O23" i="56" s="1"/>
  <c r="O21" i="56" s="1"/>
  <c r="O103" i="56" s="1"/>
  <c r="O10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<sst xmlns="http://schemas.openxmlformats.org/spreadsheetml/2006/main" count="291" uniqueCount="135">
  <si>
    <t>#&amp;$SKHDIN_HINAGATA3#&amp;$</t>
  </si>
  <si>
    <t>中農水（整）第11号</t>
  </si>
  <si>
    <t>後沢下流用排第3号工事</t>
  </si>
  <si>
    <t>工事費内訳書</t>
  </si>
  <si>
    <t>20260904094741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</si>
  <si>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</si>
  <si>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</si>
  <si>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</si>
  <si>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</si>
  <si>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</si>
  <si>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</si>
  <si>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</si>
  <si>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</si>
  <si>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</si>
  <si>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</si>
  <si>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</si>
  <si>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</si>
  <si>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</si>
  <si>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</si>
  <si>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</si>
  <si>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</si>
  <si>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</si>
  <si>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</si>
  <si>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</si>
  <si>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</si>
  <si>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</si>
  <si>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</si>
  <si>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</si>
  <si>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</si>
  <si>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</si>
  <si>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</si>
  <si>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</si>
  <si>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</si>
  <si>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</si>
  <si>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</si>
  <si>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</si>
  <si>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</si>
  <si>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</si>
  <si>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</si>
  <si>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作業土工</t>
  </si>
  <si>
    <t xml:space="preserve">       掘削</t>
  </si>
  <si>
    <t>m3</t>
  </si>
  <si>
    <t xml:space="preserve">       床掘り</t>
  </si>
  <si>
    <t xml:space="preserve">       盛土</t>
  </si>
  <si>
    <t>4.0ｍ≧Ｂ</t>
  </si>
  <si>
    <t>2.5ｍ≦Ｂ≦4.0ｍ</t>
  </si>
  <si>
    <t>1.0ｍ≦Ｂ≦2.5ｍ</t>
  </si>
  <si>
    <t>B＜1.0ｍ</t>
  </si>
  <si>
    <t xml:space="preserve">       埋戻し</t>
  </si>
  <si>
    <t xml:space="preserve">       購入土</t>
  </si>
  <si>
    <t xml:space="preserve">       基面整正</t>
  </si>
  <si>
    <t xml:space="preserve">       法面整形</t>
  </si>
  <si>
    <t>盛土法面</t>
  </si>
  <si>
    <t>㎡</t>
  </si>
  <si>
    <t>切土法面</t>
  </si>
  <si>
    <t xml:space="preserve">     開渠工</t>
  </si>
  <si>
    <t xml:space="preserve">      開渠工</t>
  </si>
  <si>
    <t xml:space="preserve">       排水溝</t>
  </si>
  <si>
    <t>B700×H700</t>
  </si>
  <si>
    <t>ｍ</t>
  </si>
  <si>
    <t xml:space="preserve">     分水工</t>
  </si>
  <si>
    <t xml:space="preserve">      集水桝工</t>
  </si>
  <si>
    <t xml:space="preserve">       8号・12号集水桝</t>
  </si>
  <si>
    <t>B1000×L1000×H1300</t>
  </si>
  <si>
    <t>基</t>
  </si>
  <si>
    <t xml:space="preserve">       9号集水桝</t>
  </si>
  <si>
    <t>B1000×L1000×H1400</t>
  </si>
  <si>
    <t xml:space="preserve">       10号集水桝</t>
  </si>
  <si>
    <t>B1000×L1000×H1700</t>
  </si>
  <si>
    <t xml:space="preserve">       11号集水桝</t>
  </si>
  <si>
    <t>B1000×L1000×H1600</t>
  </si>
  <si>
    <t xml:space="preserve">     水路付帯工</t>
  </si>
  <si>
    <t xml:space="preserve">      水路接続工</t>
  </si>
  <si>
    <t xml:space="preserve">       型枠</t>
  </si>
  <si>
    <t xml:space="preserve">       コンクリート</t>
  </si>
  <si>
    <t>18-8-40</t>
  </si>
  <si>
    <t xml:space="preserve">      流末処理工</t>
  </si>
  <si>
    <t xml:space="preserve">       硬質ポリ塩化ビニル管布設</t>
  </si>
  <si>
    <t>VPΦ200</t>
  </si>
  <si>
    <t xml:space="preserve">       硬質ポリ塩化ビニル管継手材</t>
  </si>
  <si>
    <t>VPΦ200 ベンド管 45°</t>
  </si>
  <si>
    <t>個</t>
  </si>
  <si>
    <t xml:space="preserve">      側溝接続工</t>
  </si>
  <si>
    <t xml:space="preserve">       高密度ポリエチレン管及び継手材布設</t>
  </si>
  <si>
    <t>Φ200</t>
  </si>
  <si>
    <t xml:space="preserve">       高密度ポリエチレン管</t>
  </si>
  <si>
    <t>Φ200 45° エルボ</t>
  </si>
  <si>
    <t xml:space="preserve">       高密度ポリエチレン管継手材</t>
  </si>
  <si>
    <t>ソケット　Φ200　無孔管用</t>
  </si>
  <si>
    <t xml:space="preserve">    直接工事費（仮設工）</t>
  </si>
  <si>
    <t xml:space="preserve">     仮設工</t>
  </si>
  <si>
    <t xml:space="preserve">      仮設道路工</t>
  </si>
  <si>
    <t xml:space="preserve">       土工用マット</t>
  </si>
  <si>
    <t>設置～撤去</t>
  </si>
  <si>
    <t xml:space="preserve">       敷鉄板</t>
  </si>
  <si>
    <t xml:space="preserve">       産業廃棄物処理</t>
  </si>
  <si>
    <t>廃プラ</t>
  </si>
  <si>
    <t>ton</t>
  </si>
  <si>
    <t xml:space="preserve">      仮締切工</t>
  </si>
  <si>
    <t xml:space="preserve">       大型土のう（山土）</t>
  </si>
  <si>
    <t>製作</t>
  </si>
  <si>
    <t>袋</t>
  </si>
  <si>
    <t>設置（再設置含む）</t>
  </si>
  <si>
    <t>移設（撤去・再設置）</t>
  </si>
  <si>
    <t>撤去</t>
  </si>
  <si>
    <t xml:space="preserve">      排水処理工</t>
  </si>
  <si>
    <t xml:space="preserve">       排水ポンプ運転</t>
  </si>
  <si>
    <t>箇所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</si>
  <si>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</si>
  <si>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</si>
  <si>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</si>
  <si>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</si>
  <si>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</si>
  <si>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</si>
  <si>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</si>
  <si>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</si>
  <si>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運搬費</t>
  </si>
  <si>
    <t xml:space="preserve">     準備費</t>
  </si>
  <si>
    <t xml:space="preserve">       準備費</t>
  </si>
  <si>
    <t xml:space="preserve">        木根等処分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</si>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</sst>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+O23+O85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+O26+O63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+O27+O40+O43+O49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48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119</v>
      </c>
      <c r="N30" s="29" t="s">
        <v>41</v>
      </c>
      <c r="O30" s="31"/>
    </row>
    <row r="31" spans="5:17" x14ac:dyDescent="0.15">
      <c r="E31">
        <v>12</v>
      </c>
      <c r="G31">
        <v>11</v>
      </c>
      <c r="K31" s="27" t="s">
        <v>43</v>
      </c>
      <c r="L31" s="27" t="s">
        <v>44</v>
      </c>
      <c r="M31" s="28">
        <v>94</v>
      </c>
      <c r="N31" s="29" t="s">
        <v>41</v>
      </c>
      <c r="O31" s="31"/>
    </row>
    <row r="32" spans="5:17" x14ac:dyDescent="0.15">
      <c r="E32">
        <v>13</v>
      </c>
      <c r="G32">
        <v>11</v>
      </c>
      <c r="K32" s="27" t="s">
        <v>43</v>
      </c>
      <c r="L32" s="27" t="s">
        <v>45</v>
      </c>
      <c r="M32" s="28">
        <v>36</v>
      </c>
      <c r="N32" s="29" t="s">
        <v>41</v>
      </c>
      <c r="O32" s="31"/>
    </row>
    <row r="33" spans="5:15" x14ac:dyDescent="0.15">
      <c r="E33">
        <v>14</v>
      </c>
      <c r="G33">
        <v>11</v>
      </c>
      <c r="K33" s="27" t="s">
        <v>43</v>
      </c>
      <c r="L33" s="27" t="s">
        <v>46</v>
      </c>
      <c r="M33" s="28">
        <v>30</v>
      </c>
      <c r="N33" s="29" t="s">
        <v>41</v>
      </c>
      <c r="O33" s="31"/>
    </row>
    <row r="34" spans="5:15" x14ac:dyDescent="0.15">
      <c r="E34">
        <v>15</v>
      </c>
      <c r="G34">
        <v>11</v>
      </c>
      <c r="K34" s="27" t="s">
        <v>43</v>
      </c>
      <c r="L34" s="27" t="s">
        <v>47</v>
      </c>
      <c r="M34" s="28">
        <v>23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47</v>
      </c>
      <c r="M35" s="28">
        <v>66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27</v>
      </c>
      <c r="M36" s="28">
        <v>58</v>
      </c>
      <c r="N36" s="29" t="s">
        <v>41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86</v>
      </c>
      <c r="N37" s="29" t="s">
        <v>41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52</v>
      </c>
      <c r="M38" s="28">
        <v>15</v>
      </c>
      <c r="N38" s="29" t="s">
        <v>53</v>
      </c>
      <c r="O38" s="31"/>
    </row>
    <row r="39" spans="5:15" x14ac:dyDescent="0.15">
      <c r="E39">
        <v>20</v>
      </c>
      <c r="G39">
        <v>11</v>
      </c>
      <c r="K39" s="27" t="s">
        <v>51</v>
      </c>
      <c r="L39" s="27" t="s">
        <v>54</v>
      </c>
      <c r="M39" s="28">
        <v>17</v>
      </c>
      <c r="N39" s="29" t="s">
        <v>41</v>
      </c>
      <c r="O39" s="31"/>
    </row>
    <row r="40" spans="5:15" x14ac:dyDescent="0.15">
      <c r="E40">
        <v>21</v>
      </c>
      <c r="G40">
        <v>9</v>
      </c>
      <c r="K40" s="27" t="s">
        <v>55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10</v>
      </c>
      <c r="K41" s="27" t="s">
        <v>56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57</v>
      </c>
      <c r="L42" s="27" t="s">
        <v>58</v>
      </c>
      <c r="M42" s="28">
        <v>109.5</v>
      </c>
      <c r="N42" s="29" t="s">
        <v>59</v>
      </c>
      <c r="O42" s="31"/>
    </row>
    <row r="43" spans="5:15" x14ac:dyDescent="0.15">
      <c r="E43">
        <v>24</v>
      </c>
      <c r="G43">
        <v>9</v>
      </c>
      <c r="K43" s="27" t="s">
        <v>60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61</v>
      </c>
      <c r="L44" s="27" t="s">
        <v>27</v>
      </c>
      <c r="M44" s="28">
        <v>1</v>
      </c>
      <c r="N44" s="29" t="s">
        <v>29</v>
      </c>
      <c r="O44" s="30">
        <f>+O45+O46+O47+O48</f>
        <v>0</v>
      </c>
    </row>
    <row r="45" spans="5:15" x14ac:dyDescent="0.15">
      <c r="E45">
        <v>26</v>
      </c>
      <c r="G45">
        <v>11</v>
      </c>
      <c r="K45" s="27" t="s">
        <v>62</v>
      </c>
      <c r="L45" s="27" t="s">
        <v>63</v>
      </c>
      <c r="M45" s="28">
        <v>2</v>
      </c>
      <c r="N45" s="29" t="s">
        <v>64</v>
      </c>
      <c r="O45" s="31"/>
    </row>
    <row r="46" spans="5:15" x14ac:dyDescent="0.15">
      <c r="E46">
        <v>27</v>
      </c>
      <c r="G46">
        <v>11</v>
      </c>
      <c r="K46" s="27" t="s">
        <v>65</v>
      </c>
      <c r="L46" s="27" t="s">
        <v>66</v>
      </c>
      <c r="M46" s="28">
        <v>1</v>
      </c>
      <c r="N46" s="29" t="s">
        <v>64</v>
      </c>
      <c r="O46" s="31"/>
    </row>
    <row r="47" spans="5:15" x14ac:dyDescent="0.15">
      <c r="E47">
        <v>28</v>
      </c>
      <c r="G47">
        <v>11</v>
      </c>
      <c r="K47" s="27" t="s">
        <v>67</v>
      </c>
      <c r="L47" s="27" t="s">
        <v>68</v>
      </c>
      <c r="M47" s="28">
        <v>1</v>
      </c>
      <c r="N47" s="29" t="s">
        <v>64</v>
      </c>
      <c r="O47" s="31"/>
    </row>
    <row r="48" spans="5:15" x14ac:dyDescent="0.15">
      <c r="E48">
        <v>29</v>
      </c>
      <c r="G48">
        <v>11</v>
      </c>
      <c r="K48" s="27" t="s">
        <v>69</v>
      </c>
      <c r="L48" s="27" t="s">
        <v>70</v>
      </c>
      <c r="M48" s="28">
        <v>1</v>
      </c>
      <c r="N48" s="29" t="s">
        <v>64</v>
      </c>
      <c r="O48" s="31"/>
    </row>
    <row r="49" spans="5:15" x14ac:dyDescent="0.15">
      <c r="E49">
        <v>30</v>
      </c>
      <c r="G49">
        <v>9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+O50+O53+O56</f>
        <v>0</v>
      </c>
    </row>
    <row r="50" spans="5:15" x14ac:dyDescent="0.15">
      <c r="E50">
        <v>31</v>
      </c>
      <c r="G50">
        <v>10</v>
      </c>
      <c r="K50" s="27" t="s">
        <v>72</v>
      </c>
      <c r="L50" s="27" t="s">
        <v>27</v>
      </c>
      <c r="M50" s="28">
        <v>1</v>
      </c>
      <c r="N50" s="29" t="s">
        <v>29</v>
      </c>
      <c r="O50" s="30">
        <f>+O51+O52</f>
        <v>0</v>
      </c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2.1</v>
      </c>
      <c r="N51" s="29" t="s">
        <v>53</v>
      </c>
      <c r="O51" s="31"/>
    </row>
    <row r="52" spans="5:15" x14ac:dyDescent="0.15">
      <c r="E52">
        <v>33</v>
      </c>
      <c r="G52">
        <v>11</v>
      </c>
      <c r="K52" s="27" t="s">
        <v>74</v>
      </c>
      <c r="L52" s="27" t="s">
        <v>75</v>
      </c>
      <c r="M52" s="28">
        <v>0.3</v>
      </c>
      <c r="N52" s="29" t="s">
        <v>41</v>
      </c>
      <c r="O52" s="31"/>
    </row>
    <row r="53" spans="5:15" x14ac:dyDescent="0.15">
      <c r="E53">
        <v>34</v>
      </c>
      <c r="G53">
        <v>10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+O54+O55</f>
        <v>0</v>
      </c>
    </row>
    <row r="54" spans="5:15" x14ac:dyDescent="0.15">
      <c r="E54">
        <v>35</v>
      </c>
      <c r="G54">
        <v>11</v>
      </c>
      <c r="K54" s="27" t="s">
        <v>77</v>
      </c>
      <c r="L54" s="27" t="s">
        <v>78</v>
      </c>
      <c r="M54" s="28">
        <v>3.3</v>
      </c>
      <c r="N54" s="29" t="s">
        <v>59</v>
      </c>
      <c r="O54" s="31"/>
    </row>
    <row r="55" spans="5:15" x14ac:dyDescent="0.15">
      <c r="E55">
        <v>36</v>
      </c>
      <c r="G55">
        <v>11</v>
      </c>
      <c r="K55" s="27" t="s">
        <v>79</v>
      </c>
      <c r="L55" s="27" t="s">
        <v>80</v>
      </c>
      <c r="M55" s="28">
        <v>2</v>
      </c>
      <c r="N55" s="29" t="s">
        <v>81</v>
      </c>
      <c r="O55" s="31"/>
    </row>
    <row r="56" spans="5:15" x14ac:dyDescent="0.15">
      <c r="E56">
        <v>37</v>
      </c>
      <c r="G56">
        <v>10</v>
      </c>
      <c r="K56" s="27" t="s">
        <v>82</v>
      </c>
      <c r="L56" s="27" t="s">
        <v>27</v>
      </c>
      <c r="M56" s="28">
        <v>1</v>
      </c>
      <c r="N56" s="29" t="s">
        <v>29</v>
      </c>
      <c r="O56" s="30">
        <f>+O57+O58+O59+O60+O61+O62</f>
        <v>0</v>
      </c>
    </row>
    <row r="57" spans="5:15" x14ac:dyDescent="0.15">
      <c r="E57">
        <v>38</v>
      </c>
      <c r="G57">
        <v>11</v>
      </c>
      <c r="K57" s="27" t="s">
        <v>73</v>
      </c>
      <c r="L57" s="27" t="s">
        <v>27</v>
      </c>
      <c r="M57" s="28">
        <v>0.2</v>
      </c>
      <c r="N57" s="29" t="s">
        <v>41</v>
      </c>
      <c r="O57" s="31"/>
    </row>
    <row r="58" spans="5:15" x14ac:dyDescent="0.15">
      <c r="E58">
        <v>39</v>
      </c>
      <c r="G58">
        <v>11</v>
      </c>
      <c r="K58" s="27" t="s">
        <v>74</v>
      </c>
      <c r="L58" s="27" t="s">
        <v>75</v>
      </c>
      <c r="M58" s="28">
        <v>0.03</v>
      </c>
      <c r="N58" s="29" t="s">
        <v>41</v>
      </c>
      <c r="O58" s="31"/>
    </row>
    <row r="59" spans="5:15" x14ac:dyDescent="0.15">
      <c r="E59">
        <v>40</v>
      </c>
      <c r="G59">
        <v>11</v>
      </c>
      <c r="K59" s="27" t="s">
        <v>83</v>
      </c>
      <c r="L59" s="27" t="s">
        <v>84</v>
      </c>
      <c r="M59" s="28">
        <v>4.9000000000000004</v>
      </c>
      <c r="N59" s="29" t="s">
        <v>59</v>
      </c>
      <c r="O59" s="31"/>
    </row>
    <row r="60" spans="5:15" x14ac:dyDescent="0.15">
      <c r="E60">
        <v>41</v>
      </c>
      <c r="G60">
        <v>11</v>
      </c>
      <c r="K60" s="27" t="s">
        <v>85</v>
      </c>
      <c r="L60" s="27" t="s">
        <v>84</v>
      </c>
      <c r="M60" s="28">
        <v>3.3</v>
      </c>
      <c r="N60" s="29" t="s">
        <v>59</v>
      </c>
      <c r="O60" s="31"/>
    </row>
    <row r="61" spans="5:15" x14ac:dyDescent="0.15">
      <c r="E61">
        <v>42</v>
      </c>
      <c r="G61">
        <v>11</v>
      </c>
      <c r="K61" s="27" t="s">
        <v>85</v>
      </c>
      <c r="L61" s="27" t="s">
        <v>86</v>
      </c>
      <c r="M61" s="28">
        <v>2</v>
      </c>
      <c r="N61" s="29" t="s">
        <v>81</v>
      </c>
      <c r="O61" s="31"/>
    </row>
    <row r="62" spans="5:15" x14ac:dyDescent="0.15">
      <c r="E62">
        <v>43</v>
      </c>
      <c r="G62">
        <v>11</v>
      </c>
      <c r="K62" s="27" t="s">
        <v>87</v>
      </c>
      <c r="L62" s="27" t="s">
        <v>88</v>
      </c>
      <c r="M62" s="28">
        <v>4</v>
      </c>
      <c r="N62" s="29" t="s">
        <v>81</v>
      </c>
      <c r="O62" s="31"/>
    </row>
    <row r="63" spans="5:15" x14ac:dyDescent="0.15">
      <c r="E63">
        <v>44</v>
      </c>
      <c r="F63">
        <v>169</v>
      </c>
      <c r="G63">
        <v>4</v>
      </c>
      <c r="K63" s="27" t="s">
        <v>89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9</v>
      </c>
      <c r="K64" s="27" t="s">
        <v>90</v>
      </c>
      <c r="L64" s="27" t="s">
        <v>27</v>
      </c>
      <c r="M64" s="28">
        <v>1</v>
      </c>
      <c r="N64" s="29" t="s">
        <v>29</v>
      </c>
      <c r="O64" s="30">
        <f>+O65+O72+O76+O81+O83</f>
        <v>0</v>
      </c>
    </row>
    <row r="65" spans="5:15" x14ac:dyDescent="0.15">
      <c r="E65">
        <v>46</v>
      </c>
      <c r="G65">
        <v>10</v>
      </c>
      <c r="K65" s="27" t="s">
        <v>39</v>
      </c>
      <c r="L65" s="27" t="s">
        <v>27</v>
      </c>
      <c r="M65" s="28">
        <v>1</v>
      </c>
      <c r="N65" s="29" t="s">
        <v>29</v>
      </c>
      <c r="O65" s="30">
        <f>+O66+O67+O68+O69+O70+O71</f>
        <v>0</v>
      </c>
    </row>
    <row r="66" spans="5:15" x14ac:dyDescent="0.15">
      <c r="E66">
        <v>47</v>
      </c>
      <c r="G66">
        <v>11</v>
      </c>
      <c r="K66" s="27" t="s">
        <v>40</v>
      </c>
      <c r="L66" s="27" t="s">
        <v>27</v>
      </c>
      <c r="M66" s="28">
        <v>135</v>
      </c>
      <c r="N66" s="29" t="s">
        <v>41</v>
      </c>
      <c r="O66" s="31"/>
    </row>
    <row r="67" spans="5:15" x14ac:dyDescent="0.15">
      <c r="E67">
        <v>48</v>
      </c>
      <c r="G67">
        <v>11</v>
      </c>
      <c r="K67" s="27" t="s">
        <v>43</v>
      </c>
      <c r="L67" s="27" t="s">
        <v>45</v>
      </c>
      <c r="M67" s="28">
        <v>48</v>
      </c>
      <c r="N67" s="29" t="s">
        <v>41</v>
      </c>
      <c r="O67" s="31"/>
    </row>
    <row r="68" spans="5:15" x14ac:dyDescent="0.15">
      <c r="E68">
        <v>49</v>
      </c>
      <c r="G68">
        <v>11</v>
      </c>
      <c r="K68" s="27" t="s">
        <v>43</v>
      </c>
      <c r="L68" s="27" t="s">
        <v>46</v>
      </c>
      <c r="M68" s="28">
        <v>23</v>
      </c>
      <c r="N68" s="29" t="s">
        <v>41</v>
      </c>
      <c r="O68" s="31"/>
    </row>
    <row r="69" spans="5:15" x14ac:dyDescent="0.15">
      <c r="E69">
        <v>50</v>
      </c>
      <c r="G69">
        <v>11</v>
      </c>
      <c r="K69" s="27" t="s">
        <v>43</v>
      </c>
      <c r="L69" s="27" t="s">
        <v>47</v>
      </c>
      <c r="M69" s="28">
        <v>11</v>
      </c>
      <c r="N69" s="29" t="s">
        <v>41</v>
      </c>
      <c r="O69" s="31"/>
    </row>
    <row r="70" spans="5:15" x14ac:dyDescent="0.15">
      <c r="E70">
        <v>51</v>
      </c>
      <c r="G70">
        <v>11</v>
      </c>
      <c r="K70" s="27" t="s">
        <v>51</v>
      </c>
      <c r="L70" s="27" t="s">
        <v>52</v>
      </c>
      <c r="M70" s="28">
        <v>85</v>
      </c>
      <c r="N70" s="29" t="s">
        <v>53</v>
      </c>
      <c r="O70" s="31"/>
    </row>
    <row r="71" spans="5:15" x14ac:dyDescent="0.15">
      <c r="E71">
        <v>52</v>
      </c>
      <c r="G71">
        <v>11</v>
      </c>
      <c r="K71" s="27" t="s">
        <v>51</v>
      </c>
      <c r="L71" s="27" t="s">
        <v>54</v>
      </c>
      <c r="M71" s="28">
        <v>83</v>
      </c>
      <c r="N71" s="29" t="s">
        <v>41</v>
      </c>
      <c r="O71" s="31"/>
    </row>
    <row r="72" spans="5:15" x14ac:dyDescent="0.15">
      <c r="E72">
        <v>53</v>
      </c>
      <c r="G72">
        <v>10</v>
      </c>
      <c r="K72" s="27" t="s">
        <v>91</v>
      </c>
      <c r="L72" s="27" t="s">
        <v>27</v>
      </c>
      <c r="M72" s="28">
        <v>1</v>
      </c>
      <c r="N72" s="29" t="s">
        <v>29</v>
      </c>
      <c r="O72" s="30">
        <f>+O73+O74+O75</f>
        <v>0</v>
      </c>
    </row>
    <row r="73" spans="5:15" x14ac:dyDescent="0.15">
      <c r="E73">
        <v>54</v>
      </c>
      <c r="G73">
        <v>11</v>
      </c>
      <c r="K73" s="27" t="s">
        <v>92</v>
      </c>
      <c r="L73" s="27" t="s">
        <v>93</v>
      </c>
      <c r="M73" s="28">
        <v>1559</v>
      </c>
      <c r="N73" s="29" t="s">
        <v>41</v>
      </c>
      <c r="O73" s="31"/>
    </row>
    <row r="74" spans="5:15" x14ac:dyDescent="0.15">
      <c r="E74">
        <v>55</v>
      </c>
      <c r="G74">
        <v>11</v>
      </c>
      <c r="K74" s="27" t="s">
        <v>94</v>
      </c>
      <c r="L74" s="27" t="s">
        <v>27</v>
      </c>
      <c r="M74" s="28">
        <v>1075</v>
      </c>
      <c r="N74" s="29" t="s">
        <v>41</v>
      </c>
      <c r="O74" s="31"/>
    </row>
    <row r="75" spans="5:15" x14ac:dyDescent="0.15">
      <c r="E75">
        <v>56</v>
      </c>
      <c r="G75">
        <v>11</v>
      </c>
      <c r="K75" s="27" t="s">
        <v>95</v>
      </c>
      <c r="L75" s="27" t="s">
        <v>96</v>
      </c>
      <c r="M75" s="28">
        <v>5.0999999999999997E-2</v>
      </c>
      <c r="N75" s="29" t="s">
        <v>97</v>
      </c>
      <c r="O75" s="31"/>
    </row>
    <row r="76" spans="5:15" x14ac:dyDescent="0.15">
      <c r="E76">
        <v>57</v>
      </c>
      <c r="G76">
        <v>10</v>
      </c>
      <c r="K76" s="27" t="s">
        <v>98</v>
      </c>
      <c r="L76" s="27" t="s">
        <v>27</v>
      </c>
      <c r="M76" s="28">
        <v>1</v>
      </c>
      <c r="N76" s="29" t="s">
        <v>29</v>
      </c>
      <c r="O76" s="30">
        <f>+O77+O78+O79+O80</f>
        <v>0</v>
      </c>
    </row>
    <row r="77" spans="5:15" x14ac:dyDescent="0.15">
      <c r="E77">
        <v>58</v>
      </c>
      <c r="G77">
        <v>11</v>
      </c>
      <c r="K77" s="27" t="s">
        <v>99</v>
      </c>
      <c r="L77" s="27" t="s">
        <v>100</v>
      </c>
      <c r="M77" s="28">
        <v>1</v>
      </c>
      <c r="N77" s="29" t="s">
        <v>101</v>
      </c>
      <c r="O77" s="31"/>
    </row>
    <row r="78" spans="5:15" x14ac:dyDescent="0.15">
      <c r="E78">
        <v>59</v>
      </c>
      <c r="G78">
        <v>11</v>
      </c>
      <c r="K78" s="27" t="s">
        <v>99</v>
      </c>
      <c r="L78" s="27" t="s">
        <v>102</v>
      </c>
      <c r="M78" s="28">
        <v>1</v>
      </c>
      <c r="N78" s="29" t="s">
        <v>101</v>
      </c>
      <c r="O78" s="31"/>
    </row>
    <row r="79" spans="5:15" x14ac:dyDescent="0.15">
      <c r="E79">
        <v>60</v>
      </c>
      <c r="G79">
        <v>11</v>
      </c>
      <c r="K79" s="27" t="s">
        <v>99</v>
      </c>
      <c r="L79" s="27" t="s">
        <v>103</v>
      </c>
      <c r="M79" s="28">
        <v>2</v>
      </c>
      <c r="N79" s="29" t="s">
        <v>101</v>
      </c>
      <c r="O79" s="31"/>
    </row>
    <row r="80" spans="5:15" x14ac:dyDescent="0.15">
      <c r="E80">
        <v>61</v>
      </c>
      <c r="G80">
        <v>11</v>
      </c>
      <c r="K80" s="27" t="s">
        <v>99</v>
      </c>
      <c r="L80" s="27" t="s">
        <v>104</v>
      </c>
      <c r="M80" s="28">
        <v>1</v>
      </c>
      <c r="N80" s="29" t="s">
        <v>101</v>
      </c>
      <c r="O80" s="31"/>
    </row>
    <row r="81" spans="5:15" x14ac:dyDescent="0.15">
      <c r="E81">
        <v>62</v>
      </c>
      <c r="G81">
        <v>10</v>
      </c>
      <c r="K81" s="27" t="s">
        <v>105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5" x14ac:dyDescent="0.15">
      <c r="E82">
        <v>63</v>
      </c>
      <c r="G82">
        <v>11</v>
      </c>
      <c r="K82" s="27" t="s">
        <v>106</v>
      </c>
      <c r="L82" s="27" t="s">
        <v>27</v>
      </c>
      <c r="M82" s="28">
        <v>3</v>
      </c>
      <c r="N82" s="29" t="s">
        <v>107</v>
      </c>
      <c r="O82" s="31"/>
    </row>
    <row r="83" spans="5:15" x14ac:dyDescent="0.15">
      <c r="E83">
        <v>64</v>
      </c>
      <c r="G83">
        <v>10</v>
      </c>
      <c r="K83" s="27" t="s">
        <v>108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5" x14ac:dyDescent="0.15">
      <c r="E84">
        <v>65</v>
      </c>
      <c r="G84">
        <v>11</v>
      </c>
      <c r="K84" s="27" t="s">
        <v>109</v>
      </c>
      <c r="L84" s="27" t="s">
        <v>27</v>
      </c>
      <c r="M84" s="28">
        <v>1</v>
      </c>
      <c r="N84" s="29" t="s">
        <v>29</v>
      </c>
      <c r="O84" s="31"/>
    </row>
    <row r="85" spans="5:15" x14ac:dyDescent="0.15">
      <c r="E85">
        <v>66</v>
      </c>
      <c r="F85">
        <v>8</v>
      </c>
      <c r="G85">
        <v>3</v>
      </c>
      <c r="K85" s="27" t="s">
        <v>110</v>
      </c>
      <c r="L85" s="27" t="s">
        <v>27</v>
      </c>
      <c r="M85" s="28">
        <v>1</v>
      </c>
      <c r="N85" s="29" t="s">
        <v>29</v>
      </c>
      <c r="O85" s="30">
        <f>+O86+O98</f>
        <v>0</v>
      </c>
    </row>
    <row r="86" spans="5:15" x14ac:dyDescent="0.15">
      <c r="E86">
        <v>67</v>
      </c>
      <c r="F86">
        <v>9</v>
      </c>
      <c r="G86">
        <v>4</v>
      </c>
      <c r="K86" s="27" t="s">
        <v>111</v>
      </c>
      <c r="L86" s="27" t="s">
        <v>27</v>
      </c>
      <c r="M86" s="28">
        <v>1</v>
      </c>
      <c r="N86" s="29" t="s">
        <v>29</v>
      </c>
      <c r="O86" s="30">
        <f>+O87+O88+O92+O96</f>
        <v>0</v>
      </c>
    </row>
    <row r="87" spans="5:15" x14ac:dyDescent="0.15">
      <c r="E87">
        <v>68</v>
      </c>
      <c r="F87">
        <v>14</v>
      </c>
      <c r="G87">
        <v>5</v>
      </c>
      <c r="K87" s="27" t="s">
        <v>112</v>
      </c>
      <c r="L87" s="27" t="s">
        <v>27</v>
      </c>
      <c r="M87" s="28">
        <v>1</v>
      </c>
      <c r="N87" s="29" t="s">
        <v>29</v>
      </c>
      <c r="O87" s="31"/>
    </row>
    <row r="88" spans="5:15" x14ac:dyDescent="0.15">
      <c r="E88">
        <v>69</v>
      </c>
      <c r="F88">
        <v>15</v>
      </c>
      <c r="G88">
        <v>5</v>
      </c>
      <c r="K88" s="27" t="s">
        <v>113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9</v>
      </c>
      <c r="K89" s="27" t="s">
        <v>114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10</v>
      </c>
      <c r="K90" s="27" t="s">
        <v>115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116</v>
      </c>
      <c r="L91" s="27" t="s">
        <v>27</v>
      </c>
      <c r="M91" s="28">
        <v>187.7</v>
      </c>
      <c r="N91" s="29" t="s">
        <v>97</v>
      </c>
      <c r="O91" s="31"/>
    </row>
    <row r="92" spans="5:15" x14ac:dyDescent="0.15">
      <c r="E92">
        <v>73</v>
      </c>
      <c r="F92">
        <v>16</v>
      </c>
      <c r="G92">
        <v>5</v>
      </c>
      <c r="K92" s="27" t="s">
        <v>117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9</v>
      </c>
      <c r="K93" s="27" t="s">
        <v>114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10</v>
      </c>
      <c r="K94" s="27" t="s">
        <v>118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11</v>
      </c>
      <c r="K95" s="27" t="s">
        <v>119</v>
      </c>
      <c r="L95" s="27" t="s">
        <v>27</v>
      </c>
      <c r="M95" s="28">
        <v>2.9</v>
      </c>
      <c r="N95" s="29" t="s">
        <v>97</v>
      </c>
      <c r="O95" s="31"/>
    </row>
    <row r="96" spans="5:15" x14ac:dyDescent="0.15">
      <c r="E96">
        <v>77</v>
      </c>
      <c r="F96">
        <v>203</v>
      </c>
      <c r="G96">
        <v>5</v>
      </c>
      <c r="K96" s="27" t="s">
        <v>120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6" x14ac:dyDescent="0.15">
      <c r="E97">
        <v>78</v>
      </c>
      <c r="F97">
        <v>204</v>
      </c>
      <c r="G97">
        <v>6</v>
      </c>
      <c r="K97" s="27" t="s">
        <v>121</v>
      </c>
      <c r="L97" s="27" t="s">
        <v>27</v>
      </c>
      <c r="M97" s="28">
        <v>1</v>
      </c>
      <c r="N97" s="29" t="s">
        <v>29</v>
      </c>
      <c r="O97" s="31"/>
    </row>
    <row r="98" spans="5:16" x14ac:dyDescent="0.15">
      <c r="E98">
        <v>79</v>
      </c>
      <c r="F98">
        <v>23</v>
      </c>
      <c r="G98">
        <v>4</v>
      </c>
      <c r="K98" s="27" t="s">
        <v>122</v>
      </c>
      <c r="L98" s="27" t="s">
        <v>27</v>
      </c>
      <c r="M98" s="28">
        <v>1</v>
      </c>
      <c r="N98" s="29" t="s">
        <v>29</v>
      </c>
      <c r="O98" s="30">
        <f>+O101</f>
        <v>0</v>
      </c>
    </row>
    <row r="99" spans="5:16" x14ac:dyDescent="0.15">
      <c r="E99">
        <v>80</v>
      </c>
      <c r="F99" t="s">
        <v>123</v>
      </c>
      <c r="G99">
        <v>5</v>
      </c>
      <c r="K99" s="27" t="s">
        <v>124</v>
      </c>
      <c r="L99" s="27" t="s">
        <v>27</v>
      </c>
      <c r="M99" s="28">
        <v>1</v>
      </c>
      <c r="N99" s="29" t="s">
        <v>29</v>
      </c>
      <c r="O99" s="31"/>
    </row>
    <row r="100" spans="5:16" x14ac:dyDescent="0.15">
      <c r="E100">
        <v>81</v>
      </c>
      <c r="F100" t="s">
        <v>125</v>
      </c>
      <c r="G100">
        <v>5</v>
      </c>
      <c r="K100" s="27" t="s">
        <v>126</v>
      </c>
      <c r="L100" s="27" t="s">
        <v>27</v>
      </c>
      <c r="M100" s="28">
        <v>1</v>
      </c>
      <c r="N100" s="29" t="s">
        <v>29</v>
      </c>
      <c r="O100" s="31"/>
    </row>
    <row r="101" spans="5:16" x14ac:dyDescent="0.15">
      <c r="E101">
        <v>82</v>
      </c>
      <c r="F101">
        <v>220</v>
      </c>
      <c r="G101">
        <v>5</v>
      </c>
      <c r="K101" s="27" t="s">
        <v>127</v>
      </c>
      <c r="L101" s="27" t="s">
        <v>27</v>
      </c>
      <c r="M101" s="28">
        <v>1</v>
      </c>
      <c r="N101" s="29" t="s">
        <v>29</v>
      </c>
      <c r="O101" s="31"/>
    </row>
    <row r="102" spans="5:16" x14ac:dyDescent="0.15">
      <c r="E102">
        <v>83</v>
      </c>
      <c r="F102">
        <v>25</v>
      </c>
      <c r="G102">
        <v>2</v>
      </c>
      <c r="K102" s="27" t="s">
        <v>128</v>
      </c>
      <c r="L102" s="27" t="s">
        <v>27</v>
      </c>
      <c r="M102" s="28">
        <v>1</v>
      </c>
      <c r="N102" s="29" t="s">
        <v>29</v>
      </c>
      <c r="O102" s="31"/>
    </row>
    <row r="103" spans="5:16" x14ac:dyDescent="0.15">
      <c r="E103">
        <v>1</v>
      </c>
      <c r="F103">
        <v>4</v>
      </c>
      <c r="G103">
        <v>1</v>
      </c>
      <c r="K103" s="32" t="s">
        <v>129</v>
      </c>
      <c r="L103" s="32" t="s">
        <v>27</v>
      </c>
      <c r="M103" s="33"/>
      <c r="N103" s="34" t="s">
        <v>27</v>
      </c>
      <c r="O103" s="35">
        <f>+O21+O102</f>
        <v>0</v>
      </c>
    </row>
    <row r="104" spans="5:16" x14ac:dyDescent="0.15">
      <c r="M104" s="36"/>
      <c r="O104" s="37"/>
    </row>
    <row r="105" spans="5:16" ht="15" thickTop="1" thickBot="1" x14ac:dyDescent="0.2">
      <c r="K105" s="38" t="s">
        <v>130</v>
      </c>
      <c r="O105" s="39">
        <f>+O103</f>
        <v>0</v>
      </c>
    </row>
    <row r="106" spans="5:16" ht="14.25" thickTop="1" x14ac:dyDescent="0.15"/>
    <row r="107" spans="5:16" s="1" customFormat="1" x14ac:dyDescent="0.15">
      <c r="K107" s="40" t="s">
        <v>131</v>
      </c>
      <c r="L107" s="41"/>
      <c r="M107" s="7"/>
      <c r="N107" s="42"/>
      <c r="O107" s="43"/>
      <c r="P107" s="7"/>
    </row>
    <row r="108" spans="5:16" s="1" customFormat="1" x14ac:dyDescent="0.15">
      <c r="K108" s="41" t="s">
        <v>132</v>
      </c>
      <c r="L108" s="41"/>
      <c r="M108" s="7"/>
      <c r="N108" s="42"/>
      <c r="O108" s="43"/>
      <c r="P108" s="7"/>
    </row>
    <row r="109" spans="5:16" s="1" customFormat="1" x14ac:dyDescent="0.15">
      <c r="K109" s="41" t="s">
        <v>133</v>
      </c>
      <c r="L109" s="41"/>
      <c r="M109" s="7"/>
      <c r="N109" s="42"/>
      <c r="O109" s="43"/>
      <c r="P109" s="7"/>
    </row>
  </sheetData>
  <sheetProtection algorithmName="SHA-512" hashValue="DDV4QhrL8Gds4aoQ7baccwS2RW2Hr+1c9HS8bK/VBAxinZAhX2tohI93R+j36tRE12gOLhkLr2M+/vazA7V+3Q==" saltValue="+6zNqdBrXccMYyQ2YpdMC3Ky0fEcSxMcX08atXJzQVMwg8/C6KNyMrJ3QK9SrQT/SyyEuCy4OkqgLBR2PXcaA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3" xr:uid="{00000000-0002-0000-0000-000000000000}"/>
    <dataValidation type="decimal" imeMode="off" allowBlank="1" showInputMessage="1" showErrorMessage="1" errorTitle="工事費内訳書" error="金額を入力してください。" sqref="O19 O104:O105 O107:O10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2026-09-04T00:49:09Z</dcterms:modified>
</cp:coreProperties>
</file>