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60_農道ほ場整備課\06_地区毎フォルダ（機構関連：猿沢地区）\01　工事\53    ～～猿沢機構関連第11号工事\11_入札関係\"/>
    </mc:Choice>
  </mc:AlternateContent>
  <xr:revisionPtr revIDLastSave="0" documentId="13_ncr:1_{9B9144AC-1BA5-4799-A0CC-AD29FDB65C5A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0" i="56"/>
  <c r="O32" i="56"/>
  <c r="O37" i="56"/>
  <c r="O36" i="56" s="1"/>
  <c r="O40" i="56"/>
  <c r="O39" i="56" s="1"/>
  <c r="O42" i="56"/>
  <c r="O49" i="56"/>
  <c r="O47" i="56" s="1"/>
  <c r="O46" i="56" s="1"/>
  <c r="O51" i="56"/>
  <c r="O26" i="56" l="1"/>
  <c r="O23" i="56" s="1"/>
  <c r="O21" i="56" s="1"/>
  <c r="O56" i="56" s="1"/>
  <c r="O5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<sst xmlns="http://schemas.openxmlformats.org/spreadsheetml/2006/main" count="150" uniqueCount="84">
  <si>
    <t>#&amp;$SKHDIN_HINAGATA3#&amp;$</t>
  </si>
  <si>
    <t>中農水（整）第27号</t>
  </si>
  <si>
    <t>猿沢機構関連第11号工事</t>
  </si>
  <si>
    <t>工事費内訳書</t>
  </si>
  <si>
    <t>20260903084152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</si>
  <si>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</si>
  <si>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</si>
  <si>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</si>
  <si>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</si>
  <si>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</si>
  <si>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</si>
  <si>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</si>
  <si>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</si>
  <si>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</si>
  <si>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</si>
  <si>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</si>
  <si>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</si>
  <si>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</si>
  <si>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</si>
  <si>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</si>
  <si>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</si>
  <si>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</si>
  <si>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</si>
  <si>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</si>
  <si>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</si>
  <si>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</si>
  <si>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</si>
  <si>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</si>
  <si>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</si>
  <si>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</si>
  <si>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</si>
  <si>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</si>
  <si>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</si>
  <si>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</si>
  <si>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</si>
  <si>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</si>
  <si>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</si>
  <si>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</si>
  <si>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</si>
  <si>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暗渠排水工</t>
  </si>
  <si>
    <t>補助暗渠</t>
  </si>
  <si>
    <t xml:space="preserve">       暗渠排水工</t>
  </si>
  <si>
    <t>バックホウ掘削、貝殻</t>
  </si>
  <si>
    <t>ｍ</t>
  </si>
  <si>
    <t xml:space="preserve">      湧水処理工</t>
  </si>
  <si>
    <t>水田</t>
  </si>
  <si>
    <t xml:space="preserve">       湧水処理工</t>
  </si>
  <si>
    <t xml:space="preserve">      置換工</t>
  </si>
  <si>
    <t xml:space="preserve">       置換工</t>
  </si>
  <si>
    <t>置換　0.15ｍ</t>
  </si>
  <si>
    <t>㎡</t>
  </si>
  <si>
    <t xml:space="preserve">       不整地運搬</t>
  </si>
  <si>
    <t>m3</t>
  </si>
  <si>
    <t xml:space="preserve">       残土処分</t>
  </si>
  <si>
    <t xml:space="preserve">     道路工</t>
  </si>
  <si>
    <t xml:space="preserve">      砂利舗装工</t>
  </si>
  <si>
    <t xml:space="preserve">       敷砂利</t>
  </si>
  <si>
    <t xml:space="preserve">     用水路工</t>
  </si>
  <si>
    <t xml:space="preserve">      用水路工</t>
  </si>
  <si>
    <t xml:space="preserve">       余水吐工</t>
  </si>
  <si>
    <t xml:space="preserve">      桝蓋設置</t>
  </si>
  <si>
    <t xml:space="preserve">       桝蓋設置</t>
  </si>
  <si>
    <t>600×600</t>
  </si>
  <si>
    <t>枚</t>
  </si>
  <si>
    <t>800×800</t>
  </si>
  <si>
    <t>1000×1000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</si>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</sst>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2"/>
  <sheetViews>
    <sheetView showGridLines="0" tabSelected="1" topLeftCell="J1" zoomScale="90" zoomScaleNormal="90" workbookViewId="0">
      <selection activeCell="L5" sqref="L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+O23+O46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+O27+O36+O39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+O28+O30+O32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40</v>
      </c>
      <c r="M28" s="28">
        <v>1</v>
      </c>
      <c r="N28" s="29" t="s">
        <v>29</v>
      </c>
      <c r="O28" s="30">
        <f>+O29</f>
        <v>0</v>
      </c>
    </row>
    <row r="29" spans="5:17" x14ac:dyDescent="0.15">
      <c r="E29">
        <v>10</v>
      </c>
      <c r="G29">
        <v>11</v>
      </c>
      <c r="K29" s="27" t="s">
        <v>41</v>
      </c>
      <c r="L29" s="27" t="s">
        <v>42</v>
      </c>
      <c r="M29" s="28">
        <v>51.6</v>
      </c>
      <c r="N29" s="29" t="s">
        <v>43</v>
      </c>
      <c r="O29" s="31"/>
    </row>
    <row r="30" spans="5:17" x14ac:dyDescent="0.15">
      <c r="E30">
        <v>11</v>
      </c>
      <c r="G30">
        <v>10</v>
      </c>
      <c r="K30" s="27" t="s">
        <v>44</v>
      </c>
      <c r="L30" s="27" t="s">
        <v>45</v>
      </c>
      <c r="M30" s="28">
        <v>1</v>
      </c>
      <c r="N30" s="29" t="s">
        <v>29</v>
      </c>
      <c r="O30" s="30">
        <f>+O31</f>
        <v>0</v>
      </c>
    </row>
    <row r="31" spans="5:17" x14ac:dyDescent="0.15">
      <c r="E31">
        <v>12</v>
      </c>
      <c r="G31">
        <v>11</v>
      </c>
      <c r="K31" s="27" t="s">
        <v>46</v>
      </c>
      <c r="L31" s="27" t="s">
        <v>42</v>
      </c>
      <c r="M31" s="28">
        <v>233.5</v>
      </c>
      <c r="N31" s="29" t="s">
        <v>43</v>
      </c>
      <c r="O31" s="31"/>
    </row>
    <row r="32" spans="5:17" x14ac:dyDescent="0.15">
      <c r="E32">
        <v>13</v>
      </c>
      <c r="G32">
        <v>10</v>
      </c>
      <c r="K32" s="27" t="s">
        <v>47</v>
      </c>
      <c r="L32" s="27" t="s">
        <v>27</v>
      </c>
      <c r="M32" s="28">
        <v>1</v>
      </c>
      <c r="N32" s="29" t="s">
        <v>29</v>
      </c>
      <c r="O32" s="30">
        <f>+O33+O34+O35</f>
        <v>0</v>
      </c>
    </row>
    <row r="33" spans="5:15" x14ac:dyDescent="0.15">
      <c r="E33">
        <v>14</v>
      </c>
      <c r="G33">
        <v>11</v>
      </c>
      <c r="K33" s="27" t="s">
        <v>48</v>
      </c>
      <c r="L33" s="27" t="s">
        <v>49</v>
      </c>
      <c r="M33" s="28">
        <v>2850</v>
      </c>
      <c r="N33" s="29" t="s">
        <v>50</v>
      </c>
      <c r="O33" s="31"/>
    </row>
    <row r="34" spans="5:15" x14ac:dyDescent="0.15">
      <c r="E34">
        <v>15</v>
      </c>
      <c r="G34">
        <v>11</v>
      </c>
      <c r="K34" s="27" t="s">
        <v>51</v>
      </c>
      <c r="L34" s="27" t="s">
        <v>27</v>
      </c>
      <c r="M34" s="28">
        <v>430</v>
      </c>
      <c r="N34" s="29" t="s">
        <v>52</v>
      </c>
      <c r="O34" s="31"/>
    </row>
    <row r="35" spans="5:15" x14ac:dyDescent="0.15">
      <c r="E35">
        <v>16</v>
      </c>
      <c r="G35">
        <v>11</v>
      </c>
      <c r="K35" s="27" t="s">
        <v>53</v>
      </c>
      <c r="L35" s="27" t="s">
        <v>27</v>
      </c>
      <c r="M35" s="28">
        <v>430</v>
      </c>
      <c r="N35" s="29" t="s">
        <v>52</v>
      </c>
      <c r="O35" s="31"/>
    </row>
    <row r="36" spans="5:15" x14ac:dyDescent="0.15">
      <c r="E36">
        <v>17</v>
      </c>
      <c r="G36">
        <v>9</v>
      </c>
      <c r="K36" s="27" t="s">
        <v>54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x14ac:dyDescent="0.15">
      <c r="E37">
        <v>18</v>
      </c>
      <c r="G37">
        <v>10</v>
      </c>
      <c r="K37" s="27" t="s">
        <v>55</v>
      </c>
      <c r="L37" s="27" t="s">
        <v>27</v>
      </c>
      <c r="M37" s="28">
        <v>1</v>
      </c>
      <c r="N37" s="29" t="s">
        <v>29</v>
      </c>
      <c r="O37" s="30">
        <f>+O38</f>
        <v>0</v>
      </c>
    </row>
    <row r="38" spans="5:15" x14ac:dyDescent="0.15">
      <c r="E38">
        <v>19</v>
      </c>
      <c r="G38">
        <v>11</v>
      </c>
      <c r="K38" s="27" t="s">
        <v>56</v>
      </c>
      <c r="L38" s="27" t="s">
        <v>27</v>
      </c>
      <c r="M38" s="28">
        <v>9816</v>
      </c>
      <c r="N38" s="29" t="s">
        <v>50</v>
      </c>
      <c r="O38" s="31"/>
    </row>
    <row r="39" spans="5:15" x14ac:dyDescent="0.15">
      <c r="E39">
        <v>20</v>
      </c>
      <c r="G39">
        <v>9</v>
      </c>
      <c r="K39" s="27" t="s">
        <v>57</v>
      </c>
      <c r="L39" s="27" t="s">
        <v>27</v>
      </c>
      <c r="M39" s="28">
        <v>1</v>
      </c>
      <c r="N39" s="29" t="s">
        <v>29</v>
      </c>
      <c r="O39" s="30">
        <f>+O40+O42</f>
        <v>0</v>
      </c>
    </row>
    <row r="40" spans="5:15" x14ac:dyDescent="0.15">
      <c r="E40">
        <v>21</v>
      </c>
      <c r="G40">
        <v>10</v>
      </c>
      <c r="K40" s="27" t="s">
        <v>58</v>
      </c>
      <c r="L40" s="27" t="s">
        <v>27</v>
      </c>
      <c r="M40" s="28">
        <v>1</v>
      </c>
      <c r="N40" s="29" t="s">
        <v>29</v>
      </c>
      <c r="O40" s="30">
        <f>+O41</f>
        <v>0</v>
      </c>
    </row>
    <row r="41" spans="5:15" x14ac:dyDescent="0.15">
      <c r="E41">
        <v>22</v>
      </c>
      <c r="G41">
        <v>11</v>
      </c>
      <c r="K41" s="27" t="s">
        <v>59</v>
      </c>
      <c r="L41" s="27" t="s">
        <v>27</v>
      </c>
      <c r="M41" s="28">
        <v>1</v>
      </c>
      <c r="N41" s="29" t="s">
        <v>29</v>
      </c>
      <c r="O41" s="31"/>
    </row>
    <row r="42" spans="5:15" x14ac:dyDescent="0.15">
      <c r="E42">
        <v>23</v>
      </c>
      <c r="G42">
        <v>10</v>
      </c>
      <c r="K42" s="27" t="s">
        <v>60</v>
      </c>
      <c r="L42" s="27" t="s">
        <v>27</v>
      </c>
      <c r="M42" s="28">
        <v>1</v>
      </c>
      <c r="N42" s="29" t="s">
        <v>29</v>
      </c>
      <c r="O42" s="30">
        <f>+O43+O44+O45</f>
        <v>0</v>
      </c>
    </row>
    <row r="43" spans="5:15" x14ac:dyDescent="0.15">
      <c r="E43">
        <v>24</v>
      </c>
      <c r="G43">
        <v>11</v>
      </c>
      <c r="K43" s="27" t="s">
        <v>61</v>
      </c>
      <c r="L43" s="27" t="s">
        <v>62</v>
      </c>
      <c r="M43" s="28">
        <v>1</v>
      </c>
      <c r="N43" s="29" t="s">
        <v>63</v>
      </c>
      <c r="O43" s="31"/>
    </row>
    <row r="44" spans="5:15" x14ac:dyDescent="0.15">
      <c r="E44">
        <v>25</v>
      </c>
      <c r="G44">
        <v>11</v>
      </c>
      <c r="K44" s="27" t="s">
        <v>61</v>
      </c>
      <c r="L44" s="27" t="s">
        <v>64</v>
      </c>
      <c r="M44" s="28">
        <v>4</v>
      </c>
      <c r="N44" s="29" t="s">
        <v>63</v>
      </c>
      <c r="O44" s="31"/>
    </row>
    <row r="45" spans="5:15" x14ac:dyDescent="0.15">
      <c r="E45">
        <v>26</v>
      </c>
      <c r="G45">
        <v>11</v>
      </c>
      <c r="K45" s="27" t="s">
        <v>61</v>
      </c>
      <c r="L45" s="27" t="s">
        <v>65</v>
      </c>
      <c r="M45" s="28">
        <v>1</v>
      </c>
      <c r="N45" s="29" t="s">
        <v>63</v>
      </c>
      <c r="O45" s="31"/>
    </row>
    <row r="46" spans="5:15" x14ac:dyDescent="0.15">
      <c r="E46">
        <v>27</v>
      </c>
      <c r="F46">
        <v>8</v>
      </c>
      <c r="G46">
        <v>3</v>
      </c>
      <c r="K46" s="27" t="s">
        <v>66</v>
      </c>
      <c r="L46" s="27" t="s">
        <v>27</v>
      </c>
      <c r="M46" s="28">
        <v>1</v>
      </c>
      <c r="N46" s="29" t="s">
        <v>29</v>
      </c>
      <c r="O46" s="30">
        <f>+O47+O51</f>
        <v>0</v>
      </c>
    </row>
    <row r="47" spans="5:15" x14ac:dyDescent="0.15">
      <c r="E47">
        <v>28</v>
      </c>
      <c r="F47">
        <v>9</v>
      </c>
      <c r="G47">
        <v>4</v>
      </c>
      <c r="K47" s="27" t="s">
        <v>67</v>
      </c>
      <c r="L47" s="27" t="s">
        <v>27</v>
      </c>
      <c r="M47" s="28">
        <v>1</v>
      </c>
      <c r="N47" s="29" t="s">
        <v>29</v>
      </c>
      <c r="O47" s="30">
        <f>+O48+O49</f>
        <v>0</v>
      </c>
    </row>
    <row r="48" spans="5:15" x14ac:dyDescent="0.15">
      <c r="E48">
        <v>29</v>
      </c>
      <c r="F48">
        <v>14</v>
      </c>
      <c r="G48">
        <v>5</v>
      </c>
      <c r="K48" s="27" t="s">
        <v>68</v>
      </c>
      <c r="L48" s="27" t="s">
        <v>27</v>
      </c>
      <c r="M48" s="28">
        <v>1</v>
      </c>
      <c r="N48" s="29" t="s">
        <v>29</v>
      </c>
      <c r="O48" s="31"/>
    </row>
    <row r="49" spans="5:16" x14ac:dyDescent="0.15">
      <c r="E49">
        <v>30</v>
      </c>
      <c r="F49">
        <v>203</v>
      </c>
      <c r="G49">
        <v>5</v>
      </c>
      <c r="K49" s="27" t="s">
        <v>69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6" x14ac:dyDescent="0.15">
      <c r="E50">
        <v>31</v>
      </c>
      <c r="F50">
        <v>204</v>
      </c>
      <c r="G50">
        <v>6</v>
      </c>
      <c r="K50" s="27" t="s">
        <v>70</v>
      </c>
      <c r="L50" s="27" t="s">
        <v>27</v>
      </c>
      <c r="M50" s="28">
        <v>1</v>
      </c>
      <c r="N50" s="29" t="s">
        <v>29</v>
      </c>
      <c r="O50" s="31"/>
    </row>
    <row r="51" spans="5:16" x14ac:dyDescent="0.15">
      <c r="E51">
        <v>32</v>
      </c>
      <c r="F51">
        <v>23</v>
      </c>
      <c r="G51">
        <v>4</v>
      </c>
      <c r="K51" s="27" t="s">
        <v>71</v>
      </c>
      <c r="L51" s="27" t="s">
        <v>27</v>
      </c>
      <c r="M51" s="28">
        <v>1</v>
      </c>
      <c r="N51" s="29" t="s">
        <v>29</v>
      </c>
      <c r="O51" s="30">
        <f>+O54</f>
        <v>0</v>
      </c>
    </row>
    <row r="52" spans="5:16" x14ac:dyDescent="0.15">
      <c r="E52">
        <v>33</v>
      </c>
      <c r="F52" t="s">
        <v>72</v>
      </c>
      <c r="G52">
        <v>5</v>
      </c>
      <c r="K52" s="27" t="s">
        <v>73</v>
      </c>
      <c r="L52" s="27" t="s">
        <v>27</v>
      </c>
      <c r="M52" s="28">
        <v>1</v>
      </c>
      <c r="N52" s="29" t="s">
        <v>29</v>
      </c>
      <c r="O52" s="31"/>
    </row>
    <row r="53" spans="5:16" x14ac:dyDescent="0.15">
      <c r="E53">
        <v>34</v>
      </c>
      <c r="F53" t="s">
        <v>74</v>
      </c>
      <c r="G53">
        <v>5</v>
      </c>
      <c r="K53" s="27" t="s">
        <v>75</v>
      </c>
      <c r="L53" s="27" t="s">
        <v>27</v>
      </c>
      <c r="M53" s="28">
        <v>1</v>
      </c>
      <c r="N53" s="29" t="s">
        <v>29</v>
      </c>
      <c r="O53" s="31"/>
    </row>
    <row r="54" spans="5:16" x14ac:dyDescent="0.15">
      <c r="E54">
        <v>35</v>
      </c>
      <c r="F54">
        <v>220</v>
      </c>
      <c r="G54">
        <v>5</v>
      </c>
      <c r="K54" s="27" t="s">
        <v>76</v>
      </c>
      <c r="L54" s="27" t="s">
        <v>27</v>
      </c>
      <c r="M54" s="28">
        <v>1</v>
      </c>
      <c r="N54" s="29" t="s">
        <v>29</v>
      </c>
      <c r="O54" s="31"/>
    </row>
    <row r="55" spans="5:16" x14ac:dyDescent="0.15">
      <c r="E55">
        <v>36</v>
      </c>
      <c r="F55">
        <v>25</v>
      </c>
      <c r="G55">
        <v>2</v>
      </c>
      <c r="K55" s="27" t="s">
        <v>77</v>
      </c>
      <c r="L55" s="27" t="s">
        <v>27</v>
      </c>
      <c r="M55" s="28">
        <v>1</v>
      </c>
      <c r="N55" s="29" t="s">
        <v>29</v>
      </c>
      <c r="O55" s="31"/>
    </row>
    <row r="56" spans="5:16" x14ac:dyDescent="0.15">
      <c r="E56">
        <v>1</v>
      </c>
      <c r="F56">
        <v>4</v>
      </c>
      <c r="G56">
        <v>1</v>
      </c>
      <c r="K56" s="32" t="s">
        <v>78</v>
      </c>
      <c r="L56" s="32" t="s">
        <v>27</v>
      </c>
      <c r="M56" s="33"/>
      <c r="N56" s="34" t="s">
        <v>27</v>
      </c>
      <c r="O56" s="35">
        <f>+O21+O55</f>
        <v>0</v>
      </c>
    </row>
    <row r="57" spans="5:16" x14ac:dyDescent="0.15">
      <c r="M57" s="36"/>
      <c r="O57" s="37"/>
    </row>
    <row r="58" spans="5:16" ht="15" thickTop="1" thickBot="1" x14ac:dyDescent="0.2">
      <c r="K58" s="38" t="s">
        <v>79</v>
      </c>
      <c r="O58" s="39">
        <f>+O56</f>
        <v>0</v>
      </c>
    </row>
    <row r="59" spans="5:16" ht="14.25" thickTop="1" x14ac:dyDescent="0.15"/>
    <row r="60" spans="5:16" s="1" customFormat="1" x14ac:dyDescent="0.15">
      <c r="K60" s="40" t="s">
        <v>80</v>
      </c>
      <c r="L60" s="41"/>
      <c r="M60" s="7"/>
      <c r="N60" s="42"/>
      <c r="O60" s="43"/>
      <c r="P60" s="7"/>
    </row>
    <row r="61" spans="5:16" s="1" customFormat="1" x14ac:dyDescent="0.15">
      <c r="K61" s="41" t="s">
        <v>81</v>
      </c>
      <c r="L61" s="41"/>
      <c r="M61" s="7"/>
      <c r="N61" s="42"/>
      <c r="O61" s="43"/>
      <c r="P61" s="7"/>
    </row>
    <row r="62" spans="5:16" s="1" customFormat="1" x14ac:dyDescent="0.15">
      <c r="K62" s="41" t="s">
        <v>82</v>
      </c>
      <c r="L62" s="41"/>
      <c r="M62" s="7"/>
      <c r="N62" s="42"/>
      <c r="O62" s="43"/>
      <c r="P62" s="7"/>
    </row>
  </sheetData>
  <sheetProtection algorithmName="SHA-512" hashValue="CsccXBILiKEbnGQPk+6TYvQIeYQq0tRmBNVKzG65RH3yItzbeym9vd1mXimrj/VGUELy6I8zBDdfHCtC0zmqJg==" saltValue="KmHWNNJ4BRy08uomdPW+0AGqDFcOBwEgVy1Vo3scl7Q2p7L4XbbV268ZBSUjPubr115ZeUTOZPd9btb6ZF1bj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6" xr:uid="{00000000-0002-0000-0000-000000000000}"/>
    <dataValidation type="decimal" imeMode="off" allowBlank="1" showInputMessage="1" showErrorMessage="1" errorTitle="工事費内訳書" error="金額を入力してください。" sqref="O19 O57:O58 O60:O6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2026-09-02T23:57:04Z</dcterms:modified>
</cp:coreProperties>
</file>