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<sst xmlns="http://schemas.openxmlformats.org/spreadsheetml/2006/main" count="362" uniqueCount="90">
  <si>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</si>
  <si>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</si>
  <si>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</si>
  <si>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</si>
  <si>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</si>
  <si>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</si>
  <si>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</si>
  <si>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</si>
  <si>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広委　第40-3号</t>
  </si>
  <si>
    <t xml:space="preserve">　業務名</t>
  </si>
  <si>
    <t>十川広域河川改修用地測量・調査業務委託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</si>
  <si>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</si>
  <si>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</si>
  <si>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</si>
  <si>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</si>
  <si>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</si>
  <si>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</si>
  <si>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</si>
  <si>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</si>
  <si>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</si>
  <si>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</si>
  <si>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</si>
  <si>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≪測量業務価格≫委託面積　Ａ＝　0.85　ha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</si>
  <si>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</si>
  <si>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</si>
  <si>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</si>
  <si>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</si>
  <si>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</si>
  <si>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</si>
  <si>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</si>
  <si>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</si>
  <si>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</si>
  <si>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</si>
  <si>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</si>
  <si>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</si>
  <si>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</si>
  <si>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</si>
  <si>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</si>
  <si>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</si>
  <si>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</si>
  <si>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</si>
  <si>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</si>
  <si>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</si>
  <si>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</si>
  <si>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</si>
  <si>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</si>
  <si>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</si>
  <si>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</si>
  <si>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登記申請用図面の作製</t>
  </si>
  <si>
    <t>地積測量図作製</t>
  </si>
  <si>
    <t>公共用地境界確定協議</t>
  </si>
  <si>
    <t>公共用地管理者との打合せ</t>
  </si>
  <si>
    <t>横断面図作成</t>
  </si>
  <si>
    <t>km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</si>
  <si>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</si>
  <si>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</si>
  <si>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</si>
  <si>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</si>
  <si>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</si>
  <si>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</si>
  <si>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</si>
  <si>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</si>
  <si>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</si>
  <si>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</si>
  <si>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</si>
  <si>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</si>
  <si>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</si>
  <si>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</si>
  <si>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</si>
  <si>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</si>
  <si>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作業計画の策定</t>
  </si>
  <si>
    <t>作業計画書の作成</t>
  </si>
  <si>
    <t>建物等の調査</t>
  </si>
  <si>
    <t>立竹木の調査及び算定</t>
  </si>
  <si>
    <t>収穫樹調査</t>
  </si>
  <si>
    <t>平坦地</t>
  </si>
  <si>
    <t>1000m2</t>
  </si>
  <si>
    <t>収穫樹算定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</si>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</sst>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G26+G35+G50+G62+G74+G80+G86+G98+G104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G38+G41+G44+G47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5" t="n">
        <v>0.43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5" t="n">
        <v>0.43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5" t="n">
        <v>0.43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n">
        <v>0.43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5" t="n">
        <v>0.85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n">
        <v>0.43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5" t="n">
        <v>0.22</v>
      </c>
      <c r="G61" s="27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32</v>
      </c>
      <c r="F67" s="25" t="n">
        <v>0.85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39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32</v>
      </c>
      <c r="F70" s="25" t="n">
        <v>0.85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32</v>
      </c>
      <c r="F73" s="25" t="n">
        <v>0.85</v>
      </c>
      <c r="G73" s="27"/>
      <c r="H73" s="29"/>
      <c r="J73" s="30"/>
      <c r="K73" s="31"/>
    </row>
    <row r="74" ht="15.0" customHeight="true">
      <c r="A74" s="14"/>
      <c r="B74" s="15"/>
      <c r="C74" s="15" t="s">
        <v>42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42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32</v>
      </c>
      <c r="F79" s="25" t="n">
        <v>0.85</v>
      </c>
      <c r="G79" s="27"/>
      <c r="H79" s="29"/>
      <c r="J79" s="30"/>
      <c r="K79" s="31"/>
    </row>
    <row r="80" ht="15.0" customHeight="true">
      <c r="A80" s="14"/>
      <c r="B80" s="15"/>
      <c r="C80" s="15" t="s">
        <v>43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43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32</v>
      </c>
      <c r="F85" s="25" t="n">
        <v>0.85</v>
      </c>
      <c r="G85" s="27"/>
      <c r="H85" s="29"/>
      <c r="J85" s="30"/>
      <c r="K85" s="31"/>
    </row>
    <row r="86" ht="15.0" customHeight="true">
      <c r="A86" s="14"/>
      <c r="B86" s="15"/>
      <c r="C86" s="15" t="s">
        <v>44</v>
      </c>
      <c r="D86" s="16"/>
      <c r="E86" s="20"/>
      <c r="F86" s="22"/>
      <c r="G86" s="26">
        <f>G89+G92+G95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45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32</v>
      </c>
      <c r="F91" s="25" t="n">
        <v>0.85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46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32</v>
      </c>
      <c r="F94" s="25" t="n">
        <v>0.85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32</v>
      </c>
      <c r="F97" s="25" t="n">
        <v>0.85</v>
      </c>
      <c r="G97" s="27"/>
      <c r="H97" s="29"/>
      <c r="J97" s="30"/>
      <c r="K97" s="31"/>
    </row>
    <row r="98" ht="15.0" customHeight="true">
      <c r="A98" s="14"/>
      <c r="B98" s="15"/>
      <c r="C98" s="15" t="s">
        <v>48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49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50</v>
      </c>
      <c r="D104" s="16"/>
      <c r="E104" s="20"/>
      <c r="F104" s="22"/>
      <c r="G104" s="26">
        <f>G107+G110+G113+G116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53</v>
      </c>
      <c r="F112" s="25" t="n">
        <v>0.74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54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53</v>
      </c>
      <c r="F115" s="25" t="n">
        <v>0.74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55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53</v>
      </c>
      <c r="F118" s="25" t="n">
        <v>0.74</v>
      </c>
      <c r="G118" s="27"/>
      <c r="H118" s="29"/>
      <c r="J118" s="30"/>
      <c r="K118" s="31"/>
    </row>
    <row r="119" ht="15.0" customHeight="true">
      <c r="A119" s="14" t="s">
        <v>56</v>
      </c>
      <c r="B119" s="15"/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1.0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56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57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58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59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59</v>
      </c>
      <c r="C134" s="15"/>
      <c r="D134" s="16"/>
      <c r="E134" s="20"/>
      <c r="F134" s="22"/>
      <c r="G134" s="26">
        <f>G137+G143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60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62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63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64</v>
      </c>
      <c r="B149" s="15"/>
      <c r="C149" s="15"/>
      <c r="D149" s="16"/>
      <c r="E149" s="20"/>
      <c r="F149" s="22"/>
      <c r="G149" s="26">
        <f>G17+G20+G119+G131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 t="s">
        <v>65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66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67</v>
      </c>
      <c r="B158" s="15"/>
      <c r="C158" s="15"/>
      <c r="D158" s="16"/>
      <c r="E158" s="20"/>
      <c r="F158" s="22"/>
      <c r="G158" s="26">
        <f>G149+G152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>
      <c r="A161" s="11" t="s">
        <v>68</v>
      </c>
      <c r="H161" s="13"/>
    </row>
    <row r="162">
      <c r="A162" s="11"/>
      <c r="H162" s="13"/>
    </row>
    <row r="163">
      <c r="A163" s="12"/>
      <c r="B163" s="12"/>
      <c r="C163" s="12"/>
      <c r="D163" s="12"/>
      <c r="E163" s="12"/>
      <c r="F163" s="12"/>
      <c r="G163" s="12"/>
      <c r="H163" s="13"/>
    </row>
    <row r="164" ht="15.0" customHeight="true">
      <c r="A164" s="14" t="s">
        <v>69</v>
      </c>
      <c r="B164" s="15"/>
      <c r="C164" s="15"/>
      <c r="D164" s="16"/>
      <c r="E164" s="20"/>
      <c r="F164" s="22"/>
      <c r="G164" s="26">
        <f>G167+G176</f>
      </c>
      <c r="H164" s="28" t="s">
        <v>24</v>
      </c>
      <c r="J164" s="30" t="n">
        <v>48.0</v>
      </c>
      <c r="K164" s="31" t="n">
        <v>1.0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56</v>
      </c>
      <c r="C167" s="15"/>
      <c r="D167" s="16"/>
      <c r="E167" s="20"/>
      <c r="F167" s="22"/>
      <c r="G167" s="26">
        <f>G170</f>
      </c>
      <c r="H167" s="28" t="s">
        <v>24</v>
      </c>
      <c r="J167" s="30" t="n">
        <v>49.0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70</v>
      </c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71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28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72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73</v>
      </c>
      <c r="D179" s="16"/>
      <c r="E179" s="20"/>
      <c r="F179" s="22"/>
      <c r="G179" s="26">
        <f>G182+G185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74</v>
      </c>
      <c r="E182" s="20"/>
      <c r="F182" s="24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 t="s">
        <v>75</v>
      </c>
      <c r="E183" s="20" t="s">
        <v>24</v>
      </c>
      <c r="F183" s="24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76</v>
      </c>
      <c r="F184" s="25" t="n">
        <v>6.2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77</v>
      </c>
      <c r="E185" s="20"/>
      <c r="F185" s="24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 t="s">
        <v>75</v>
      </c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76</v>
      </c>
      <c r="F187" s="25" t="n">
        <v>6.2</v>
      </c>
      <c r="G187" s="27"/>
      <c r="H187" s="29"/>
      <c r="J187" s="30"/>
      <c r="K187" s="31"/>
    </row>
    <row r="188" ht="15.0" customHeight="true">
      <c r="A188" s="14" t="s">
        <v>59</v>
      </c>
      <c r="B188" s="15"/>
      <c r="C188" s="15"/>
      <c r="D188" s="16"/>
      <c r="E188" s="20"/>
      <c r="F188" s="22"/>
      <c r="G188" s="26">
        <f>G191</f>
      </c>
      <c r="H188" s="28" t="s">
        <v>24</v>
      </c>
      <c r="J188" s="30" t="n">
        <v>56.0</v>
      </c>
      <c r="K188" s="31" t="n">
        <v>1.0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 t="s">
        <v>59</v>
      </c>
      <c r="C191" s="15"/>
      <c r="D191" s="16"/>
      <c r="E191" s="20"/>
      <c r="F191" s="22"/>
      <c r="G191" s="26">
        <f>G194+G200</f>
      </c>
      <c r="H191" s="28" t="s">
        <v>24</v>
      </c>
      <c r="J191" s="30" t="n">
        <v>57.0</v>
      </c>
      <c r="K191" s="31" t="n">
        <v>2.0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 t="s">
        <v>78</v>
      </c>
      <c r="D194" s="16"/>
      <c r="E194" s="20"/>
      <c r="F194" s="22"/>
      <c r="G194" s="26">
        <f>G197</f>
      </c>
      <c r="H194" s="28" t="s">
        <v>24</v>
      </c>
      <c r="J194" s="30" t="n">
        <v>58.0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78</v>
      </c>
      <c r="E197" s="20"/>
      <c r="F197" s="22"/>
      <c r="G197" s="27"/>
      <c r="H197" s="28" t="s">
        <v>24</v>
      </c>
      <c r="J197" s="30" t="n">
        <v>59.0</v>
      </c>
      <c r="K197" s="31" t="n">
        <v>4.0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 t="s">
        <v>60</v>
      </c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61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79</v>
      </c>
      <c r="B206" s="15"/>
      <c r="C206" s="15"/>
      <c r="D206" s="16"/>
      <c r="E206" s="20"/>
      <c r="F206" s="22"/>
      <c r="G206" s="26">
        <f>G161+G164+G188</f>
      </c>
      <c r="H206" s="28" t="s">
        <v>24</v>
      </c>
      <c r="J206" s="30" t="n">
        <v>62.0</v>
      </c>
      <c r="K206" s="31"/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 t="s">
        <v>80</v>
      </c>
      <c r="B209" s="15"/>
      <c r="C209" s="15"/>
      <c r="D209" s="16"/>
      <c r="E209" s="20"/>
      <c r="F209" s="22"/>
      <c r="G209" s="27"/>
      <c r="H209" s="28" t="s">
        <v>24</v>
      </c>
      <c r="J209" s="30" t="n">
        <v>63.0</v>
      </c>
      <c r="K209" s="31"/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81</v>
      </c>
      <c r="B212" s="15"/>
      <c r="C212" s="15"/>
      <c r="D212" s="16"/>
      <c r="E212" s="20"/>
      <c r="F212" s="22"/>
      <c r="G212" s="27"/>
      <c r="H212" s="28" t="s">
        <v>24</v>
      </c>
      <c r="J212" s="30" t="n">
        <v>64.0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82</v>
      </c>
      <c r="B215" s="15"/>
      <c r="C215" s="15"/>
      <c r="D215" s="16"/>
      <c r="E215" s="20"/>
      <c r="F215" s="22"/>
      <c r="G215" s="26">
        <f>G206+G209+G212</f>
      </c>
      <c r="H215" s="28" t="s">
        <v>24</v>
      </c>
      <c r="J215" s="30" t="n">
        <v>65.0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32" t="s">
        <v>83</v>
      </c>
      <c r="B218" s="33"/>
      <c r="C218" s="33"/>
      <c r="D218" s="34"/>
      <c r="E218" s="41"/>
      <c r="F218" s="44"/>
      <c r="G218" s="50">
        <f>G158+G215</f>
      </c>
      <c r="H218" s="51" t="s">
        <v>24</v>
      </c>
      <c r="J218" s="55" t="n">
        <v>66.0</v>
      </c>
      <c r="K218" s="55" t="n">
        <v>30.0</v>
      </c>
    </row>
    <row r="219" ht="15.0" customHeight="true">
      <c r="A219" s="35"/>
      <c r="B219" s="36"/>
      <c r="C219" s="36"/>
      <c r="D219" s="37"/>
      <c r="E219" s="42" t="s">
        <v>24</v>
      </c>
      <c r="F219" s="45"/>
      <c r="G219" s="50"/>
      <c r="H219" s="52" t="s">
        <v>24</v>
      </c>
    </row>
    <row r="220" ht="15.0" customHeight="true">
      <c r="A220" s="38"/>
      <c r="B220" s="39"/>
      <c r="C220" s="39"/>
      <c r="D220" s="40"/>
      <c r="E220" s="43" t="s">
        <v>25</v>
      </c>
      <c r="F220" s="46" t="n">
        <v>1.0</v>
      </c>
      <c r="G220" s="50"/>
      <c r="H220" s="53"/>
    </row>
    <row r="221">
      <c r="A221" s="56" t="s">
        <v>84</v>
      </c>
      <c r="B221" s="57" t="s">
        <v>85</v>
      </c>
      <c r="J221" s="30" t="n">
        <v>99999.0</v>
      </c>
    </row>
    <row r="222">
      <c r="A222" s="56" t="s">
        <v>86</v>
      </c>
      <c r="B222" s="57" t="s">
        <v>87</v>
      </c>
    </row>
    <row r="223">
      <c r="A223" s="56" t="s">
        <v>88</v>
      </c>
      <c r="B223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A161:H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2026-08-28T07:50:03Z</dcterms:created>
  <dc:creator>Apache POI</dc:creator>
</cp:coreProperties>
</file>