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14_防災ダム事業（合理化事業）\01_天間ダム地区 H29～H34\370【設計書】工事_防ダム第20号（係船レール・設備補修工）\02_電子縦覧\"/>
    </mc:Choice>
  </mc:AlternateContent>
  <xr:revisionPtr revIDLastSave="0" documentId="13_ncr:1_{E64A4051-1238-48D6-9C28-B43AF162ACAF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26" i="56" s="1"/>
  <c r="O30" i="56"/>
  <c r="O32" i="56"/>
  <c r="O34" i="56"/>
  <c r="O36" i="56"/>
  <c r="O38" i="56"/>
  <c r="O40" i="56"/>
  <c r="O44" i="56"/>
  <c r="O46" i="56"/>
  <c r="O48" i="56"/>
  <c r="O52" i="56"/>
  <c r="O51" i="56" s="1"/>
  <c r="O50" i="56" s="1"/>
  <c r="O56" i="56"/>
  <c r="O55" i="56" s="1"/>
  <c r="O58" i="56"/>
  <c r="O60" i="56"/>
  <c r="O67" i="56"/>
  <c r="O66" i="56" s="1"/>
  <c r="O65" i="56" s="1"/>
  <c r="O23" i="56" l="1"/>
  <c r="O21" i="56" s="1"/>
  <c r="O69" i="56" s="1"/>
  <c r="O7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<sst xmlns="http://schemas.openxmlformats.org/spreadsheetml/2006/main" count="189" uniqueCount="97">
  <si>
    <t>#&amp;$SKHDIN_HINAGATA3#&amp;$</t>
  </si>
  <si>
    <t>上農水(整工)第35号</t>
  </si>
  <si>
    <t>天間ダム防ダム第20号工事</t>
  </si>
  <si>
    <t>工事費内訳書</t>
  </si>
  <si>
    <t>20260820145152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</si>
  <si>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</si>
  <si>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</si>
  <si>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</si>
  <si>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</si>
  <si>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</si>
  <si>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</si>
  <si>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</si>
  <si>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</si>
  <si>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</si>
  <si>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</si>
  <si>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</si>
  <si>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</si>
  <si>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</si>
  <si>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</si>
  <si>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</si>
  <si>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</si>
  <si>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</si>
  <si>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</si>
  <si>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</si>
  <si>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</si>
  <si>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</si>
  <si>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</si>
  <si>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</si>
  <si>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</si>
  <si>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</si>
  <si>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</si>
  <si>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</si>
  <si>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</si>
  <si>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</si>
  <si>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</si>
  <si>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</si>
  <si>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</si>
  <si>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</si>
  <si>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係船設備補修工</t>
  </si>
  <si>
    <t xml:space="preserve">      ひび割れ注入工</t>
  </si>
  <si>
    <t xml:space="preserve">       ひび割れ表面処理工</t>
  </si>
  <si>
    <t>ｍ</t>
  </si>
  <si>
    <t xml:space="preserve">      断面修復工</t>
  </si>
  <si>
    <t xml:space="preserve">       断面修復工(左官工法)</t>
  </si>
  <si>
    <t>鉄筋ケレン・防錆処理を含む</t>
  </si>
  <si>
    <t>施設</t>
  </si>
  <si>
    <t xml:space="preserve">      表面被覆工</t>
  </si>
  <si>
    <t xml:space="preserve">       表面被覆工</t>
  </si>
  <si>
    <t>㎡</t>
  </si>
  <si>
    <t xml:space="preserve">      係船設備工</t>
  </si>
  <si>
    <t xml:space="preserve">       係船設備工</t>
  </si>
  <si>
    <t xml:space="preserve">      既設レール撤去</t>
  </si>
  <si>
    <t xml:space="preserve">       既設構造物撤去</t>
  </si>
  <si>
    <t xml:space="preserve">      転落防止柵撤去・再設置</t>
  </si>
  <si>
    <t xml:space="preserve">       転落防止柵撤去・再設置</t>
  </si>
  <si>
    <t xml:space="preserve">      右岸法面保護工</t>
  </si>
  <si>
    <t xml:space="preserve">       土工</t>
  </si>
  <si>
    <t>m3</t>
  </si>
  <si>
    <t xml:space="preserve">       法面整形工</t>
  </si>
  <si>
    <t xml:space="preserve">       右岸法面保護工</t>
  </si>
  <si>
    <t>セメント複合マット</t>
  </si>
  <si>
    <t xml:space="preserve">      左岸法面保護工</t>
  </si>
  <si>
    <t xml:space="preserve">       左岸法面保護工</t>
  </si>
  <si>
    <t xml:space="preserve">      産業廃棄物処理</t>
  </si>
  <si>
    <t xml:space="preserve">       産業廃棄物処理</t>
  </si>
  <si>
    <t>木くず処理</t>
  </si>
  <si>
    <t>ton</t>
  </si>
  <si>
    <t xml:space="preserve">      除雪工</t>
  </si>
  <si>
    <t xml:space="preserve">       除雪工</t>
  </si>
  <si>
    <t xml:space="preserve">    直接工事費（仮設工）</t>
  </si>
  <si>
    <t xml:space="preserve">     仮設工</t>
  </si>
  <si>
    <t xml:space="preserve">      足場工</t>
  </si>
  <si>
    <t xml:space="preserve">       枠組足場</t>
  </si>
  <si>
    <t>掛㎡</t>
  </si>
  <si>
    <t xml:space="preserve">       単管足場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</si>
  <si>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</si>
  <si>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</si>
  <si>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</si>
  <si>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</si>
  <si>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</si>
  <si>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</si>
  <si>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</si>
  <si>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</si>
  <si>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</si>
  <si>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</si>
  <si>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</si>
  <si>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</si>
  <si>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 一括計上価格</t>
  </si>
  <si>
    <t xml:space="preserve">   金属くず売却</t>
  </si>
  <si>
    <t xml:space="preserve">    金属くず売却</t>
  </si>
  <si>
    <t xml:space="preserve">     スクラップ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</si>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</sst>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5"/>
  <sheetViews>
    <sheetView showGridLines="0" tabSelected="1" topLeftCell="J6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96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+O23+O55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+O26+O50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+O28+O30+O32+O34+O36+O38+O40+O44+O46+O48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27</v>
      </c>
      <c r="M29" s="30">
        <v>16.7</v>
      </c>
      <c r="N29" s="31" t="s">
        <v>41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11</v>
      </c>
      <c r="K31" s="29" t="s">
        <v>43</v>
      </c>
      <c r="L31" s="29" t="s">
        <v>44</v>
      </c>
      <c r="M31" s="30">
        <v>1</v>
      </c>
      <c r="N31" s="31" t="s">
        <v>45</v>
      </c>
      <c r="O31" s="33"/>
    </row>
    <row r="32" spans="5:17" x14ac:dyDescent="0.15">
      <c r="E32">
        <v>13</v>
      </c>
      <c r="G32">
        <v>10</v>
      </c>
      <c r="K32" s="29" t="s">
        <v>46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11</v>
      </c>
      <c r="K33" s="29" t="s">
        <v>47</v>
      </c>
      <c r="L33" s="29" t="s">
        <v>27</v>
      </c>
      <c r="M33" s="30">
        <v>119</v>
      </c>
      <c r="N33" s="31" t="s">
        <v>48</v>
      </c>
      <c r="O33" s="33"/>
    </row>
    <row r="34" spans="5:15" x14ac:dyDescent="0.15">
      <c r="E34">
        <v>15</v>
      </c>
      <c r="G34">
        <v>10</v>
      </c>
      <c r="K34" s="29" t="s">
        <v>49</v>
      </c>
      <c r="L34" s="29" t="s">
        <v>27</v>
      </c>
      <c r="M34" s="30">
        <v>1</v>
      </c>
      <c r="N34" s="31" t="s">
        <v>29</v>
      </c>
      <c r="O34" s="32">
        <f>+O35</f>
        <v>0</v>
      </c>
    </row>
    <row r="35" spans="5:15" x14ac:dyDescent="0.15">
      <c r="E35">
        <v>16</v>
      </c>
      <c r="G35">
        <v>11</v>
      </c>
      <c r="K35" s="29" t="s">
        <v>50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10</v>
      </c>
      <c r="K36" s="29" t="s">
        <v>51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11</v>
      </c>
      <c r="K37" s="29" t="s">
        <v>52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10</v>
      </c>
      <c r="K38" s="29" t="s">
        <v>53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54</v>
      </c>
      <c r="L39" s="29" t="s">
        <v>27</v>
      </c>
      <c r="M39" s="30">
        <v>27</v>
      </c>
      <c r="N39" s="31" t="s">
        <v>41</v>
      </c>
      <c r="O39" s="33"/>
    </row>
    <row r="40" spans="5:15" x14ac:dyDescent="0.15">
      <c r="E40">
        <v>21</v>
      </c>
      <c r="G40">
        <v>10</v>
      </c>
      <c r="K40" s="29" t="s">
        <v>55</v>
      </c>
      <c r="L40" s="29" t="s">
        <v>27</v>
      </c>
      <c r="M40" s="30">
        <v>1</v>
      </c>
      <c r="N40" s="31" t="s">
        <v>29</v>
      </c>
      <c r="O40" s="32">
        <f>+O41+O42+O43</f>
        <v>0</v>
      </c>
    </row>
    <row r="41" spans="5:15" x14ac:dyDescent="0.15">
      <c r="E41">
        <v>22</v>
      </c>
      <c r="G41">
        <v>11</v>
      </c>
      <c r="K41" s="29" t="s">
        <v>56</v>
      </c>
      <c r="L41" s="29" t="s">
        <v>27</v>
      </c>
      <c r="M41" s="30">
        <v>90</v>
      </c>
      <c r="N41" s="31" t="s">
        <v>57</v>
      </c>
      <c r="O41" s="33"/>
    </row>
    <row r="42" spans="5:15" x14ac:dyDescent="0.15">
      <c r="E42">
        <v>23</v>
      </c>
      <c r="G42">
        <v>11</v>
      </c>
      <c r="K42" s="29" t="s">
        <v>58</v>
      </c>
      <c r="L42" s="29" t="s">
        <v>27</v>
      </c>
      <c r="M42" s="30">
        <v>450</v>
      </c>
      <c r="N42" s="31" t="s">
        <v>48</v>
      </c>
      <c r="O42" s="33"/>
    </row>
    <row r="43" spans="5:15" x14ac:dyDescent="0.15">
      <c r="E43">
        <v>24</v>
      </c>
      <c r="G43">
        <v>11</v>
      </c>
      <c r="K43" s="29" t="s">
        <v>59</v>
      </c>
      <c r="L43" s="29" t="s">
        <v>60</v>
      </c>
      <c r="M43" s="30">
        <v>450</v>
      </c>
      <c r="N43" s="31" t="s">
        <v>48</v>
      </c>
      <c r="O43" s="33"/>
    </row>
    <row r="44" spans="5:15" x14ac:dyDescent="0.15">
      <c r="E44">
        <v>25</v>
      </c>
      <c r="G44">
        <v>10</v>
      </c>
      <c r="K44" s="29" t="s">
        <v>61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11</v>
      </c>
      <c r="K45" s="29" t="s">
        <v>62</v>
      </c>
      <c r="L45" s="29" t="s">
        <v>27</v>
      </c>
      <c r="M45" s="30">
        <v>158</v>
      </c>
      <c r="N45" s="31" t="s">
        <v>48</v>
      </c>
      <c r="O45" s="33"/>
    </row>
    <row r="46" spans="5:15" x14ac:dyDescent="0.15">
      <c r="E46">
        <v>27</v>
      </c>
      <c r="G46">
        <v>10</v>
      </c>
      <c r="K46" s="29" t="s">
        <v>63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11</v>
      </c>
      <c r="K47" s="29" t="s">
        <v>64</v>
      </c>
      <c r="L47" s="29" t="s">
        <v>65</v>
      </c>
      <c r="M47" s="30">
        <v>0.55000000000000004</v>
      </c>
      <c r="N47" s="31" t="s">
        <v>66</v>
      </c>
      <c r="O47" s="33"/>
    </row>
    <row r="48" spans="5:15" x14ac:dyDescent="0.15">
      <c r="E48">
        <v>29</v>
      </c>
      <c r="G48">
        <v>10</v>
      </c>
      <c r="K48" s="29" t="s">
        <v>67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11</v>
      </c>
      <c r="K49" s="29" t="s">
        <v>68</v>
      </c>
      <c r="L49" s="29" t="s">
        <v>27</v>
      </c>
      <c r="M49" s="30">
        <v>1</v>
      </c>
      <c r="N49" s="31" t="s">
        <v>29</v>
      </c>
      <c r="O49" s="33"/>
    </row>
    <row r="50" spans="5:15" x14ac:dyDescent="0.15">
      <c r="E50">
        <v>31</v>
      </c>
      <c r="F50">
        <v>169</v>
      </c>
      <c r="G50">
        <v>4</v>
      </c>
      <c r="K50" s="29" t="s">
        <v>69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9</v>
      </c>
      <c r="K51" s="29" t="s">
        <v>70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10</v>
      </c>
      <c r="K52" s="29" t="s">
        <v>71</v>
      </c>
      <c r="L52" s="29" t="s">
        <v>27</v>
      </c>
      <c r="M52" s="30">
        <v>1</v>
      </c>
      <c r="N52" s="31" t="s">
        <v>29</v>
      </c>
      <c r="O52" s="32">
        <f>+O53+O54</f>
        <v>0</v>
      </c>
    </row>
    <row r="53" spans="5:15" x14ac:dyDescent="0.15">
      <c r="E53">
        <v>34</v>
      </c>
      <c r="G53">
        <v>11</v>
      </c>
      <c r="K53" s="29" t="s">
        <v>72</v>
      </c>
      <c r="L53" s="29" t="s">
        <v>27</v>
      </c>
      <c r="M53" s="30">
        <v>35</v>
      </c>
      <c r="N53" s="31" t="s">
        <v>73</v>
      </c>
      <c r="O53" s="33"/>
    </row>
    <row r="54" spans="5:15" x14ac:dyDescent="0.15">
      <c r="E54">
        <v>35</v>
      </c>
      <c r="G54">
        <v>11</v>
      </c>
      <c r="K54" s="29" t="s">
        <v>74</v>
      </c>
      <c r="L54" s="29" t="s">
        <v>27</v>
      </c>
      <c r="M54" s="30">
        <v>37</v>
      </c>
      <c r="N54" s="31" t="s">
        <v>73</v>
      </c>
      <c r="O54" s="33"/>
    </row>
    <row r="55" spans="5:15" x14ac:dyDescent="0.15">
      <c r="E55">
        <v>36</v>
      </c>
      <c r="F55">
        <v>8</v>
      </c>
      <c r="G55">
        <v>3</v>
      </c>
      <c r="K55" s="29" t="s">
        <v>75</v>
      </c>
      <c r="L55" s="29" t="s">
        <v>27</v>
      </c>
      <c r="M55" s="30">
        <v>1</v>
      </c>
      <c r="N55" s="31" t="s">
        <v>29</v>
      </c>
      <c r="O55" s="32">
        <f>+O56+O60</f>
        <v>0</v>
      </c>
    </row>
    <row r="56" spans="5:15" x14ac:dyDescent="0.15">
      <c r="E56">
        <v>37</v>
      </c>
      <c r="F56">
        <v>9</v>
      </c>
      <c r="G56">
        <v>4</v>
      </c>
      <c r="K56" s="29" t="s">
        <v>76</v>
      </c>
      <c r="L56" s="29" t="s">
        <v>27</v>
      </c>
      <c r="M56" s="30">
        <v>1</v>
      </c>
      <c r="N56" s="31" t="s">
        <v>29</v>
      </c>
      <c r="O56" s="32">
        <f>+O57+O58</f>
        <v>0</v>
      </c>
    </row>
    <row r="57" spans="5:15" x14ac:dyDescent="0.15">
      <c r="E57">
        <v>38</v>
      </c>
      <c r="F57">
        <v>14</v>
      </c>
      <c r="G57">
        <v>5</v>
      </c>
      <c r="K57" s="29" t="s">
        <v>77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203</v>
      </c>
      <c r="G58">
        <v>5</v>
      </c>
      <c r="K58" s="29" t="s">
        <v>78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F59">
        <v>204</v>
      </c>
      <c r="G59">
        <v>6</v>
      </c>
      <c r="K59" s="29" t="s">
        <v>79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23</v>
      </c>
      <c r="G60">
        <v>4</v>
      </c>
      <c r="K60" s="29" t="s">
        <v>80</v>
      </c>
      <c r="L60" s="29" t="s">
        <v>27</v>
      </c>
      <c r="M60" s="30">
        <v>1</v>
      </c>
      <c r="N60" s="31" t="s">
        <v>29</v>
      </c>
      <c r="O60" s="32">
        <f>+O63</f>
        <v>0</v>
      </c>
    </row>
    <row r="61" spans="5:15" x14ac:dyDescent="0.15">
      <c r="E61">
        <v>42</v>
      </c>
      <c r="F61" t="s">
        <v>81</v>
      </c>
      <c r="G61">
        <v>5</v>
      </c>
      <c r="K61" s="29" t="s">
        <v>82</v>
      </c>
      <c r="L61" s="29" t="s">
        <v>27</v>
      </c>
      <c r="M61" s="30">
        <v>1</v>
      </c>
      <c r="N61" s="31" t="s">
        <v>29</v>
      </c>
      <c r="O61" s="33"/>
    </row>
    <row r="62" spans="5:15" x14ac:dyDescent="0.15">
      <c r="E62">
        <v>43</v>
      </c>
      <c r="F62" t="s">
        <v>83</v>
      </c>
      <c r="G62">
        <v>5</v>
      </c>
      <c r="K62" s="29" t="s">
        <v>84</v>
      </c>
      <c r="L62" s="29" t="s">
        <v>27</v>
      </c>
      <c r="M62" s="30">
        <v>1</v>
      </c>
      <c r="N62" s="31" t="s">
        <v>29</v>
      </c>
      <c r="O62" s="33"/>
    </row>
    <row r="63" spans="5:15" x14ac:dyDescent="0.15">
      <c r="E63">
        <v>44</v>
      </c>
      <c r="F63">
        <v>220</v>
      </c>
      <c r="G63">
        <v>5</v>
      </c>
      <c r="K63" s="29" t="s">
        <v>85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F64">
        <v>25</v>
      </c>
      <c r="G64">
        <v>2</v>
      </c>
      <c r="K64" s="29" t="s">
        <v>86</v>
      </c>
      <c r="L64" s="29" t="s">
        <v>27</v>
      </c>
      <c r="M64" s="30">
        <v>1</v>
      </c>
      <c r="N64" s="31" t="s">
        <v>29</v>
      </c>
      <c r="O64" s="33"/>
    </row>
    <row r="65" spans="5:16" x14ac:dyDescent="0.15">
      <c r="E65">
        <v>46</v>
      </c>
      <c r="F65">
        <v>26</v>
      </c>
      <c r="G65">
        <v>2</v>
      </c>
      <c r="K65" s="29" t="s">
        <v>87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6" x14ac:dyDescent="0.15">
      <c r="E66">
        <v>47</v>
      </c>
      <c r="G66">
        <v>9</v>
      </c>
      <c r="K66" s="29" t="s">
        <v>88</v>
      </c>
      <c r="L66" s="29" t="s">
        <v>27</v>
      </c>
      <c r="M66" s="30">
        <v>1</v>
      </c>
      <c r="N66" s="31" t="s">
        <v>29</v>
      </c>
      <c r="O66" s="32">
        <f>+O67</f>
        <v>0</v>
      </c>
    </row>
    <row r="67" spans="5:16" x14ac:dyDescent="0.15">
      <c r="E67">
        <v>48</v>
      </c>
      <c r="G67">
        <v>10</v>
      </c>
      <c r="K67" s="29" t="s">
        <v>89</v>
      </c>
      <c r="L67" s="29" t="s">
        <v>27</v>
      </c>
      <c r="M67" s="30">
        <v>1</v>
      </c>
      <c r="N67" s="31" t="s">
        <v>29</v>
      </c>
      <c r="O67" s="32">
        <f>+O68</f>
        <v>0</v>
      </c>
    </row>
    <row r="68" spans="5:16" x14ac:dyDescent="0.15">
      <c r="E68">
        <v>49</v>
      </c>
      <c r="G68">
        <v>11</v>
      </c>
      <c r="K68" s="29" t="s">
        <v>90</v>
      </c>
      <c r="L68" s="29" t="s">
        <v>27</v>
      </c>
      <c r="M68" s="30">
        <v>1.6</v>
      </c>
      <c r="N68" s="31" t="s">
        <v>66</v>
      </c>
      <c r="O68" s="33"/>
    </row>
    <row r="69" spans="5:16" x14ac:dyDescent="0.15">
      <c r="E69">
        <v>1</v>
      </c>
      <c r="F69">
        <v>4</v>
      </c>
      <c r="G69">
        <v>1</v>
      </c>
      <c r="K69" s="34" t="s">
        <v>91</v>
      </c>
      <c r="L69" s="34" t="s">
        <v>27</v>
      </c>
      <c r="M69" s="35"/>
      <c r="N69" s="36" t="s">
        <v>27</v>
      </c>
      <c r="O69" s="37">
        <f>+O21+O64+O65</f>
        <v>0</v>
      </c>
    </row>
    <row r="70" spans="5:16" x14ac:dyDescent="0.15">
      <c r="M70" s="38"/>
      <c r="O70" s="39"/>
    </row>
    <row r="71" spans="5:16" ht="15" thickTop="1" thickBot="1" x14ac:dyDescent="0.2">
      <c r="K71" s="40" t="s">
        <v>92</v>
      </c>
      <c r="O71" s="41">
        <f>+O69</f>
        <v>0</v>
      </c>
    </row>
    <row r="72" spans="5:16" ht="14.25" thickTop="1" x14ac:dyDescent="0.15"/>
    <row r="73" spans="5:16" s="1" customFormat="1" x14ac:dyDescent="0.15">
      <c r="K73" s="42" t="s">
        <v>93</v>
      </c>
      <c r="L73" s="43"/>
      <c r="M73" s="7"/>
      <c r="N73" s="44"/>
      <c r="O73" s="45"/>
      <c r="P73" s="7"/>
    </row>
    <row r="74" spans="5:16" s="1" customFormat="1" x14ac:dyDescent="0.15">
      <c r="K74" s="43" t="s">
        <v>94</v>
      </c>
      <c r="L74" s="43"/>
      <c r="M74" s="7"/>
      <c r="N74" s="44"/>
      <c r="O74" s="45"/>
      <c r="P74" s="7"/>
    </row>
    <row r="75" spans="5:16" s="1" customFormat="1" x14ac:dyDescent="0.15">
      <c r="K75" s="43" t="s">
        <v>95</v>
      </c>
      <c r="L75" s="43"/>
      <c r="M75" s="7"/>
      <c r="N75" s="44"/>
      <c r="O75" s="45"/>
      <c r="P75" s="7"/>
    </row>
  </sheetData>
  <sheetProtection algorithmName="SHA-512" hashValue="iC7+rVfUwFKHfKuWYqlzqoKBPM1TBejBLCu0+7xPMDBvCPLheuArrW47kl7QW/4TxXvYslD2WDIdijZ/UfAacQ==" saltValue="2qYb2edr2L4DK1ODQ402RAkdqa0+cRpHrzR5QcrxkqMQoKPfv4U7qDQ4DwHM4XEfq/FKcdUrk+dYsR22HAXMS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9" xr:uid="{00000000-0002-0000-0000-000000000000}"/>
    <dataValidation type="decimal" imeMode="off" allowBlank="1" showInputMessage="1" showErrorMessage="1" errorTitle="工事費内訳書" error="金額を入力してください。" sqref="O19 O70:O71 O73:O7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2026-08-20T06:38:18Z</dcterms:modified>
</cp:coreProperties>
</file>