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172\Desktop\"/>
    </mc:Choice>
  </mc:AlternateContent>
  <xr:revisionPtr revIDLastSave="0" documentId="13_ncr:1_{26669CE0-A06A-4A9A-9560-30137132E89D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56" l="1"/>
  <c r="O28" i="56" s="1"/>
  <c r="O36" i="56"/>
  <c r="O40" i="56"/>
  <c r="O39" i="56" s="1"/>
  <c r="O51" i="56"/>
  <c r="O58" i="56"/>
  <c r="O57" i="56" s="1"/>
  <c r="O61" i="56"/>
  <c r="O60" i="56" s="1"/>
  <c r="O63" i="56"/>
  <c r="O67" i="56"/>
  <c r="O70" i="56"/>
  <c r="O78" i="56"/>
  <c r="O77" i="56" s="1"/>
  <c r="O76" i="56" s="1"/>
  <c r="O75" i="56" s="1"/>
  <c r="O83" i="56"/>
  <c r="O82" i="56" s="1"/>
  <c r="O81" i="56" s="1"/>
  <c r="O80" i="56" s="1"/>
  <c r="O87" i="56"/>
  <c r="O27" i="56" l="1"/>
  <c r="O26" i="56" s="1"/>
  <c r="O23" i="56" s="1"/>
  <c r="O73" i="56"/>
  <c r="O72" i="56" s="1"/>
  <c r="O21" i="56" l="1"/>
  <c r="O92" i="56" s="1"/>
  <c r="O9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<sst xmlns="http://schemas.openxmlformats.org/spreadsheetml/2006/main" count="258" uniqueCount="144">
  <si>
    <t>#&amp;$SKHDIN_HINAGATA3#&amp;$</t>
  </si>
  <si>
    <t>通常復第2号</t>
  </si>
  <si>
    <t>令和8年度県営復旧治山工事</t>
  </si>
  <si>
    <t>工事費内訳書</t>
  </si>
  <si>
    <t>20260818132245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</si>
  <si>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</si>
  <si>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</si>
  <si>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</si>
  <si>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</si>
  <si>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</si>
  <si>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</si>
  <si>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</si>
  <si>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</si>
  <si>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</si>
  <si>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</si>
  <si>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</si>
  <si>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</si>
  <si>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</si>
  <si>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</si>
  <si>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</si>
  <si>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</si>
  <si>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</si>
  <si>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</si>
  <si>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</si>
  <si>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</si>
  <si>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</si>
  <si>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</si>
  <si>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</si>
  <si>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</si>
  <si>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</si>
  <si>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</si>
  <si>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</si>
  <si>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</si>
  <si>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</si>
  <si>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</si>
  <si>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</si>
  <si>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</si>
  <si>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</si>
  <si>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渓間工</t>
  </si>
  <si>
    <t xml:space="preserve">      治山土工</t>
  </si>
  <si>
    <t xml:space="preserve">       作業土工</t>
  </si>
  <si>
    <t xml:space="preserve">        バックホウ掘削(山地治山土工)</t>
  </si>
  <si>
    <t>地山の掘削・積込,制限なし,山地治山工(B),渓間工,砂・砂質土・粘性土・礫質土,普通</t>
  </si>
  <si>
    <t>m3</t>
  </si>
  <si>
    <t xml:space="preserve">        岩石掘削(機械)(山地治山岩石工)</t>
  </si>
  <si>
    <t>油圧式1300kg級,軟岩(Ⅰ)B</t>
  </si>
  <si>
    <t xml:space="preserve">        SP 埋戻し 森林</t>
  </si>
  <si>
    <t>最大埋戻幅1m以上4m未満,-,-,なし</t>
  </si>
  <si>
    <t>ルーズな状態の積込,制限なし,山地治山工(B),渓間工,砂・砂質土・粘性土・礫質土,普通</t>
  </si>
  <si>
    <t xml:space="preserve">        土砂掘削面整形</t>
  </si>
  <si>
    <t>粘性土・礫質土</t>
  </si>
  <si>
    <t>㎡</t>
  </si>
  <si>
    <t xml:space="preserve">        岩盤掘削面整形・岩盤清掃</t>
  </si>
  <si>
    <t>岩盤清掃</t>
  </si>
  <si>
    <t xml:space="preserve">       支障木伐採</t>
  </si>
  <si>
    <t xml:space="preserve">        本数調整伐(参考歩掛)選木～片付</t>
  </si>
  <si>
    <t>28cm以上,－,枝払あり,玉切あり,－,中</t>
  </si>
  <si>
    <t>本</t>
  </si>
  <si>
    <t xml:space="preserve">        枝条片付</t>
  </si>
  <si>
    <t>１種</t>
  </si>
  <si>
    <t xml:space="preserve">      No.4谷止工</t>
  </si>
  <si>
    <t xml:space="preserve">       本堤工</t>
  </si>
  <si>
    <t xml:space="preserve">        コンクリートポンプ車打設(治山ダム工)</t>
  </si>
  <si>
    <t>100m3以上,無筋構造物,打設(A)</t>
  </si>
  <si>
    <t xml:space="preserve">        養生工</t>
  </si>
  <si>
    <t>一般養生,無筋構造物</t>
  </si>
  <si>
    <t>特殊養生（練炭養生）,無筋構造物</t>
  </si>
  <si>
    <t xml:space="preserve">        打継面清掃</t>
  </si>
  <si>
    <t>打継面清掃</t>
  </si>
  <si>
    <t xml:space="preserve">        型枠工（治山ダム工）</t>
  </si>
  <si>
    <t>設置・撤去,ケーブルクレーン以外</t>
  </si>
  <si>
    <t xml:space="preserve">        残存型枠（パネル式）</t>
  </si>
  <si>
    <t xml:space="preserve">        硬質ポリ塩化ビニル管</t>
  </si>
  <si>
    <t>一般管ＶＰ　径300</t>
  </si>
  <si>
    <t>ｍ</t>
  </si>
  <si>
    <t xml:space="preserve">        目地板設置工(参考歩掛)</t>
  </si>
  <si>
    <t xml:space="preserve">        止水板設置工(参考歩掛)</t>
  </si>
  <si>
    <t xml:space="preserve">        挿筋</t>
  </si>
  <si>
    <t xml:space="preserve">       間詰工</t>
  </si>
  <si>
    <t xml:space="preserve">        コンクリート擁壁型間詰工</t>
  </si>
  <si>
    <t xml:space="preserve">        SP ふとんかご 森林</t>
  </si>
  <si>
    <t>設置,階段式,高さ50cm×幅120cm</t>
  </si>
  <si>
    <t xml:space="preserve">        SP 止杭打込 森林</t>
  </si>
  <si>
    <t xml:space="preserve">        丸太柵工（H=0.30m）【県独自】</t>
  </si>
  <si>
    <t xml:space="preserve">        人工張芝工</t>
  </si>
  <si>
    <t xml:space="preserve">      渓間付属物設置工</t>
  </si>
  <si>
    <t xml:space="preserve">       名板</t>
  </si>
  <si>
    <t xml:space="preserve">        名板（鋳物製）</t>
  </si>
  <si>
    <t>治山用 30cm×40cm</t>
  </si>
  <si>
    <t>枚</t>
  </si>
  <si>
    <t xml:space="preserve">      仮設工</t>
  </si>
  <si>
    <t xml:space="preserve">       敷鉄板</t>
  </si>
  <si>
    <t xml:space="preserve">        敷鉄板設置～賃料～撤去</t>
  </si>
  <si>
    <t>22*1524*6096　150日供用</t>
  </si>
  <si>
    <t xml:space="preserve">       仮排水工</t>
  </si>
  <si>
    <t xml:space="preserve">        大型土のう工</t>
  </si>
  <si>
    <t>製作・設置,5ｍを超え～20ｍ以下,ﾗﾌﾃﾚｰﾝｸﾚｰﾝ(25t吊)</t>
  </si>
  <si>
    <t>袋</t>
  </si>
  <si>
    <t>撤去,6ｍを超え～20ｍ以下,ﾗﾌﾃﾚｰﾝｸﾚｰﾝ(25t吊)</t>
  </si>
  <si>
    <t xml:space="preserve">        SP 暗渠排水管 森林</t>
  </si>
  <si>
    <t>据付･撤去,波状管,700～1,000mm,不要</t>
  </si>
  <si>
    <t xml:space="preserve">       水替工</t>
  </si>
  <si>
    <t xml:space="preserve">        水替工(小口径)(ポンプの据付・撤去)</t>
  </si>
  <si>
    <t>ポンプ口径100mm</t>
  </si>
  <si>
    <t>箇所</t>
  </si>
  <si>
    <t xml:space="preserve">        水替工(小口径)(ポンプ運転)</t>
  </si>
  <si>
    <t>7以上30未満,作業時排水</t>
  </si>
  <si>
    <t>日</t>
  </si>
  <si>
    <t xml:space="preserve">       足場工</t>
  </si>
  <si>
    <t xml:space="preserve">        キャットウォーク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</si>
  <si>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</si>
  <si>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</si>
  <si>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</si>
  <si>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</si>
  <si>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運搬費</t>
  </si>
  <si>
    <t xml:space="preserve">       仮設材運搬費</t>
  </si>
  <si>
    <t xml:space="preserve">        敷鉄板運搬費</t>
  </si>
  <si>
    <t>22*1524*6096</t>
  </si>
  <si>
    <t xml:space="preserve">         輸送費(仮設材)</t>
  </si>
  <si>
    <t>基本運賃(自動入力),12m以内,40kmまで,往復計上,計上する(敷鉄板),基地(積込･取卸),,0.0,0.0</t>
  </si>
  <si>
    <t>ton</t>
  </si>
  <si>
    <t xml:space="preserve">     準備費</t>
  </si>
  <si>
    <t xml:space="preserve">      準備費</t>
  </si>
  <si>
    <t xml:space="preserve">       伐開物等運搬・処分費</t>
  </si>
  <si>
    <t xml:space="preserve">        伐根運搬・処分</t>
  </si>
  <si>
    <t xml:space="preserve">         根切・積込</t>
  </si>
  <si>
    <t>積込のみ</t>
  </si>
  <si>
    <t xml:space="preserve">         ﾀﾞﾝﾌﾟﾄﾗｯｸ運搬(根株)</t>
  </si>
  <si>
    <t>10ｔ車,47km,上記以外の運搬,路面条件 良好</t>
  </si>
  <si>
    <t xml:space="preserve">         産業廃棄物処理経費（伐根材）</t>
  </si>
  <si>
    <t>㈱青北産業　破砕施設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</si>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</sst>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8"/>
  <sheetViews>
    <sheetView showGridLines="0" tabSelected="1" topLeftCell="J2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+O23+O72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+O28+O39+O57+O60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+O29+O36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+O30+O31+O32+O33+O34+O35</f>
        <v>0</v>
      </c>
    </row>
    <row r="30" spans="5:17" ht="40.5" x14ac:dyDescent="0.15">
      <c r="E30">
        <v>11</v>
      </c>
      <c r="G30">
        <v>12</v>
      </c>
      <c r="K30" s="27" t="s">
        <v>41</v>
      </c>
      <c r="L30" s="27" t="s">
        <v>42</v>
      </c>
      <c r="M30" s="28">
        <v>757</v>
      </c>
      <c r="N30" s="29" t="s">
        <v>43</v>
      </c>
      <c r="O30" s="31"/>
    </row>
    <row r="31" spans="5:17" x14ac:dyDescent="0.15">
      <c r="E31">
        <v>12</v>
      </c>
      <c r="G31">
        <v>12</v>
      </c>
      <c r="K31" s="27" t="s">
        <v>44</v>
      </c>
      <c r="L31" s="27" t="s">
        <v>45</v>
      </c>
      <c r="M31" s="28">
        <v>16</v>
      </c>
      <c r="N31" s="29" t="s">
        <v>43</v>
      </c>
      <c r="O31" s="31"/>
    </row>
    <row r="32" spans="5:17" x14ac:dyDescent="0.15">
      <c r="E32">
        <v>13</v>
      </c>
      <c r="G32">
        <v>12</v>
      </c>
      <c r="K32" s="27" t="s">
        <v>46</v>
      </c>
      <c r="L32" s="27" t="s">
        <v>47</v>
      </c>
      <c r="M32" s="28">
        <v>344</v>
      </c>
      <c r="N32" s="29" t="s">
        <v>43</v>
      </c>
      <c r="O32" s="31"/>
    </row>
    <row r="33" spans="5:15" ht="40.5" x14ac:dyDescent="0.15">
      <c r="E33">
        <v>14</v>
      </c>
      <c r="G33">
        <v>12</v>
      </c>
      <c r="K33" s="27" t="s">
        <v>41</v>
      </c>
      <c r="L33" s="27" t="s">
        <v>48</v>
      </c>
      <c r="M33" s="28">
        <v>429</v>
      </c>
      <c r="N33" s="29" t="s">
        <v>43</v>
      </c>
      <c r="O33" s="31"/>
    </row>
    <row r="34" spans="5:15" x14ac:dyDescent="0.15">
      <c r="E34">
        <v>15</v>
      </c>
      <c r="G34">
        <v>12</v>
      </c>
      <c r="K34" s="27" t="s">
        <v>49</v>
      </c>
      <c r="L34" s="27" t="s">
        <v>50</v>
      </c>
      <c r="M34" s="28">
        <v>165.1</v>
      </c>
      <c r="N34" s="29" t="s">
        <v>51</v>
      </c>
      <c r="O34" s="31"/>
    </row>
    <row r="35" spans="5:15" x14ac:dyDescent="0.15">
      <c r="E35">
        <v>16</v>
      </c>
      <c r="G35">
        <v>12</v>
      </c>
      <c r="K35" s="27" t="s">
        <v>52</v>
      </c>
      <c r="L35" s="27" t="s">
        <v>53</v>
      </c>
      <c r="M35" s="28">
        <v>20.5</v>
      </c>
      <c r="N35" s="29" t="s">
        <v>51</v>
      </c>
      <c r="O35" s="31"/>
    </row>
    <row r="36" spans="5:15" x14ac:dyDescent="0.15">
      <c r="E36">
        <v>17</v>
      </c>
      <c r="G36">
        <v>11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ht="27" x14ac:dyDescent="0.15">
      <c r="E37">
        <v>18</v>
      </c>
      <c r="G37">
        <v>12</v>
      </c>
      <c r="K37" s="27" t="s">
        <v>55</v>
      </c>
      <c r="L37" s="27" t="s">
        <v>56</v>
      </c>
      <c r="M37" s="28">
        <v>32</v>
      </c>
      <c r="N37" s="29" t="s">
        <v>57</v>
      </c>
      <c r="O37" s="31"/>
    </row>
    <row r="38" spans="5:15" x14ac:dyDescent="0.15">
      <c r="E38">
        <v>19</v>
      </c>
      <c r="G38">
        <v>12</v>
      </c>
      <c r="K38" s="27" t="s">
        <v>58</v>
      </c>
      <c r="L38" s="27" t="s">
        <v>59</v>
      </c>
      <c r="M38" s="28">
        <v>325</v>
      </c>
      <c r="N38" s="29" t="s">
        <v>51</v>
      </c>
      <c r="O38" s="31"/>
    </row>
    <row r="39" spans="5:15" x14ac:dyDescent="0.15">
      <c r="E39">
        <v>20</v>
      </c>
      <c r="G39">
        <v>10</v>
      </c>
      <c r="K39" s="27" t="s">
        <v>60</v>
      </c>
      <c r="L39" s="27" t="s">
        <v>27</v>
      </c>
      <c r="M39" s="28">
        <v>1</v>
      </c>
      <c r="N39" s="29" t="s">
        <v>29</v>
      </c>
      <c r="O39" s="30">
        <f>+O40+O51</f>
        <v>0</v>
      </c>
    </row>
    <row r="40" spans="5:15" x14ac:dyDescent="0.15">
      <c r="E40">
        <v>21</v>
      </c>
      <c r="G40">
        <v>11</v>
      </c>
      <c r="K40" s="27" t="s">
        <v>61</v>
      </c>
      <c r="L40" s="27" t="s">
        <v>27</v>
      </c>
      <c r="M40" s="28">
        <v>1</v>
      </c>
      <c r="N40" s="29" t="s">
        <v>29</v>
      </c>
      <c r="O40" s="30">
        <f>+O41+O42+O43+O44+O45+O46+O47+O48+O49+O50</f>
        <v>0</v>
      </c>
    </row>
    <row r="41" spans="5:15" x14ac:dyDescent="0.15">
      <c r="E41">
        <v>22</v>
      </c>
      <c r="G41">
        <v>12</v>
      </c>
      <c r="K41" s="27" t="s">
        <v>62</v>
      </c>
      <c r="L41" s="27" t="s">
        <v>63</v>
      </c>
      <c r="M41" s="28">
        <v>706.2</v>
      </c>
      <c r="N41" s="29" t="s">
        <v>43</v>
      </c>
      <c r="O41" s="31"/>
    </row>
    <row r="42" spans="5:15" x14ac:dyDescent="0.15">
      <c r="E42">
        <v>23</v>
      </c>
      <c r="G42">
        <v>12</v>
      </c>
      <c r="K42" s="27" t="s">
        <v>64</v>
      </c>
      <c r="L42" s="27" t="s">
        <v>65</v>
      </c>
      <c r="M42" s="28">
        <v>247.7</v>
      </c>
      <c r="N42" s="29" t="s">
        <v>43</v>
      </c>
      <c r="O42" s="31"/>
    </row>
    <row r="43" spans="5:15" x14ac:dyDescent="0.15">
      <c r="E43">
        <v>24</v>
      </c>
      <c r="G43">
        <v>12</v>
      </c>
      <c r="K43" s="27" t="s">
        <v>64</v>
      </c>
      <c r="L43" s="27" t="s">
        <v>66</v>
      </c>
      <c r="M43" s="28">
        <v>458.5</v>
      </c>
      <c r="N43" s="29" t="s">
        <v>43</v>
      </c>
      <c r="O43" s="31"/>
    </row>
    <row r="44" spans="5:15" x14ac:dyDescent="0.15">
      <c r="E44">
        <v>25</v>
      </c>
      <c r="G44">
        <v>12</v>
      </c>
      <c r="K44" s="27" t="s">
        <v>67</v>
      </c>
      <c r="L44" s="27" t="s">
        <v>68</v>
      </c>
      <c r="M44" s="28">
        <v>706.2</v>
      </c>
      <c r="N44" s="29" t="s">
        <v>43</v>
      </c>
      <c r="O44" s="31"/>
    </row>
    <row r="45" spans="5:15" x14ac:dyDescent="0.15">
      <c r="E45">
        <v>26</v>
      </c>
      <c r="G45">
        <v>12</v>
      </c>
      <c r="K45" s="27" t="s">
        <v>69</v>
      </c>
      <c r="L45" s="27" t="s">
        <v>70</v>
      </c>
      <c r="M45" s="28">
        <v>297.60000000000002</v>
      </c>
      <c r="N45" s="29" t="s">
        <v>51</v>
      </c>
      <c r="O45" s="31"/>
    </row>
    <row r="46" spans="5:15" x14ac:dyDescent="0.15">
      <c r="E46">
        <v>27</v>
      </c>
      <c r="G46">
        <v>12</v>
      </c>
      <c r="K46" s="27" t="s">
        <v>71</v>
      </c>
      <c r="L46" s="27" t="s">
        <v>27</v>
      </c>
      <c r="M46" s="28">
        <v>294.3</v>
      </c>
      <c r="N46" s="29" t="s">
        <v>51</v>
      </c>
      <c r="O46" s="31"/>
    </row>
    <row r="47" spans="5:15" x14ac:dyDescent="0.15">
      <c r="E47">
        <v>28</v>
      </c>
      <c r="G47">
        <v>12</v>
      </c>
      <c r="K47" s="27" t="s">
        <v>72</v>
      </c>
      <c r="L47" s="27" t="s">
        <v>73</v>
      </c>
      <c r="M47" s="28">
        <v>14.5</v>
      </c>
      <c r="N47" s="29" t="s">
        <v>74</v>
      </c>
      <c r="O47" s="31"/>
    </row>
    <row r="48" spans="5:15" x14ac:dyDescent="0.15">
      <c r="E48">
        <v>29</v>
      </c>
      <c r="G48">
        <v>12</v>
      </c>
      <c r="K48" s="27" t="s">
        <v>75</v>
      </c>
      <c r="L48" s="27" t="s">
        <v>27</v>
      </c>
      <c r="M48" s="28">
        <v>13.5</v>
      </c>
      <c r="N48" s="29" t="s">
        <v>51</v>
      </c>
      <c r="O48" s="31"/>
    </row>
    <row r="49" spans="5:15" x14ac:dyDescent="0.15">
      <c r="E49">
        <v>30</v>
      </c>
      <c r="G49">
        <v>12</v>
      </c>
      <c r="K49" s="27" t="s">
        <v>76</v>
      </c>
      <c r="L49" s="27" t="s">
        <v>27</v>
      </c>
      <c r="M49" s="28">
        <v>20.5</v>
      </c>
      <c r="N49" s="29" t="s">
        <v>74</v>
      </c>
      <c r="O49" s="31"/>
    </row>
    <row r="50" spans="5:15" x14ac:dyDescent="0.15">
      <c r="E50">
        <v>31</v>
      </c>
      <c r="G50">
        <v>12</v>
      </c>
      <c r="K50" s="27" t="s">
        <v>77</v>
      </c>
      <c r="L50" s="27" t="s">
        <v>27</v>
      </c>
      <c r="M50" s="28">
        <v>676</v>
      </c>
      <c r="N50" s="29" t="s">
        <v>57</v>
      </c>
      <c r="O50" s="31"/>
    </row>
    <row r="51" spans="5:15" x14ac:dyDescent="0.15">
      <c r="E51">
        <v>32</v>
      </c>
      <c r="G51">
        <v>11</v>
      </c>
      <c r="K51" s="27" t="s">
        <v>78</v>
      </c>
      <c r="L51" s="27" t="s">
        <v>27</v>
      </c>
      <c r="M51" s="28">
        <v>1</v>
      </c>
      <c r="N51" s="29" t="s">
        <v>29</v>
      </c>
      <c r="O51" s="30">
        <f>+O52+O53+O54+O55+O56</f>
        <v>0</v>
      </c>
    </row>
    <row r="52" spans="5:15" x14ac:dyDescent="0.15">
      <c r="E52">
        <v>33</v>
      </c>
      <c r="G52">
        <v>12</v>
      </c>
      <c r="K52" s="27" t="s">
        <v>79</v>
      </c>
      <c r="L52" s="27" t="s">
        <v>27</v>
      </c>
      <c r="M52" s="28">
        <v>1</v>
      </c>
      <c r="N52" s="29" t="s">
        <v>29</v>
      </c>
      <c r="O52" s="31"/>
    </row>
    <row r="53" spans="5:15" x14ac:dyDescent="0.15">
      <c r="E53">
        <v>34</v>
      </c>
      <c r="G53">
        <v>12</v>
      </c>
      <c r="K53" s="27" t="s">
        <v>80</v>
      </c>
      <c r="L53" s="27" t="s">
        <v>81</v>
      </c>
      <c r="M53" s="28">
        <v>38</v>
      </c>
      <c r="N53" s="29" t="s">
        <v>74</v>
      </c>
      <c r="O53" s="31"/>
    </row>
    <row r="54" spans="5:15" x14ac:dyDescent="0.15">
      <c r="E54">
        <v>35</v>
      </c>
      <c r="G54">
        <v>12</v>
      </c>
      <c r="K54" s="27" t="s">
        <v>82</v>
      </c>
      <c r="L54" s="27" t="s">
        <v>27</v>
      </c>
      <c r="M54" s="28">
        <v>38</v>
      </c>
      <c r="N54" s="29" t="s">
        <v>57</v>
      </c>
      <c r="O54" s="31"/>
    </row>
    <row r="55" spans="5:15" x14ac:dyDescent="0.15">
      <c r="E55">
        <v>36</v>
      </c>
      <c r="G55">
        <v>12</v>
      </c>
      <c r="K55" s="27" t="s">
        <v>83</v>
      </c>
      <c r="L55" s="27" t="s">
        <v>27</v>
      </c>
      <c r="M55" s="28">
        <v>33.9</v>
      </c>
      <c r="N55" s="29" t="s">
        <v>74</v>
      </c>
      <c r="O55" s="31"/>
    </row>
    <row r="56" spans="5:15" x14ac:dyDescent="0.15">
      <c r="E56">
        <v>37</v>
      </c>
      <c r="G56">
        <v>12</v>
      </c>
      <c r="K56" s="27" t="s">
        <v>84</v>
      </c>
      <c r="L56" s="27" t="s">
        <v>27</v>
      </c>
      <c r="M56" s="28">
        <v>127.2</v>
      </c>
      <c r="N56" s="29" t="s">
        <v>51</v>
      </c>
      <c r="O56" s="31"/>
    </row>
    <row r="57" spans="5:15" x14ac:dyDescent="0.15">
      <c r="E57">
        <v>38</v>
      </c>
      <c r="G57">
        <v>10</v>
      </c>
      <c r="K57" s="27" t="s">
        <v>85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86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12</v>
      </c>
      <c r="K59" s="27" t="s">
        <v>87</v>
      </c>
      <c r="L59" s="27" t="s">
        <v>88</v>
      </c>
      <c r="M59" s="28">
        <v>1</v>
      </c>
      <c r="N59" s="29" t="s">
        <v>89</v>
      </c>
      <c r="O59" s="31"/>
    </row>
    <row r="60" spans="5:15" x14ac:dyDescent="0.15">
      <c r="E60">
        <v>41</v>
      </c>
      <c r="G60">
        <v>10</v>
      </c>
      <c r="K60" s="27" t="s">
        <v>90</v>
      </c>
      <c r="L60" s="27" t="s">
        <v>27</v>
      </c>
      <c r="M60" s="28">
        <v>1</v>
      </c>
      <c r="N60" s="29" t="s">
        <v>29</v>
      </c>
      <c r="O60" s="30">
        <f>+O61+O63+O67+O70</f>
        <v>0</v>
      </c>
    </row>
    <row r="61" spans="5:15" x14ac:dyDescent="0.15">
      <c r="E61">
        <v>42</v>
      </c>
      <c r="G61">
        <v>11</v>
      </c>
      <c r="K61" s="27" t="s">
        <v>91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12</v>
      </c>
      <c r="K62" s="27" t="s">
        <v>92</v>
      </c>
      <c r="L62" s="27" t="s">
        <v>93</v>
      </c>
      <c r="M62" s="28">
        <v>45</v>
      </c>
      <c r="N62" s="29" t="s">
        <v>89</v>
      </c>
      <c r="O62" s="31"/>
    </row>
    <row r="63" spans="5:15" x14ac:dyDescent="0.15">
      <c r="E63">
        <v>44</v>
      </c>
      <c r="G63">
        <v>11</v>
      </c>
      <c r="K63" s="27" t="s">
        <v>94</v>
      </c>
      <c r="L63" s="27" t="s">
        <v>27</v>
      </c>
      <c r="M63" s="28">
        <v>1</v>
      </c>
      <c r="N63" s="29" t="s">
        <v>29</v>
      </c>
      <c r="O63" s="30">
        <f>+O64+O65+O66</f>
        <v>0</v>
      </c>
    </row>
    <row r="64" spans="5:15" ht="27" x14ac:dyDescent="0.15">
      <c r="E64">
        <v>45</v>
      </c>
      <c r="G64">
        <v>12</v>
      </c>
      <c r="K64" s="27" t="s">
        <v>95</v>
      </c>
      <c r="L64" s="27" t="s">
        <v>96</v>
      </c>
      <c r="M64" s="28">
        <v>25</v>
      </c>
      <c r="N64" s="29" t="s">
        <v>97</v>
      </c>
      <c r="O64" s="31"/>
    </row>
    <row r="65" spans="5:15" ht="27" x14ac:dyDescent="0.15">
      <c r="E65">
        <v>46</v>
      </c>
      <c r="G65">
        <v>12</v>
      </c>
      <c r="K65" s="27" t="s">
        <v>95</v>
      </c>
      <c r="L65" s="27" t="s">
        <v>98</v>
      </c>
      <c r="M65" s="28">
        <v>25</v>
      </c>
      <c r="N65" s="29" t="s">
        <v>97</v>
      </c>
      <c r="O65" s="31"/>
    </row>
    <row r="66" spans="5:15" x14ac:dyDescent="0.15">
      <c r="E66">
        <v>47</v>
      </c>
      <c r="G66">
        <v>12</v>
      </c>
      <c r="K66" s="27" t="s">
        <v>99</v>
      </c>
      <c r="L66" s="27" t="s">
        <v>100</v>
      </c>
      <c r="M66" s="28">
        <v>40</v>
      </c>
      <c r="N66" s="29" t="s">
        <v>74</v>
      </c>
      <c r="O66" s="31"/>
    </row>
    <row r="67" spans="5:15" x14ac:dyDescent="0.15">
      <c r="E67">
        <v>48</v>
      </c>
      <c r="G67">
        <v>11</v>
      </c>
      <c r="K67" s="27" t="s">
        <v>101</v>
      </c>
      <c r="L67" s="27" t="s">
        <v>27</v>
      </c>
      <c r="M67" s="28">
        <v>1</v>
      </c>
      <c r="N67" s="29" t="s">
        <v>29</v>
      </c>
      <c r="O67" s="30">
        <f>+O68+O69</f>
        <v>0</v>
      </c>
    </row>
    <row r="68" spans="5:15" x14ac:dyDescent="0.15">
      <c r="E68">
        <v>49</v>
      </c>
      <c r="G68">
        <v>12</v>
      </c>
      <c r="K68" s="27" t="s">
        <v>102</v>
      </c>
      <c r="L68" s="27" t="s">
        <v>103</v>
      </c>
      <c r="M68" s="28">
        <v>1</v>
      </c>
      <c r="N68" s="29" t="s">
        <v>104</v>
      </c>
      <c r="O68" s="31"/>
    </row>
    <row r="69" spans="5:15" x14ac:dyDescent="0.15">
      <c r="E69">
        <v>50</v>
      </c>
      <c r="G69">
        <v>12</v>
      </c>
      <c r="K69" s="27" t="s">
        <v>105</v>
      </c>
      <c r="L69" s="27" t="s">
        <v>106</v>
      </c>
      <c r="M69" s="28">
        <v>14</v>
      </c>
      <c r="N69" s="29" t="s">
        <v>107</v>
      </c>
      <c r="O69" s="31"/>
    </row>
    <row r="70" spans="5:15" x14ac:dyDescent="0.15">
      <c r="E70">
        <v>51</v>
      </c>
      <c r="G70">
        <v>11</v>
      </c>
      <c r="K70" s="27" t="s">
        <v>108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12</v>
      </c>
      <c r="K71" s="27" t="s">
        <v>109</v>
      </c>
      <c r="L71" s="27" t="s">
        <v>27</v>
      </c>
      <c r="M71" s="28">
        <v>308.2</v>
      </c>
      <c r="N71" s="29" t="s">
        <v>74</v>
      </c>
      <c r="O71" s="31"/>
    </row>
    <row r="72" spans="5:15" x14ac:dyDescent="0.15">
      <c r="E72">
        <v>53</v>
      </c>
      <c r="F72">
        <v>8</v>
      </c>
      <c r="G72">
        <v>3</v>
      </c>
      <c r="K72" s="27" t="s">
        <v>110</v>
      </c>
      <c r="L72" s="27" t="s">
        <v>27</v>
      </c>
      <c r="M72" s="28">
        <v>1</v>
      </c>
      <c r="N72" s="29" t="s">
        <v>29</v>
      </c>
      <c r="O72" s="30">
        <f>+O73+O87</f>
        <v>0</v>
      </c>
    </row>
    <row r="73" spans="5:15" x14ac:dyDescent="0.15">
      <c r="E73">
        <v>54</v>
      </c>
      <c r="F73">
        <v>9</v>
      </c>
      <c r="G73">
        <v>4</v>
      </c>
      <c r="K73" s="27" t="s">
        <v>111</v>
      </c>
      <c r="L73" s="27" t="s">
        <v>27</v>
      </c>
      <c r="M73" s="28">
        <v>1</v>
      </c>
      <c r="N73" s="29" t="s">
        <v>29</v>
      </c>
      <c r="O73" s="30">
        <f>+O74+O75+O80</f>
        <v>0</v>
      </c>
    </row>
    <row r="74" spans="5:15" x14ac:dyDescent="0.15">
      <c r="E74">
        <v>55</v>
      </c>
      <c r="F74">
        <v>701</v>
      </c>
      <c r="G74">
        <v>5</v>
      </c>
      <c r="K74" s="27" t="s">
        <v>112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15</v>
      </c>
      <c r="G75">
        <v>5</v>
      </c>
      <c r="K75" s="27" t="s">
        <v>113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9</v>
      </c>
      <c r="K76" s="27" t="s">
        <v>114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10</v>
      </c>
      <c r="K77" s="27" t="s">
        <v>115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11</v>
      </c>
      <c r="K78" s="27" t="s">
        <v>116</v>
      </c>
      <c r="L78" s="27" t="s">
        <v>117</v>
      </c>
      <c r="M78" s="28">
        <v>1</v>
      </c>
      <c r="N78" s="29" t="s">
        <v>29</v>
      </c>
      <c r="O78" s="30">
        <f>+O79</f>
        <v>0</v>
      </c>
    </row>
    <row r="79" spans="5:15" ht="40.5" x14ac:dyDescent="0.15">
      <c r="E79">
        <v>60</v>
      </c>
      <c r="G79">
        <v>12</v>
      </c>
      <c r="K79" s="27" t="s">
        <v>118</v>
      </c>
      <c r="L79" s="27" t="s">
        <v>119</v>
      </c>
      <c r="M79" s="28">
        <v>72</v>
      </c>
      <c r="N79" s="29" t="s">
        <v>120</v>
      </c>
      <c r="O79" s="31"/>
    </row>
    <row r="80" spans="5:15" x14ac:dyDescent="0.15">
      <c r="E80">
        <v>61</v>
      </c>
      <c r="F80">
        <v>16</v>
      </c>
      <c r="G80">
        <v>5</v>
      </c>
      <c r="K80" s="27" t="s">
        <v>121</v>
      </c>
      <c r="L80" s="27" t="s">
        <v>27</v>
      </c>
      <c r="M80" s="28">
        <v>1</v>
      </c>
      <c r="N80" s="29" t="s">
        <v>29</v>
      </c>
      <c r="O80" s="30">
        <f>+O81</f>
        <v>0</v>
      </c>
    </row>
    <row r="81" spans="5:16" x14ac:dyDescent="0.15">
      <c r="E81">
        <v>62</v>
      </c>
      <c r="G81">
        <v>9</v>
      </c>
      <c r="K81" s="27" t="s">
        <v>122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6" x14ac:dyDescent="0.15">
      <c r="E82">
        <v>63</v>
      </c>
      <c r="G82">
        <v>10</v>
      </c>
      <c r="K82" s="27" t="s">
        <v>123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6" x14ac:dyDescent="0.15">
      <c r="E83">
        <v>64</v>
      </c>
      <c r="G83">
        <v>11</v>
      </c>
      <c r="K83" s="27" t="s">
        <v>124</v>
      </c>
      <c r="L83" s="27" t="s">
        <v>27</v>
      </c>
      <c r="M83" s="28">
        <v>1</v>
      </c>
      <c r="N83" s="29" t="s">
        <v>29</v>
      </c>
      <c r="O83" s="30">
        <f>+O84+O85+O86</f>
        <v>0</v>
      </c>
    </row>
    <row r="84" spans="5:16" x14ac:dyDescent="0.15">
      <c r="E84">
        <v>65</v>
      </c>
      <c r="G84">
        <v>12</v>
      </c>
      <c r="K84" s="27" t="s">
        <v>125</v>
      </c>
      <c r="L84" s="27" t="s">
        <v>126</v>
      </c>
      <c r="M84" s="28">
        <v>55.8</v>
      </c>
      <c r="N84" s="29" t="s">
        <v>43</v>
      </c>
      <c r="O84" s="31"/>
    </row>
    <row r="85" spans="5:16" ht="27" x14ac:dyDescent="0.15">
      <c r="E85">
        <v>66</v>
      </c>
      <c r="G85">
        <v>12</v>
      </c>
      <c r="K85" s="27" t="s">
        <v>127</v>
      </c>
      <c r="L85" s="27" t="s">
        <v>128</v>
      </c>
      <c r="M85" s="28">
        <v>55.8</v>
      </c>
      <c r="N85" s="29" t="s">
        <v>43</v>
      </c>
      <c r="O85" s="31"/>
    </row>
    <row r="86" spans="5:16" x14ac:dyDescent="0.15">
      <c r="E86">
        <v>67</v>
      </c>
      <c r="G86">
        <v>12</v>
      </c>
      <c r="K86" s="27" t="s">
        <v>129</v>
      </c>
      <c r="L86" s="27" t="s">
        <v>130</v>
      </c>
      <c r="M86" s="28">
        <v>30.7</v>
      </c>
      <c r="N86" s="29" t="s">
        <v>120</v>
      </c>
      <c r="O86" s="31"/>
    </row>
    <row r="87" spans="5:16" x14ac:dyDescent="0.15">
      <c r="E87">
        <v>68</v>
      </c>
      <c r="F87">
        <v>23</v>
      </c>
      <c r="G87">
        <v>4</v>
      </c>
      <c r="K87" s="27" t="s">
        <v>131</v>
      </c>
      <c r="L87" s="27" t="s">
        <v>27</v>
      </c>
      <c r="M87" s="28">
        <v>1</v>
      </c>
      <c r="N87" s="29" t="s">
        <v>29</v>
      </c>
      <c r="O87" s="30">
        <f>+O90</f>
        <v>0</v>
      </c>
    </row>
    <row r="88" spans="5:16" x14ac:dyDescent="0.15">
      <c r="E88">
        <v>69</v>
      </c>
      <c r="F88" t="s">
        <v>132</v>
      </c>
      <c r="G88">
        <v>5</v>
      </c>
      <c r="K88" s="27" t="s">
        <v>133</v>
      </c>
      <c r="L88" s="27" t="s">
        <v>27</v>
      </c>
      <c r="M88" s="28">
        <v>1</v>
      </c>
      <c r="N88" s="29" t="s">
        <v>29</v>
      </c>
      <c r="O88" s="31"/>
    </row>
    <row r="89" spans="5:16" x14ac:dyDescent="0.15">
      <c r="E89">
        <v>70</v>
      </c>
      <c r="F89" t="s">
        <v>134</v>
      </c>
      <c r="G89">
        <v>5</v>
      </c>
      <c r="K89" s="27" t="s">
        <v>135</v>
      </c>
      <c r="L89" s="27" t="s">
        <v>27</v>
      </c>
      <c r="M89" s="28">
        <v>1</v>
      </c>
      <c r="N89" s="29" t="s">
        <v>29</v>
      </c>
      <c r="O89" s="31"/>
    </row>
    <row r="90" spans="5:16" x14ac:dyDescent="0.15">
      <c r="E90">
        <v>71</v>
      </c>
      <c r="F90">
        <v>220</v>
      </c>
      <c r="G90">
        <v>5</v>
      </c>
      <c r="K90" s="27" t="s">
        <v>136</v>
      </c>
      <c r="L90" s="27" t="s">
        <v>27</v>
      </c>
      <c r="M90" s="28">
        <v>1</v>
      </c>
      <c r="N90" s="29" t="s">
        <v>29</v>
      </c>
      <c r="O90" s="31"/>
    </row>
    <row r="91" spans="5:16" x14ac:dyDescent="0.15">
      <c r="E91">
        <v>72</v>
      </c>
      <c r="F91">
        <v>25</v>
      </c>
      <c r="G91">
        <v>2</v>
      </c>
      <c r="K91" s="27" t="s">
        <v>137</v>
      </c>
      <c r="L91" s="27" t="s">
        <v>27</v>
      </c>
      <c r="M91" s="28">
        <v>1</v>
      </c>
      <c r="N91" s="29" t="s">
        <v>29</v>
      </c>
      <c r="O91" s="31"/>
    </row>
    <row r="92" spans="5:16" x14ac:dyDescent="0.15">
      <c r="E92">
        <v>1</v>
      </c>
      <c r="F92">
        <v>4</v>
      </c>
      <c r="G92">
        <v>1</v>
      </c>
      <c r="K92" s="32" t="s">
        <v>138</v>
      </c>
      <c r="L92" s="32" t="s">
        <v>27</v>
      </c>
      <c r="M92" s="33"/>
      <c r="N92" s="34" t="s">
        <v>27</v>
      </c>
      <c r="O92" s="35">
        <f>+O21+O91</f>
        <v>0</v>
      </c>
    </row>
    <row r="93" spans="5:16" x14ac:dyDescent="0.15">
      <c r="M93" s="36"/>
      <c r="O93" s="37"/>
    </row>
    <row r="94" spans="5:16" ht="15" thickTop="1" thickBot="1" x14ac:dyDescent="0.2">
      <c r="K94" s="38" t="s">
        <v>139</v>
      </c>
      <c r="O94" s="39">
        <f>+O92</f>
        <v>0</v>
      </c>
    </row>
    <row r="95" spans="5:16" ht="14.25" thickTop="1" x14ac:dyDescent="0.15"/>
    <row r="96" spans="5:16" s="1" customFormat="1" x14ac:dyDescent="0.15">
      <c r="K96" s="40" t="s">
        <v>140</v>
      </c>
      <c r="L96" s="41"/>
      <c r="M96" s="7"/>
      <c r="N96" s="42"/>
      <c r="O96" s="43"/>
      <c r="P96" s="7"/>
    </row>
    <row r="97" spans="11:16" s="1" customFormat="1" x14ac:dyDescent="0.15">
      <c r="K97" s="41" t="s">
        <v>141</v>
      </c>
      <c r="L97" s="41"/>
      <c r="M97" s="7"/>
      <c r="N97" s="42"/>
      <c r="O97" s="43"/>
      <c r="P97" s="7"/>
    </row>
    <row r="98" spans="11:16" s="1" customFormat="1" x14ac:dyDescent="0.15">
      <c r="K98" s="41" t="s">
        <v>142</v>
      </c>
      <c r="L98" s="41"/>
      <c r="M98" s="7"/>
      <c r="N98" s="42"/>
      <c r="O98" s="43"/>
      <c r="P98" s="7"/>
    </row>
  </sheetData>
  <sheetProtection algorithmName="SHA-512" hashValue="6mfJVs8Gvu1s5CYalXNtHmt46iPiuUCEp4SJaYqRUtoYg/agssVdAtmkSU/HuUXpVYD8/WAGc78oYnIRfJ3YJA==" saltValue="RLuaGAVd/mmumH5Pq9b6mikloQZjXBkhYGQQntt4U6uM2TxZ+X9lGLzULTpf5r04dFzUZdg9D5dGHOHP2FW2F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2" xr:uid="{00000000-0002-0000-0000-000000000000}"/>
    <dataValidation type="decimal" imeMode="off" allowBlank="1" showInputMessage="1" showErrorMessage="1" errorTitle="工事費内訳書" error="金額を入力してください。" sqref="O19 O93:O94 O96:O9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木村　遼</cp:lastModifiedBy>
  <cp:lastPrinted>2026-06-05T02:04:47Z</cp:lastPrinted>
  <dcterms:created xsi:type="dcterms:W3CDTF">2014-01-09T08:55:00Z</dcterms:created>
  <dcterms:modified xsi:type="dcterms:W3CDTF">2026-08-18T04:23:47Z</dcterms:modified>
</cp:coreProperties>
</file>