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172\Desktop\"/>
    </mc:Choice>
  </mc:AlternateContent>
  <xr:revisionPtr revIDLastSave="0" documentId="13_ncr:1_{533E224E-3FCC-4BFD-9E2D-2D74BCB12917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内訳書!$J$1:$O$129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56" l="1"/>
  <c r="O28" i="56" s="1"/>
  <c r="O31" i="56"/>
  <c r="O34" i="56"/>
  <c r="O36" i="56"/>
  <c r="O38" i="56"/>
  <c r="O41" i="56"/>
  <c r="O45" i="56"/>
  <c r="O44" i="56" s="1"/>
  <c r="O47" i="56"/>
  <c r="O50" i="56"/>
  <c r="O49" i="56" s="1"/>
  <c r="O53" i="56"/>
  <c r="O52" i="56" s="1"/>
  <c r="O55" i="56"/>
  <c r="O57" i="56"/>
  <c r="O59" i="56"/>
  <c r="O61" i="56"/>
  <c r="O63" i="56"/>
  <c r="O65" i="56"/>
  <c r="O68" i="56"/>
  <c r="O70" i="56"/>
  <c r="O73" i="56"/>
  <c r="O75" i="56"/>
  <c r="O77" i="56"/>
  <c r="O80" i="56"/>
  <c r="O79" i="56" s="1"/>
  <c r="O84" i="56"/>
  <c r="O88" i="56"/>
  <c r="O92" i="56"/>
  <c r="O97" i="56"/>
  <c r="O96" i="56" s="1"/>
  <c r="O105" i="56"/>
  <c r="O104" i="56" s="1"/>
  <c r="O103" i="56" s="1"/>
  <c r="O102" i="56" s="1"/>
  <c r="O110" i="56"/>
  <c r="O109" i="56" s="1"/>
  <c r="O108" i="56" s="1"/>
  <c r="O107" i="56" s="1"/>
  <c r="O114" i="56"/>
  <c r="O118" i="56"/>
  <c r="O27" i="56" l="1"/>
  <c r="O26" i="56" s="1"/>
  <c r="O23" i="56" s="1"/>
  <c r="O100" i="56"/>
  <c r="O99" i="56" s="1"/>
  <c r="O21" i="56" l="1"/>
  <c r="O123" i="56" s="1"/>
  <c r="O12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<sst xmlns="http://schemas.openxmlformats.org/spreadsheetml/2006/main" count="351" uniqueCount="175">
  <si>
    <t>#&amp;$SKHDIN_HINAGATA3#&amp;$</t>
  </si>
  <si>
    <t>補森管第1-4号</t>
  </si>
  <si>
    <t>令和7年度県営山村強靭化林道茂浦野内畑線開設工事</t>
  </si>
  <si>
    <t>工事費内訳書</t>
  </si>
  <si>
    <t>20260818132412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</si>
  <si>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</si>
  <si>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</si>
  <si>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</si>
  <si>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</si>
  <si>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</si>
  <si>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</si>
  <si>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</si>
  <si>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</si>
  <si>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</si>
  <si>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</si>
  <si>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</si>
  <si>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</si>
  <si>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</si>
  <si>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</si>
  <si>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</si>
  <si>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</si>
  <si>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</si>
  <si>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</si>
  <si>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</si>
  <si>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</si>
  <si>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</si>
  <si>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</si>
  <si>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</si>
  <si>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</si>
  <si>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</si>
  <si>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</si>
  <si>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</si>
  <si>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</si>
  <si>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</si>
  <si>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</si>
  <si>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</si>
  <si>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</si>
  <si>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直接工事費(諸経費対象)</t>
  </si>
  <si>
    <t xml:space="preserve">     林道開設</t>
  </si>
  <si>
    <t xml:space="preserve">      林道土工</t>
  </si>
  <si>
    <t xml:space="preserve">       掘削工</t>
  </si>
  <si>
    <t xml:space="preserve">        バックホウ掘削積込み(土砂)</t>
  </si>
  <si>
    <t>地山の掘削,林道工事での施工土量5,000m3未満,-,砂・砂質土・粘性土・礫質土,障害なし</t>
  </si>
  <si>
    <t>m3</t>
  </si>
  <si>
    <t xml:space="preserve">       盛土工</t>
  </si>
  <si>
    <t xml:space="preserve">        ダンプトラック運搬</t>
  </si>
  <si>
    <t>10ｔ車,粘性土・砂・砂質土・礫質土,0.02km,バックホウ　山積0.45m3</t>
  </si>
  <si>
    <t xml:space="preserve">        林道工事における盛土</t>
  </si>
  <si>
    <t>路床,4.0m以上,5,000m3未満,障害なし</t>
  </si>
  <si>
    <t xml:space="preserve">       切土法面整形</t>
  </si>
  <si>
    <t xml:space="preserve">        機械切土法面整形</t>
  </si>
  <si>
    <t>礫質土,バックホウ山積0.45m3(平積0.35m3)</t>
  </si>
  <si>
    <t>㎡</t>
  </si>
  <si>
    <t xml:space="preserve">       盛土法面整形</t>
  </si>
  <si>
    <t xml:space="preserve">        盛土法面整形(削取り整形)</t>
  </si>
  <si>
    <t xml:space="preserve">       残土処理工</t>
  </si>
  <si>
    <t>10ｔ車,粘性土・砂・砂質土・礫質土,0.01km,バックホウ　山積0.45m3</t>
  </si>
  <si>
    <t xml:space="preserve">        SP 整地 森林</t>
  </si>
  <si>
    <t>敷均し(ﾙｰｽﾞ),標準(10,000m3未満),無し,なし</t>
  </si>
  <si>
    <t xml:space="preserve">       支障木伐採</t>
  </si>
  <si>
    <t xml:space="preserve">        本数調整伐(参考歩掛)選木～片付</t>
  </si>
  <si>
    <t>22cm以上28cm未満,－,枝払あり,玉切あり,片付あり,中</t>
  </si>
  <si>
    <t>本</t>
  </si>
  <si>
    <t xml:space="preserve">        枝条片付</t>
  </si>
  <si>
    <t>１種</t>
  </si>
  <si>
    <t xml:space="preserve">      法面保護工</t>
  </si>
  <si>
    <t xml:space="preserve">       切土法面保護工</t>
  </si>
  <si>
    <t xml:space="preserve">        【法面工（植生基材吹付工）】</t>
  </si>
  <si>
    <t>厚３cm,250m2以上500m2未満,－,45m以下（施工基面上面）,吹付工,含む</t>
  </si>
  <si>
    <t xml:space="preserve">       盛土法面保護工</t>
  </si>
  <si>
    <t xml:space="preserve">        人工張芝工</t>
  </si>
  <si>
    <t xml:space="preserve">      舗装工</t>
  </si>
  <si>
    <t xml:space="preserve">       下層路盤工</t>
  </si>
  <si>
    <t xml:space="preserve">        SP 下層路盤(車道・路肩部) 森林</t>
  </si>
  <si>
    <t>2層施工,290mm,再生ｸﾗｯｼｬﾗﾝ RC-40,なし</t>
  </si>
  <si>
    <t xml:space="preserve">      排水施設工</t>
  </si>
  <si>
    <t xml:space="preserve">       L型側溝(250A)</t>
  </si>
  <si>
    <t xml:space="preserve">        L型側溝設置</t>
  </si>
  <si>
    <t>250A</t>
  </si>
  <si>
    <t>ｍ</t>
  </si>
  <si>
    <t xml:space="preserve">       U型側溝撤去・再設置（BF500）</t>
  </si>
  <si>
    <t xml:space="preserve">        U型側溝撤去・設置</t>
  </si>
  <si>
    <t>BF500</t>
  </si>
  <si>
    <t xml:space="preserve">       暗渠工(BFBOX500)</t>
  </si>
  <si>
    <t xml:space="preserve">        暗渠工設置</t>
  </si>
  <si>
    <t>BFBOX500</t>
  </si>
  <si>
    <t xml:space="preserve">       40号横断溝(自由勾配側溝600)</t>
  </si>
  <si>
    <t>NO.336+2.63</t>
  </si>
  <si>
    <t xml:space="preserve">        自由勾配側溝設置（40号横断溝）</t>
  </si>
  <si>
    <t>自由勾配側溝600</t>
  </si>
  <si>
    <t xml:space="preserve">       40-2号横断溝(自由勾配側溝600)</t>
  </si>
  <si>
    <t>MC.213</t>
  </si>
  <si>
    <t xml:space="preserve">        自由勾配側溝設置（40-2号横断溝）</t>
  </si>
  <si>
    <t xml:space="preserve">       14型集水桝</t>
  </si>
  <si>
    <t>NO.335+13.45</t>
  </si>
  <si>
    <t xml:space="preserve">        SP 現場打ち集水桝・街渠桝(本体) 森林</t>
  </si>
  <si>
    <t>18-8-40（高炉）,0.46m3を超え0.49m3以下,ﾊﾞｯｸﾎｳ(ｸﾚｰﾝ機能付)打設,一般養生･特殊養生(練炭),なし</t>
  </si>
  <si>
    <t>箇所</t>
  </si>
  <si>
    <t xml:space="preserve">       22型集水桝</t>
  </si>
  <si>
    <t>NO.336＋2.63(左)</t>
  </si>
  <si>
    <t>18-8-40（高炉）,0.73m3を超え0.77m3以下,ﾊﾞｯｸﾎｳ(ｸﾚｰﾝ機能付)打設,一般養生･特殊養生(練炭),なし</t>
  </si>
  <si>
    <t xml:space="preserve">        集水桝グレーチング</t>
  </si>
  <si>
    <t>900×1200　T-25</t>
  </si>
  <si>
    <t>枚</t>
  </si>
  <si>
    <t xml:space="preserve">       18型集水桝</t>
  </si>
  <si>
    <t>NO.336+2.63(右)</t>
  </si>
  <si>
    <t>18-8-40（高炉）,0.77m3を超え0.82m3以下,ﾊﾞｯｸﾎｳ(ｸﾚｰﾝ機能付)打設,一般養生･特殊養生(練炭),なし</t>
  </si>
  <si>
    <t xml:space="preserve">       25型集水桝</t>
  </si>
  <si>
    <t>MC.213(左)</t>
  </si>
  <si>
    <t>MC.213(右)</t>
  </si>
  <si>
    <t xml:space="preserve">       導水工（BF600）</t>
  </si>
  <si>
    <t>NO.336＋2.63</t>
  </si>
  <si>
    <t xml:space="preserve">        U字側溝設置</t>
  </si>
  <si>
    <t>BF600</t>
  </si>
  <si>
    <t>NO.336</t>
  </si>
  <si>
    <t xml:space="preserve">      構造物撤去工</t>
  </si>
  <si>
    <t xml:space="preserve">       既設ヒューム管(φ250)撤去</t>
  </si>
  <si>
    <t xml:space="preserve">        SP ヒューム管(B形管) 森林</t>
  </si>
  <si>
    <t>撤去,250mm,-,-,,,なし</t>
  </si>
  <si>
    <t xml:space="preserve">        SP 現場発生品及び支給品積込み・荷卸し 森林</t>
  </si>
  <si>
    <t>ｸﾚｰﾝ装置付4～4.5t積,吊能力2.9t</t>
  </si>
  <si>
    <t>ton</t>
  </si>
  <si>
    <t xml:space="preserve">        SP 現場発生品及び支給品運搬 森林</t>
  </si>
  <si>
    <t>ｸﾚｰﾝ装置付4～4.5t積,吊能力2.9t,無し,17.0km以下</t>
  </si>
  <si>
    <t xml:space="preserve">       既設ヒューム管(φ450)撤去</t>
  </si>
  <si>
    <t>撤去,450mm,-,-,,,なし</t>
  </si>
  <si>
    <t xml:space="preserve">       既設ヒューム管(φ500)撤去</t>
  </si>
  <si>
    <t>撤去,500mm,-,-,,,なし</t>
  </si>
  <si>
    <t xml:space="preserve">       既設集水桝撤去</t>
  </si>
  <si>
    <t xml:space="preserve">        SP プレキャスト集水桝 森林</t>
  </si>
  <si>
    <t>撤去,80kgを超え200kg以下,-,なし</t>
  </si>
  <si>
    <t>基</t>
  </si>
  <si>
    <t>ｸﾚｰﾝ装置付4～4.5t積,吊能力2.9t,無し,24.0km以下</t>
  </si>
  <si>
    <t xml:space="preserve">        無筋コンクリート処分費</t>
  </si>
  <si>
    <t>(株)晴海マリーン</t>
  </si>
  <si>
    <t xml:space="preserve">      仮設工</t>
  </si>
  <si>
    <t xml:space="preserve">       敷鉄板</t>
  </si>
  <si>
    <t xml:space="preserve">        敷鉄板設置～賃料～撤去</t>
  </si>
  <si>
    <t>22*1524*6096　120日供用</t>
  </si>
  <si>
    <t xml:space="preserve">   間接工事費</t>
  </si>
  <si>
    <t xml:space="preserve">    共通仮設費</t>
  </si>
  <si>
    <t xml:space="preserve">     共通仮設費（率計上）</t>
  </si>
  <si>
    <t xml:space="preserve">     運搬費</t>
  </si>
  <si>
    <t xml:space="preserve">      運搬費</t>
  </si>
  <si>
    <t xml:space="preserve">       仮設材運搬</t>
  </si>
  <si>
    <t xml:space="preserve">        敷鉄板運搬</t>
  </si>
  <si>
    <t xml:space="preserve">         輸送費(仮設材)</t>
  </si>
  <si>
    <t>基本運賃(自動入力),12m以内,30kmまで,往復計上,計上する(敷鉄板),基地(積込･取卸),,0.0,0.0</t>
  </si>
  <si>
    <t xml:space="preserve">     準備費</t>
  </si>
  <si>
    <t xml:space="preserve">      準備費</t>
  </si>
  <si>
    <t xml:space="preserve">       伐開物等運搬・処分</t>
  </si>
  <si>
    <t xml:space="preserve">        木くず運搬・処分</t>
  </si>
  <si>
    <t xml:space="preserve">         木くず積込</t>
  </si>
  <si>
    <t xml:space="preserve">         木くず運搬</t>
  </si>
  <si>
    <t>L=34.8km,上記以外の運搬路,良好</t>
  </si>
  <si>
    <t xml:space="preserve">         木くず処分費</t>
  </si>
  <si>
    <t>(有)赤川林業土木</t>
  </si>
  <si>
    <t xml:space="preserve">        伐根運搬・処分</t>
  </si>
  <si>
    <t xml:space="preserve">         根切・積込</t>
  </si>
  <si>
    <t>積込のみ</t>
  </si>
  <si>
    <t xml:space="preserve">         伐根運搬</t>
  </si>
  <si>
    <t xml:space="preserve">         伐根処分費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</si>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</sst>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9"/>
  <sheetViews>
    <sheetView showGridLines="0" tabSelected="1" topLeftCell="J101" zoomScale="90" zoomScaleNormal="90" workbookViewId="0">
      <selection activeCell="K5" sqref="K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ht="2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27.7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+O23+O99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131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+O28+O44+O49+O52+O79+O96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+O29+O31+O34+O36+O38+O41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1</v>
      </c>
      <c r="N29" s="29" t="s">
        <v>29</v>
      </c>
      <c r="O29" s="30">
        <f>+O30</f>
        <v>0</v>
      </c>
    </row>
    <row r="30" spans="5:17" ht="40.5" x14ac:dyDescent="0.15">
      <c r="E30">
        <v>11</v>
      </c>
      <c r="G30">
        <v>12</v>
      </c>
      <c r="K30" s="27" t="s">
        <v>41</v>
      </c>
      <c r="L30" s="27" t="s">
        <v>42</v>
      </c>
      <c r="M30" s="28">
        <v>389</v>
      </c>
      <c r="N30" s="29" t="s">
        <v>43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</f>
        <v>0</v>
      </c>
    </row>
    <row r="32" spans="5:17" ht="27" x14ac:dyDescent="0.15">
      <c r="E32">
        <v>13</v>
      </c>
      <c r="G32">
        <v>12</v>
      </c>
      <c r="K32" s="27" t="s">
        <v>45</v>
      </c>
      <c r="L32" s="27" t="s">
        <v>46</v>
      </c>
      <c r="M32" s="28">
        <v>9</v>
      </c>
      <c r="N32" s="29" t="s">
        <v>43</v>
      </c>
      <c r="O32" s="31"/>
    </row>
    <row r="33" spans="5:15" x14ac:dyDescent="0.15">
      <c r="E33">
        <v>14</v>
      </c>
      <c r="G33">
        <v>12</v>
      </c>
      <c r="K33" s="27" t="s">
        <v>47</v>
      </c>
      <c r="L33" s="27" t="s">
        <v>48</v>
      </c>
      <c r="M33" s="28">
        <v>41</v>
      </c>
      <c r="N33" s="29" t="s">
        <v>43</v>
      </c>
      <c r="O33" s="31"/>
    </row>
    <row r="34" spans="5:15" x14ac:dyDescent="0.15">
      <c r="E34">
        <v>15</v>
      </c>
      <c r="G34">
        <v>11</v>
      </c>
      <c r="K34" s="27" t="s">
        <v>49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ht="27" x14ac:dyDescent="0.15">
      <c r="E35">
        <v>16</v>
      </c>
      <c r="G35">
        <v>12</v>
      </c>
      <c r="K35" s="27" t="s">
        <v>50</v>
      </c>
      <c r="L35" s="27" t="s">
        <v>51</v>
      </c>
      <c r="M35" s="28">
        <v>381.4</v>
      </c>
      <c r="N35" s="29" t="s">
        <v>52</v>
      </c>
      <c r="O35" s="31"/>
    </row>
    <row r="36" spans="5:15" x14ac:dyDescent="0.15">
      <c r="E36">
        <v>17</v>
      </c>
      <c r="G36">
        <v>11</v>
      </c>
      <c r="K36" s="27" t="s">
        <v>53</v>
      </c>
      <c r="L36" s="27" t="s">
        <v>27</v>
      </c>
      <c r="M36" s="28">
        <v>1</v>
      </c>
      <c r="N36" s="29" t="s">
        <v>29</v>
      </c>
      <c r="O36" s="30">
        <f>+O37</f>
        <v>0</v>
      </c>
    </row>
    <row r="37" spans="5:15" ht="27" x14ac:dyDescent="0.15">
      <c r="E37">
        <v>18</v>
      </c>
      <c r="G37">
        <v>12</v>
      </c>
      <c r="K37" s="27" t="s">
        <v>54</v>
      </c>
      <c r="L37" s="27" t="s">
        <v>51</v>
      </c>
      <c r="M37" s="28">
        <v>15.2</v>
      </c>
      <c r="N37" s="29" t="s">
        <v>52</v>
      </c>
      <c r="O37" s="31"/>
    </row>
    <row r="38" spans="5:15" x14ac:dyDescent="0.15">
      <c r="E38">
        <v>19</v>
      </c>
      <c r="G38">
        <v>11</v>
      </c>
      <c r="K38" s="27" t="s">
        <v>55</v>
      </c>
      <c r="L38" s="27" t="s">
        <v>27</v>
      </c>
      <c r="M38" s="28">
        <v>1</v>
      </c>
      <c r="N38" s="29" t="s">
        <v>29</v>
      </c>
      <c r="O38" s="30">
        <f>+O39+O40</f>
        <v>0</v>
      </c>
    </row>
    <row r="39" spans="5:15" ht="27" x14ac:dyDescent="0.15">
      <c r="E39">
        <v>20</v>
      </c>
      <c r="G39">
        <v>12</v>
      </c>
      <c r="K39" s="27" t="s">
        <v>45</v>
      </c>
      <c r="L39" s="27" t="s">
        <v>56</v>
      </c>
      <c r="M39" s="28">
        <v>333</v>
      </c>
      <c r="N39" s="29" t="s">
        <v>43</v>
      </c>
      <c r="O39" s="31"/>
    </row>
    <row r="40" spans="5:15" ht="27" x14ac:dyDescent="0.15">
      <c r="E40">
        <v>21</v>
      </c>
      <c r="G40">
        <v>12</v>
      </c>
      <c r="K40" s="27" t="s">
        <v>57</v>
      </c>
      <c r="L40" s="27" t="s">
        <v>58</v>
      </c>
      <c r="M40" s="28">
        <v>333</v>
      </c>
      <c r="N40" s="29" t="s">
        <v>43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27</v>
      </c>
      <c r="M41" s="28">
        <v>1</v>
      </c>
      <c r="N41" s="29" t="s">
        <v>29</v>
      </c>
      <c r="O41" s="30">
        <f>+O42+O43</f>
        <v>0</v>
      </c>
    </row>
    <row r="42" spans="5:15" ht="27" x14ac:dyDescent="0.15">
      <c r="E42">
        <v>23</v>
      </c>
      <c r="G42">
        <v>12</v>
      </c>
      <c r="K42" s="27" t="s">
        <v>60</v>
      </c>
      <c r="L42" s="27" t="s">
        <v>61</v>
      </c>
      <c r="M42" s="28">
        <v>80</v>
      </c>
      <c r="N42" s="29" t="s">
        <v>62</v>
      </c>
      <c r="O42" s="31"/>
    </row>
    <row r="43" spans="5:15" x14ac:dyDescent="0.15">
      <c r="E43">
        <v>24</v>
      </c>
      <c r="G43">
        <v>12</v>
      </c>
      <c r="K43" s="27" t="s">
        <v>63</v>
      </c>
      <c r="L43" s="27" t="s">
        <v>64</v>
      </c>
      <c r="M43" s="28">
        <v>373.1</v>
      </c>
      <c r="N43" s="29" t="s">
        <v>52</v>
      </c>
      <c r="O43" s="31"/>
    </row>
    <row r="44" spans="5:15" x14ac:dyDescent="0.15">
      <c r="E44">
        <v>25</v>
      </c>
      <c r="G44">
        <v>10</v>
      </c>
      <c r="K44" s="27" t="s">
        <v>65</v>
      </c>
      <c r="L44" s="27" t="s">
        <v>27</v>
      </c>
      <c r="M44" s="28">
        <v>1</v>
      </c>
      <c r="N44" s="29" t="s">
        <v>29</v>
      </c>
      <c r="O44" s="30">
        <f>+O45+O47</f>
        <v>0</v>
      </c>
    </row>
    <row r="45" spans="5:15" x14ac:dyDescent="0.15">
      <c r="E45">
        <v>26</v>
      </c>
      <c r="G45">
        <v>11</v>
      </c>
      <c r="K45" s="27" t="s">
        <v>66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ht="27" x14ac:dyDescent="0.15">
      <c r="E46">
        <v>27</v>
      </c>
      <c r="G46">
        <v>12</v>
      </c>
      <c r="K46" s="27" t="s">
        <v>67</v>
      </c>
      <c r="L46" s="27" t="s">
        <v>68</v>
      </c>
      <c r="M46" s="28">
        <v>381.4</v>
      </c>
      <c r="N46" s="29" t="s">
        <v>52</v>
      </c>
      <c r="O46" s="31"/>
    </row>
    <row r="47" spans="5:15" x14ac:dyDescent="0.15">
      <c r="E47">
        <v>28</v>
      </c>
      <c r="G47">
        <v>11</v>
      </c>
      <c r="K47" s="27" t="s">
        <v>69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12</v>
      </c>
      <c r="K48" s="27" t="s">
        <v>70</v>
      </c>
      <c r="L48" s="27" t="s">
        <v>27</v>
      </c>
      <c r="M48" s="28">
        <v>15.2</v>
      </c>
      <c r="N48" s="29" t="s">
        <v>52</v>
      </c>
      <c r="O48" s="31"/>
    </row>
    <row r="49" spans="5:15" x14ac:dyDescent="0.15">
      <c r="E49">
        <v>30</v>
      </c>
      <c r="G49">
        <v>10</v>
      </c>
      <c r="K49" s="27" t="s">
        <v>71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72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ht="27" x14ac:dyDescent="0.15">
      <c r="E51">
        <v>32</v>
      </c>
      <c r="G51">
        <v>12</v>
      </c>
      <c r="K51" s="27" t="s">
        <v>73</v>
      </c>
      <c r="L51" s="27" t="s">
        <v>74</v>
      </c>
      <c r="M51" s="28">
        <v>392.9</v>
      </c>
      <c r="N51" s="29" t="s">
        <v>52</v>
      </c>
      <c r="O51" s="31"/>
    </row>
    <row r="52" spans="5:15" x14ac:dyDescent="0.15">
      <c r="E52">
        <v>33</v>
      </c>
      <c r="G52">
        <v>10</v>
      </c>
      <c r="K52" s="27" t="s">
        <v>75</v>
      </c>
      <c r="L52" s="27" t="s">
        <v>27</v>
      </c>
      <c r="M52" s="28">
        <v>1</v>
      </c>
      <c r="N52" s="29" t="s">
        <v>29</v>
      </c>
      <c r="O52" s="30">
        <f>+O53+O55+O57+O59+O61+O63+O65+O68+O70+O73+O75+O77</f>
        <v>0</v>
      </c>
    </row>
    <row r="53" spans="5:15" x14ac:dyDescent="0.15">
      <c r="E53">
        <v>34</v>
      </c>
      <c r="G53">
        <v>11</v>
      </c>
      <c r="K53" s="27" t="s">
        <v>76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12</v>
      </c>
      <c r="K54" s="27" t="s">
        <v>77</v>
      </c>
      <c r="L54" s="27" t="s">
        <v>78</v>
      </c>
      <c r="M54" s="28">
        <v>120.2</v>
      </c>
      <c r="N54" s="29" t="s">
        <v>79</v>
      </c>
      <c r="O54" s="31"/>
    </row>
    <row r="55" spans="5:15" x14ac:dyDescent="0.15">
      <c r="E55">
        <v>36</v>
      </c>
      <c r="G55">
        <v>11</v>
      </c>
      <c r="K55" s="27" t="s">
        <v>80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12</v>
      </c>
      <c r="K56" s="27" t="s">
        <v>81</v>
      </c>
      <c r="L56" s="27" t="s">
        <v>82</v>
      </c>
      <c r="M56" s="28">
        <v>48.2</v>
      </c>
      <c r="N56" s="29" t="s">
        <v>79</v>
      </c>
      <c r="O56" s="31"/>
    </row>
    <row r="57" spans="5:15" x14ac:dyDescent="0.15">
      <c r="E57">
        <v>38</v>
      </c>
      <c r="G57">
        <v>11</v>
      </c>
      <c r="K57" s="27" t="s">
        <v>83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12</v>
      </c>
      <c r="K58" s="27" t="s">
        <v>84</v>
      </c>
      <c r="L58" s="27" t="s">
        <v>85</v>
      </c>
      <c r="M58" s="28">
        <v>7</v>
      </c>
      <c r="N58" s="29" t="s">
        <v>79</v>
      </c>
      <c r="O58" s="31"/>
    </row>
    <row r="59" spans="5:15" x14ac:dyDescent="0.15">
      <c r="E59">
        <v>40</v>
      </c>
      <c r="G59">
        <v>11</v>
      </c>
      <c r="K59" s="27" t="s">
        <v>86</v>
      </c>
      <c r="L59" s="27" t="s">
        <v>87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12</v>
      </c>
      <c r="K60" s="27" t="s">
        <v>88</v>
      </c>
      <c r="L60" s="27" t="s">
        <v>89</v>
      </c>
      <c r="M60" s="28">
        <v>4</v>
      </c>
      <c r="N60" s="29" t="s">
        <v>79</v>
      </c>
      <c r="O60" s="31"/>
    </row>
    <row r="61" spans="5:15" x14ac:dyDescent="0.15">
      <c r="E61">
        <v>42</v>
      </c>
      <c r="G61">
        <v>11</v>
      </c>
      <c r="K61" s="27" t="s">
        <v>90</v>
      </c>
      <c r="L61" s="27" t="s">
        <v>91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12</v>
      </c>
      <c r="K62" s="27" t="s">
        <v>92</v>
      </c>
      <c r="L62" s="27" t="s">
        <v>89</v>
      </c>
      <c r="M62" s="28">
        <v>5</v>
      </c>
      <c r="N62" s="29" t="s">
        <v>79</v>
      </c>
      <c r="O62" s="31"/>
    </row>
    <row r="63" spans="5:15" x14ac:dyDescent="0.15">
      <c r="E63">
        <v>44</v>
      </c>
      <c r="G63">
        <v>11</v>
      </c>
      <c r="K63" s="27" t="s">
        <v>93</v>
      </c>
      <c r="L63" s="27" t="s">
        <v>94</v>
      </c>
      <c r="M63" s="28">
        <v>1</v>
      </c>
      <c r="N63" s="29" t="s">
        <v>29</v>
      </c>
      <c r="O63" s="30">
        <f>+O64</f>
        <v>0</v>
      </c>
    </row>
    <row r="64" spans="5:15" ht="40.5" x14ac:dyDescent="0.15">
      <c r="E64">
        <v>45</v>
      </c>
      <c r="G64">
        <v>12</v>
      </c>
      <c r="K64" s="27" t="s">
        <v>95</v>
      </c>
      <c r="L64" s="27" t="s">
        <v>96</v>
      </c>
      <c r="M64" s="28">
        <v>1</v>
      </c>
      <c r="N64" s="29" t="s">
        <v>97</v>
      </c>
      <c r="O64" s="31"/>
    </row>
    <row r="65" spans="5:15" x14ac:dyDescent="0.15">
      <c r="E65">
        <v>46</v>
      </c>
      <c r="G65">
        <v>11</v>
      </c>
      <c r="K65" s="27" t="s">
        <v>98</v>
      </c>
      <c r="L65" s="27" t="s">
        <v>99</v>
      </c>
      <c r="M65" s="28">
        <v>1</v>
      </c>
      <c r="N65" s="29" t="s">
        <v>29</v>
      </c>
      <c r="O65" s="30">
        <f>+O66+O67</f>
        <v>0</v>
      </c>
    </row>
    <row r="66" spans="5:15" ht="40.5" x14ac:dyDescent="0.15">
      <c r="E66">
        <v>47</v>
      </c>
      <c r="G66">
        <v>12</v>
      </c>
      <c r="K66" s="27" t="s">
        <v>95</v>
      </c>
      <c r="L66" s="27" t="s">
        <v>100</v>
      </c>
      <c r="M66" s="28">
        <v>1</v>
      </c>
      <c r="N66" s="29" t="s">
        <v>97</v>
      </c>
      <c r="O66" s="31"/>
    </row>
    <row r="67" spans="5:15" x14ac:dyDescent="0.15">
      <c r="E67">
        <v>48</v>
      </c>
      <c r="G67">
        <v>12</v>
      </c>
      <c r="K67" s="27" t="s">
        <v>101</v>
      </c>
      <c r="L67" s="27" t="s">
        <v>102</v>
      </c>
      <c r="M67" s="28">
        <v>1</v>
      </c>
      <c r="N67" s="29" t="s">
        <v>103</v>
      </c>
      <c r="O67" s="31"/>
    </row>
    <row r="68" spans="5:15" x14ac:dyDescent="0.15">
      <c r="E68">
        <v>49</v>
      </c>
      <c r="G68">
        <v>11</v>
      </c>
      <c r="K68" s="27" t="s">
        <v>104</v>
      </c>
      <c r="L68" s="27" t="s">
        <v>105</v>
      </c>
      <c r="M68" s="28">
        <v>1</v>
      </c>
      <c r="N68" s="29" t="s">
        <v>29</v>
      </c>
      <c r="O68" s="30">
        <f>+O69</f>
        <v>0</v>
      </c>
    </row>
    <row r="69" spans="5:15" ht="40.5" x14ac:dyDescent="0.15">
      <c r="E69">
        <v>50</v>
      </c>
      <c r="G69">
        <v>12</v>
      </c>
      <c r="K69" s="27" t="s">
        <v>95</v>
      </c>
      <c r="L69" s="27" t="s">
        <v>106</v>
      </c>
      <c r="M69" s="28">
        <v>1</v>
      </c>
      <c r="N69" s="29" t="s">
        <v>97</v>
      </c>
      <c r="O69" s="31"/>
    </row>
    <row r="70" spans="5:15" x14ac:dyDescent="0.15">
      <c r="E70">
        <v>51</v>
      </c>
      <c r="G70">
        <v>11</v>
      </c>
      <c r="K70" s="27" t="s">
        <v>107</v>
      </c>
      <c r="L70" s="27" t="s">
        <v>108</v>
      </c>
      <c r="M70" s="28">
        <v>1</v>
      </c>
      <c r="N70" s="29" t="s">
        <v>29</v>
      </c>
      <c r="O70" s="30">
        <f>+O71+O72</f>
        <v>0</v>
      </c>
    </row>
    <row r="71" spans="5:15" ht="40.5" x14ac:dyDescent="0.15">
      <c r="E71">
        <v>52</v>
      </c>
      <c r="G71">
        <v>12</v>
      </c>
      <c r="K71" s="27" t="s">
        <v>95</v>
      </c>
      <c r="L71" s="27" t="s">
        <v>100</v>
      </c>
      <c r="M71" s="28">
        <v>1</v>
      </c>
      <c r="N71" s="29" t="s">
        <v>97</v>
      </c>
      <c r="O71" s="31"/>
    </row>
    <row r="72" spans="5:15" x14ac:dyDescent="0.15">
      <c r="E72">
        <v>53</v>
      </c>
      <c r="G72">
        <v>12</v>
      </c>
      <c r="K72" s="27" t="s">
        <v>101</v>
      </c>
      <c r="L72" s="27" t="s">
        <v>102</v>
      </c>
      <c r="M72" s="28">
        <v>1</v>
      </c>
      <c r="N72" s="29" t="s">
        <v>103</v>
      </c>
      <c r="O72" s="31"/>
    </row>
    <row r="73" spans="5:15" x14ac:dyDescent="0.15">
      <c r="E73">
        <v>54</v>
      </c>
      <c r="G73">
        <v>11</v>
      </c>
      <c r="K73" s="27" t="s">
        <v>104</v>
      </c>
      <c r="L73" s="27" t="s">
        <v>109</v>
      </c>
      <c r="M73" s="28">
        <v>1</v>
      </c>
      <c r="N73" s="29" t="s">
        <v>29</v>
      </c>
      <c r="O73" s="30">
        <f>+O74</f>
        <v>0</v>
      </c>
    </row>
    <row r="74" spans="5:15" ht="40.5" x14ac:dyDescent="0.15">
      <c r="E74">
        <v>55</v>
      </c>
      <c r="G74">
        <v>12</v>
      </c>
      <c r="K74" s="27" t="s">
        <v>95</v>
      </c>
      <c r="L74" s="27" t="s">
        <v>106</v>
      </c>
      <c r="M74" s="28">
        <v>1</v>
      </c>
      <c r="N74" s="29" t="s">
        <v>97</v>
      </c>
      <c r="O74" s="31"/>
    </row>
    <row r="75" spans="5:15" x14ac:dyDescent="0.15">
      <c r="E75">
        <v>56</v>
      </c>
      <c r="G75">
        <v>11</v>
      </c>
      <c r="K75" s="27" t="s">
        <v>110</v>
      </c>
      <c r="L75" s="27" t="s">
        <v>111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12</v>
      </c>
      <c r="K76" s="27" t="s">
        <v>112</v>
      </c>
      <c r="L76" s="27" t="s">
        <v>113</v>
      </c>
      <c r="M76" s="28">
        <v>1.4</v>
      </c>
      <c r="N76" s="29" t="s">
        <v>79</v>
      </c>
      <c r="O76" s="31"/>
    </row>
    <row r="77" spans="5:15" x14ac:dyDescent="0.15">
      <c r="E77">
        <v>58</v>
      </c>
      <c r="G77">
        <v>11</v>
      </c>
      <c r="K77" s="27" t="s">
        <v>110</v>
      </c>
      <c r="L77" s="27" t="s">
        <v>114</v>
      </c>
      <c r="M77" s="28">
        <v>1</v>
      </c>
      <c r="N77" s="29" t="s">
        <v>29</v>
      </c>
      <c r="O77" s="30">
        <f>+O78</f>
        <v>0</v>
      </c>
    </row>
    <row r="78" spans="5:15" x14ac:dyDescent="0.15">
      <c r="E78">
        <v>59</v>
      </c>
      <c r="G78">
        <v>12</v>
      </c>
      <c r="K78" s="27" t="s">
        <v>112</v>
      </c>
      <c r="L78" s="27" t="s">
        <v>113</v>
      </c>
      <c r="M78" s="28">
        <v>1.3</v>
      </c>
      <c r="N78" s="29" t="s">
        <v>79</v>
      </c>
      <c r="O78" s="31"/>
    </row>
    <row r="79" spans="5:15" x14ac:dyDescent="0.15">
      <c r="E79">
        <v>60</v>
      </c>
      <c r="G79">
        <v>10</v>
      </c>
      <c r="K79" s="27" t="s">
        <v>115</v>
      </c>
      <c r="L79" s="27" t="s">
        <v>27</v>
      </c>
      <c r="M79" s="28">
        <v>1</v>
      </c>
      <c r="N79" s="29" t="s">
        <v>29</v>
      </c>
      <c r="O79" s="30">
        <f>+O80+O84+O88+O92</f>
        <v>0</v>
      </c>
    </row>
    <row r="80" spans="5:15" x14ac:dyDescent="0.15">
      <c r="E80">
        <v>61</v>
      </c>
      <c r="G80">
        <v>11</v>
      </c>
      <c r="K80" s="27" t="s">
        <v>116</v>
      </c>
      <c r="L80" s="27" t="s">
        <v>27</v>
      </c>
      <c r="M80" s="28">
        <v>1</v>
      </c>
      <c r="N80" s="29" t="s">
        <v>29</v>
      </c>
      <c r="O80" s="30">
        <f>+O81+O82+O83</f>
        <v>0</v>
      </c>
    </row>
    <row r="81" spans="5:15" x14ac:dyDescent="0.15">
      <c r="E81">
        <v>62</v>
      </c>
      <c r="G81">
        <v>12</v>
      </c>
      <c r="K81" s="27" t="s">
        <v>117</v>
      </c>
      <c r="L81" s="27" t="s">
        <v>118</v>
      </c>
      <c r="M81" s="28">
        <v>4</v>
      </c>
      <c r="N81" s="29" t="s">
        <v>79</v>
      </c>
      <c r="O81" s="31"/>
    </row>
    <row r="82" spans="5:15" ht="27" x14ac:dyDescent="0.15">
      <c r="E82">
        <v>63</v>
      </c>
      <c r="G82">
        <v>12</v>
      </c>
      <c r="K82" s="27" t="s">
        <v>119</v>
      </c>
      <c r="L82" s="27" t="s">
        <v>120</v>
      </c>
      <c r="M82" s="28">
        <v>0.26</v>
      </c>
      <c r="N82" s="29" t="s">
        <v>121</v>
      </c>
      <c r="O82" s="31"/>
    </row>
    <row r="83" spans="5:15" ht="27" x14ac:dyDescent="0.15">
      <c r="E83">
        <v>64</v>
      </c>
      <c r="G83">
        <v>12</v>
      </c>
      <c r="K83" s="27" t="s">
        <v>122</v>
      </c>
      <c r="L83" s="27" t="s">
        <v>123</v>
      </c>
      <c r="M83" s="28">
        <v>0.26</v>
      </c>
      <c r="N83" s="29" t="s">
        <v>121</v>
      </c>
      <c r="O83" s="31"/>
    </row>
    <row r="84" spans="5:15" x14ac:dyDescent="0.15">
      <c r="E84">
        <v>65</v>
      </c>
      <c r="G84">
        <v>11</v>
      </c>
      <c r="K84" s="27" t="s">
        <v>124</v>
      </c>
      <c r="L84" s="27" t="s">
        <v>27</v>
      </c>
      <c r="M84" s="28">
        <v>1</v>
      </c>
      <c r="N84" s="29" t="s">
        <v>29</v>
      </c>
      <c r="O84" s="30">
        <f>+O85+O86+O87</f>
        <v>0</v>
      </c>
    </row>
    <row r="85" spans="5:15" x14ac:dyDescent="0.15">
      <c r="E85">
        <v>66</v>
      </c>
      <c r="G85">
        <v>12</v>
      </c>
      <c r="K85" s="27" t="s">
        <v>117</v>
      </c>
      <c r="L85" s="27" t="s">
        <v>125</v>
      </c>
      <c r="M85" s="28">
        <v>13.7</v>
      </c>
      <c r="N85" s="29" t="s">
        <v>79</v>
      </c>
      <c r="O85" s="31"/>
    </row>
    <row r="86" spans="5:15" ht="27" x14ac:dyDescent="0.15">
      <c r="E86">
        <v>67</v>
      </c>
      <c r="G86">
        <v>12</v>
      </c>
      <c r="K86" s="27" t="s">
        <v>119</v>
      </c>
      <c r="L86" s="27" t="s">
        <v>120</v>
      </c>
      <c r="M86" s="28">
        <v>2.1</v>
      </c>
      <c r="N86" s="29" t="s">
        <v>121</v>
      </c>
      <c r="O86" s="31"/>
    </row>
    <row r="87" spans="5:15" ht="27" x14ac:dyDescent="0.15">
      <c r="E87">
        <v>68</v>
      </c>
      <c r="G87">
        <v>12</v>
      </c>
      <c r="K87" s="27" t="s">
        <v>122</v>
      </c>
      <c r="L87" s="27" t="s">
        <v>123</v>
      </c>
      <c r="M87" s="28">
        <v>2.1</v>
      </c>
      <c r="N87" s="29" t="s">
        <v>121</v>
      </c>
      <c r="O87" s="31"/>
    </row>
    <row r="88" spans="5:15" x14ac:dyDescent="0.15">
      <c r="E88">
        <v>69</v>
      </c>
      <c r="G88">
        <v>11</v>
      </c>
      <c r="K88" s="27" t="s">
        <v>126</v>
      </c>
      <c r="L88" s="27" t="s">
        <v>27</v>
      </c>
      <c r="M88" s="28">
        <v>1</v>
      </c>
      <c r="N88" s="29" t="s">
        <v>29</v>
      </c>
      <c r="O88" s="30">
        <f>+O89+O90+O91</f>
        <v>0</v>
      </c>
    </row>
    <row r="89" spans="5:15" x14ac:dyDescent="0.15">
      <c r="E89">
        <v>70</v>
      </c>
      <c r="G89">
        <v>12</v>
      </c>
      <c r="K89" s="27" t="s">
        <v>117</v>
      </c>
      <c r="L89" s="27" t="s">
        <v>127</v>
      </c>
      <c r="M89" s="28">
        <v>19.760000000000002</v>
      </c>
      <c r="N89" s="29" t="s">
        <v>79</v>
      </c>
      <c r="O89" s="31"/>
    </row>
    <row r="90" spans="5:15" ht="27" x14ac:dyDescent="0.15">
      <c r="E90">
        <v>71</v>
      </c>
      <c r="G90">
        <v>12</v>
      </c>
      <c r="K90" s="27" t="s">
        <v>119</v>
      </c>
      <c r="L90" s="27" t="s">
        <v>120</v>
      </c>
      <c r="M90" s="28">
        <v>3.73</v>
      </c>
      <c r="N90" s="29" t="s">
        <v>121</v>
      </c>
      <c r="O90" s="31"/>
    </row>
    <row r="91" spans="5:15" ht="27" x14ac:dyDescent="0.15">
      <c r="E91">
        <v>72</v>
      </c>
      <c r="G91">
        <v>12</v>
      </c>
      <c r="K91" s="27" t="s">
        <v>122</v>
      </c>
      <c r="L91" s="27" t="s">
        <v>123</v>
      </c>
      <c r="M91" s="28">
        <v>3.73</v>
      </c>
      <c r="N91" s="29" t="s">
        <v>121</v>
      </c>
      <c r="O91" s="31"/>
    </row>
    <row r="92" spans="5:15" x14ac:dyDescent="0.15">
      <c r="E92">
        <v>73</v>
      </c>
      <c r="G92">
        <v>11</v>
      </c>
      <c r="K92" s="27" t="s">
        <v>128</v>
      </c>
      <c r="L92" s="27" t="s">
        <v>27</v>
      </c>
      <c r="M92" s="28">
        <v>1</v>
      </c>
      <c r="N92" s="29" t="s">
        <v>29</v>
      </c>
      <c r="O92" s="30">
        <f>+O93+O94+O95</f>
        <v>0</v>
      </c>
    </row>
    <row r="93" spans="5:15" x14ac:dyDescent="0.15">
      <c r="E93">
        <v>74</v>
      </c>
      <c r="G93">
        <v>12</v>
      </c>
      <c r="K93" s="27" t="s">
        <v>129</v>
      </c>
      <c r="L93" s="27" t="s">
        <v>130</v>
      </c>
      <c r="M93" s="28">
        <v>1</v>
      </c>
      <c r="N93" s="29" t="s">
        <v>131</v>
      </c>
      <c r="O93" s="31"/>
    </row>
    <row r="94" spans="5:15" ht="27" x14ac:dyDescent="0.15">
      <c r="E94">
        <v>75</v>
      </c>
      <c r="G94">
        <v>12</v>
      </c>
      <c r="K94" s="27" t="s">
        <v>122</v>
      </c>
      <c r="L94" s="27" t="s">
        <v>132</v>
      </c>
      <c r="M94" s="28">
        <v>0.4</v>
      </c>
      <c r="N94" s="29" t="s">
        <v>121</v>
      </c>
      <c r="O94" s="31"/>
    </row>
    <row r="95" spans="5:15" x14ac:dyDescent="0.15">
      <c r="E95">
        <v>76</v>
      </c>
      <c r="G95">
        <v>12</v>
      </c>
      <c r="K95" s="27" t="s">
        <v>133</v>
      </c>
      <c r="L95" s="27" t="s">
        <v>134</v>
      </c>
      <c r="M95" s="28">
        <v>0.4</v>
      </c>
      <c r="N95" s="29" t="s">
        <v>121</v>
      </c>
      <c r="O95" s="31"/>
    </row>
    <row r="96" spans="5:15" x14ac:dyDescent="0.15">
      <c r="E96">
        <v>77</v>
      </c>
      <c r="G96">
        <v>10</v>
      </c>
      <c r="K96" s="27" t="s">
        <v>135</v>
      </c>
      <c r="L96" s="27" t="s">
        <v>27</v>
      </c>
      <c r="M96" s="28">
        <v>1</v>
      </c>
      <c r="N96" s="29" t="s">
        <v>29</v>
      </c>
      <c r="O96" s="30">
        <f>+O97</f>
        <v>0</v>
      </c>
    </row>
    <row r="97" spans="5:15" x14ac:dyDescent="0.15">
      <c r="E97">
        <v>78</v>
      </c>
      <c r="G97">
        <v>11</v>
      </c>
      <c r="K97" s="27" t="s">
        <v>136</v>
      </c>
      <c r="L97" s="27" t="s">
        <v>27</v>
      </c>
      <c r="M97" s="28">
        <v>1</v>
      </c>
      <c r="N97" s="29" t="s">
        <v>29</v>
      </c>
      <c r="O97" s="30">
        <f>+O98</f>
        <v>0</v>
      </c>
    </row>
    <row r="98" spans="5:15" x14ac:dyDescent="0.15">
      <c r="E98">
        <v>79</v>
      </c>
      <c r="G98">
        <v>12</v>
      </c>
      <c r="K98" s="27" t="s">
        <v>137</v>
      </c>
      <c r="L98" s="27" t="s">
        <v>138</v>
      </c>
      <c r="M98" s="28">
        <v>4</v>
      </c>
      <c r="N98" s="29" t="s">
        <v>103</v>
      </c>
      <c r="O98" s="31"/>
    </row>
    <row r="99" spans="5:15" x14ac:dyDescent="0.15">
      <c r="E99">
        <v>80</v>
      </c>
      <c r="F99">
        <v>8</v>
      </c>
      <c r="G99">
        <v>3</v>
      </c>
      <c r="K99" s="27" t="s">
        <v>139</v>
      </c>
      <c r="L99" s="27" t="s">
        <v>27</v>
      </c>
      <c r="M99" s="28">
        <v>1</v>
      </c>
      <c r="N99" s="29" t="s">
        <v>29</v>
      </c>
      <c r="O99" s="30">
        <f>+O100+O118</f>
        <v>0</v>
      </c>
    </row>
    <row r="100" spans="5:15" x14ac:dyDescent="0.15">
      <c r="E100">
        <v>81</v>
      </c>
      <c r="F100">
        <v>9</v>
      </c>
      <c r="G100">
        <v>4</v>
      </c>
      <c r="K100" s="27" t="s">
        <v>140</v>
      </c>
      <c r="L100" s="27" t="s">
        <v>27</v>
      </c>
      <c r="M100" s="28">
        <v>1</v>
      </c>
      <c r="N100" s="29" t="s">
        <v>29</v>
      </c>
      <c r="O100" s="30">
        <f>+O101+O102+O107</f>
        <v>0</v>
      </c>
    </row>
    <row r="101" spans="5:15" x14ac:dyDescent="0.15">
      <c r="E101">
        <v>82</v>
      </c>
      <c r="F101">
        <v>701</v>
      </c>
      <c r="G101">
        <v>5</v>
      </c>
      <c r="K101" s="27" t="s">
        <v>141</v>
      </c>
      <c r="L101" s="27" t="s">
        <v>27</v>
      </c>
      <c r="M101" s="28">
        <v>1</v>
      </c>
      <c r="N101" s="29" t="s">
        <v>29</v>
      </c>
      <c r="O101" s="31"/>
    </row>
    <row r="102" spans="5:15" x14ac:dyDescent="0.15">
      <c r="E102">
        <v>83</v>
      </c>
      <c r="F102">
        <v>15</v>
      </c>
      <c r="G102">
        <v>5</v>
      </c>
      <c r="K102" s="27" t="s">
        <v>142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5" x14ac:dyDescent="0.15">
      <c r="E103">
        <v>84</v>
      </c>
      <c r="G103">
        <v>9</v>
      </c>
      <c r="K103" s="27" t="s">
        <v>143</v>
      </c>
      <c r="L103" s="27" t="s">
        <v>27</v>
      </c>
      <c r="M103" s="28">
        <v>1</v>
      </c>
      <c r="N103" s="29" t="s">
        <v>29</v>
      </c>
      <c r="O103" s="30">
        <f>+O104</f>
        <v>0</v>
      </c>
    </row>
    <row r="104" spans="5:15" x14ac:dyDescent="0.15">
      <c r="E104">
        <v>85</v>
      </c>
      <c r="G104">
        <v>10</v>
      </c>
      <c r="K104" s="27" t="s">
        <v>144</v>
      </c>
      <c r="L104" s="27" t="s">
        <v>27</v>
      </c>
      <c r="M104" s="28">
        <v>1</v>
      </c>
      <c r="N104" s="29" t="s">
        <v>29</v>
      </c>
      <c r="O104" s="30">
        <f>+O105</f>
        <v>0</v>
      </c>
    </row>
    <row r="105" spans="5:15" x14ac:dyDescent="0.15">
      <c r="E105">
        <v>86</v>
      </c>
      <c r="G105">
        <v>11</v>
      </c>
      <c r="K105" s="27" t="s">
        <v>145</v>
      </c>
      <c r="L105" s="27" t="s">
        <v>27</v>
      </c>
      <c r="M105" s="28">
        <v>1</v>
      </c>
      <c r="N105" s="29" t="s">
        <v>29</v>
      </c>
      <c r="O105" s="30">
        <f>+O106</f>
        <v>0</v>
      </c>
    </row>
    <row r="106" spans="5:15" ht="40.5" x14ac:dyDescent="0.15">
      <c r="E106">
        <v>87</v>
      </c>
      <c r="G106">
        <v>12</v>
      </c>
      <c r="K106" s="27" t="s">
        <v>146</v>
      </c>
      <c r="L106" s="27" t="s">
        <v>147</v>
      </c>
      <c r="M106" s="28">
        <v>6.4</v>
      </c>
      <c r="N106" s="29" t="s">
        <v>121</v>
      </c>
      <c r="O106" s="31"/>
    </row>
    <row r="107" spans="5:15" x14ac:dyDescent="0.15">
      <c r="E107">
        <v>88</v>
      </c>
      <c r="F107">
        <v>16</v>
      </c>
      <c r="G107">
        <v>5</v>
      </c>
      <c r="K107" s="27" t="s">
        <v>148</v>
      </c>
      <c r="L107" s="27" t="s">
        <v>27</v>
      </c>
      <c r="M107" s="28">
        <v>1</v>
      </c>
      <c r="N107" s="29" t="s">
        <v>29</v>
      </c>
      <c r="O107" s="30">
        <f>+O108</f>
        <v>0</v>
      </c>
    </row>
    <row r="108" spans="5:15" x14ac:dyDescent="0.15">
      <c r="E108">
        <v>89</v>
      </c>
      <c r="G108">
        <v>9</v>
      </c>
      <c r="K108" s="27" t="s">
        <v>149</v>
      </c>
      <c r="L108" s="27" t="s">
        <v>27</v>
      </c>
      <c r="M108" s="28">
        <v>1</v>
      </c>
      <c r="N108" s="29" t="s">
        <v>29</v>
      </c>
      <c r="O108" s="30">
        <f>+O109</f>
        <v>0</v>
      </c>
    </row>
    <row r="109" spans="5:15" x14ac:dyDescent="0.15">
      <c r="E109">
        <v>90</v>
      </c>
      <c r="G109">
        <v>10</v>
      </c>
      <c r="K109" s="27" t="s">
        <v>150</v>
      </c>
      <c r="L109" s="27" t="s">
        <v>27</v>
      </c>
      <c r="M109" s="28">
        <v>1</v>
      </c>
      <c r="N109" s="29" t="s">
        <v>29</v>
      </c>
      <c r="O109" s="30">
        <f>+O110+O114</f>
        <v>0</v>
      </c>
    </row>
    <row r="110" spans="5:15" x14ac:dyDescent="0.15">
      <c r="E110">
        <v>91</v>
      </c>
      <c r="G110">
        <v>11</v>
      </c>
      <c r="K110" s="27" t="s">
        <v>151</v>
      </c>
      <c r="L110" s="27" t="s">
        <v>27</v>
      </c>
      <c r="M110" s="28">
        <v>1</v>
      </c>
      <c r="N110" s="29" t="s">
        <v>29</v>
      </c>
      <c r="O110" s="30">
        <f>+O111+O112+O113</f>
        <v>0</v>
      </c>
    </row>
    <row r="111" spans="5:15" x14ac:dyDescent="0.15">
      <c r="E111">
        <v>92</v>
      </c>
      <c r="G111">
        <v>12</v>
      </c>
      <c r="K111" s="27" t="s">
        <v>152</v>
      </c>
      <c r="L111" s="27" t="s">
        <v>27</v>
      </c>
      <c r="M111" s="28">
        <v>36.299999999999997</v>
      </c>
      <c r="N111" s="29" t="s">
        <v>43</v>
      </c>
      <c r="O111" s="31"/>
    </row>
    <row r="112" spans="5:15" x14ac:dyDescent="0.15">
      <c r="E112">
        <v>93</v>
      </c>
      <c r="G112">
        <v>12</v>
      </c>
      <c r="K112" s="27" t="s">
        <v>153</v>
      </c>
      <c r="L112" s="27" t="s">
        <v>154</v>
      </c>
      <c r="M112" s="28">
        <v>36.299999999999997</v>
      </c>
      <c r="N112" s="29" t="s">
        <v>43</v>
      </c>
      <c r="O112" s="31"/>
    </row>
    <row r="113" spans="5:16" x14ac:dyDescent="0.15">
      <c r="E113">
        <v>94</v>
      </c>
      <c r="G113">
        <v>12</v>
      </c>
      <c r="K113" s="27" t="s">
        <v>155</v>
      </c>
      <c r="L113" s="27" t="s">
        <v>156</v>
      </c>
      <c r="M113" s="28">
        <v>20</v>
      </c>
      <c r="N113" s="29" t="s">
        <v>121</v>
      </c>
      <c r="O113" s="31"/>
    </row>
    <row r="114" spans="5:16" x14ac:dyDescent="0.15">
      <c r="E114">
        <v>95</v>
      </c>
      <c r="G114">
        <v>11</v>
      </c>
      <c r="K114" s="27" t="s">
        <v>157</v>
      </c>
      <c r="L114" s="27" t="s">
        <v>27</v>
      </c>
      <c r="M114" s="28">
        <v>1</v>
      </c>
      <c r="N114" s="29" t="s">
        <v>29</v>
      </c>
      <c r="O114" s="30">
        <f>+O115+O116+O117</f>
        <v>0</v>
      </c>
    </row>
    <row r="115" spans="5:16" x14ac:dyDescent="0.15">
      <c r="E115">
        <v>96</v>
      </c>
      <c r="G115">
        <v>12</v>
      </c>
      <c r="K115" s="27" t="s">
        <v>158</v>
      </c>
      <c r="L115" s="27" t="s">
        <v>159</v>
      </c>
      <c r="M115" s="28">
        <v>36.299999999999997</v>
      </c>
      <c r="N115" s="29" t="s">
        <v>43</v>
      </c>
      <c r="O115" s="31"/>
    </row>
    <row r="116" spans="5:16" x14ac:dyDescent="0.15">
      <c r="E116">
        <v>97</v>
      </c>
      <c r="G116">
        <v>12</v>
      </c>
      <c r="K116" s="27" t="s">
        <v>160</v>
      </c>
      <c r="L116" s="27" t="s">
        <v>154</v>
      </c>
      <c r="M116" s="28">
        <v>36.299999999999997</v>
      </c>
      <c r="N116" s="29" t="s">
        <v>43</v>
      </c>
      <c r="O116" s="31"/>
    </row>
    <row r="117" spans="5:16" x14ac:dyDescent="0.15">
      <c r="E117">
        <v>98</v>
      </c>
      <c r="G117">
        <v>12</v>
      </c>
      <c r="K117" s="27" t="s">
        <v>161</v>
      </c>
      <c r="L117" s="27" t="s">
        <v>156</v>
      </c>
      <c r="M117" s="28">
        <v>20</v>
      </c>
      <c r="N117" s="29" t="s">
        <v>121</v>
      </c>
      <c r="O117" s="31"/>
    </row>
    <row r="118" spans="5:16" x14ac:dyDescent="0.15">
      <c r="E118">
        <v>99</v>
      </c>
      <c r="F118">
        <v>23</v>
      </c>
      <c r="G118">
        <v>4</v>
      </c>
      <c r="K118" s="27" t="s">
        <v>162</v>
      </c>
      <c r="L118" s="27" t="s">
        <v>27</v>
      </c>
      <c r="M118" s="28">
        <v>1</v>
      </c>
      <c r="N118" s="29" t="s">
        <v>29</v>
      </c>
      <c r="O118" s="30">
        <f>+O121</f>
        <v>0</v>
      </c>
    </row>
    <row r="119" spans="5:16" x14ac:dyDescent="0.15">
      <c r="E119">
        <v>100</v>
      </c>
      <c r="F119" t="s">
        <v>163</v>
      </c>
      <c r="G119">
        <v>5</v>
      </c>
      <c r="K119" s="27" t="s">
        <v>164</v>
      </c>
      <c r="L119" s="27" t="s">
        <v>27</v>
      </c>
      <c r="M119" s="28">
        <v>1</v>
      </c>
      <c r="N119" s="29" t="s">
        <v>29</v>
      </c>
      <c r="O119" s="31"/>
    </row>
    <row r="120" spans="5:16" x14ac:dyDescent="0.15">
      <c r="E120">
        <v>101</v>
      </c>
      <c r="F120" t="s">
        <v>165</v>
      </c>
      <c r="G120">
        <v>5</v>
      </c>
      <c r="K120" s="27" t="s">
        <v>166</v>
      </c>
      <c r="L120" s="27" t="s">
        <v>27</v>
      </c>
      <c r="M120" s="28">
        <v>1</v>
      </c>
      <c r="N120" s="29" t="s">
        <v>29</v>
      </c>
      <c r="O120" s="31"/>
    </row>
    <row r="121" spans="5:16" x14ac:dyDescent="0.15">
      <c r="E121">
        <v>102</v>
      </c>
      <c r="F121">
        <v>220</v>
      </c>
      <c r="G121">
        <v>5</v>
      </c>
      <c r="K121" s="27" t="s">
        <v>167</v>
      </c>
      <c r="L121" s="27" t="s">
        <v>27</v>
      </c>
      <c r="M121" s="28">
        <v>1</v>
      </c>
      <c r="N121" s="29" t="s">
        <v>29</v>
      </c>
      <c r="O121" s="31"/>
    </row>
    <row r="122" spans="5:16" x14ac:dyDescent="0.15">
      <c r="E122">
        <v>103</v>
      </c>
      <c r="F122">
        <v>25</v>
      </c>
      <c r="G122">
        <v>2</v>
      </c>
      <c r="K122" s="27" t="s">
        <v>168</v>
      </c>
      <c r="L122" s="27" t="s">
        <v>27</v>
      </c>
      <c r="M122" s="28">
        <v>1</v>
      </c>
      <c r="N122" s="29" t="s">
        <v>29</v>
      </c>
      <c r="O122" s="31"/>
    </row>
    <row r="123" spans="5:16" x14ac:dyDescent="0.15">
      <c r="E123">
        <v>1</v>
      </c>
      <c r="F123">
        <v>4</v>
      </c>
      <c r="G123">
        <v>1</v>
      </c>
      <c r="K123" s="32" t="s">
        <v>169</v>
      </c>
      <c r="L123" s="32" t="s">
        <v>27</v>
      </c>
      <c r="M123" s="33"/>
      <c r="N123" s="34" t="s">
        <v>27</v>
      </c>
      <c r="O123" s="35">
        <f>+O21+O122</f>
        <v>0</v>
      </c>
    </row>
    <row r="124" spans="5:16" x14ac:dyDescent="0.15">
      <c r="M124" s="36"/>
      <c r="O124" s="37"/>
    </row>
    <row r="125" spans="5:16" ht="15" thickTop="1" thickBot="1" x14ac:dyDescent="0.2">
      <c r="K125" s="38" t="s">
        <v>170</v>
      </c>
      <c r="O125" s="39">
        <f>+O123</f>
        <v>0</v>
      </c>
    </row>
    <row r="126" spans="5:16" ht="14.25" thickTop="1" x14ac:dyDescent="0.15"/>
    <row r="127" spans="5:16" s="1" customFormat="1" x14ac:dyDescent="0.15">
      <c r="K127" s="40" t="s">
        <v>171</v>
      </c>
      <c r="L127" s="41"/>
      <c r="M127" s="7"/>
      <c r="N127" s="42"/>
      <c r="O127" s="43"/>
      <c r="P127" s="7"/>
    </row>
    <row r="128" spans="5:16" s="1" customFormat="1" x14ac:dyDescent="0.15">
      <c r="K128" s="41" t="s">
        <v>172</v>
      </c>
      <c r="L128" s="41"/>
      <c r="M128" s="7"/>
      <c r="N128" s="42"/>
      <c r="O128" s="43"/>
      <c r="P128" s="7"/>
    </row>
    <row r="129" spans="11:16" s="1" customFormat="1" x14ac:dyDescent="0.15">
      <c r="K129" s="41" t="s">
        <v>173</v>
      </c>
      <c r="L129" s="41"/>
      <c r="M129" s="7"/>
      <c r="N129" s="42"/>
      <c r="O129" s="43"/>
      <c r="P129" s="7"/>
    </row>
  </sheetData>
  <sheetProtection algorithmName="SHA-512" hashValue="dKek5rGfsKSqZ+4ibzR7nnQsqApgMGeWtfc0oVRXHiTHXVC+Z8cQFp3LKeYsta+zOEkzJWOrKRtFv0MHXYvv5w==" saltValue="LwtOJWgNM0dTt6q0KlKdBMW0cRoyRBIV2nHfzQqYKncpiUlN2tdalrQzFTBRNx0IgBRiuBRc7abx37NcnaG7P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3" xr:uid="{00000000-0002-0000-0000-000000000000}"/>
    <dataValidation type="decimal" imeMode="off" allowBlank="1" showInputMessage="1" showErrorMessage="1" errorTitle="工事費内訳書" error="金額を入力してください。" sqref="O19 O124:O125 O127:O12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木村　遼</cp:lastModifiedBy>
  <cp:lastPrinted>2026-06-05T02:04:47Z</cp:lastPrinted>
  <dcterms:created xsi:type="dcterms:W3CDTF">2014-01-09T08:55:00Z</dcterms:created>
  <dcterms:modified xsi:type="dcterms:W3CDTF">2026-08-18T04:24:55Z</dcterms:modified>
</cp:coreProperties>
</file>