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\\10.10.101.121\60_農道ほ場整備課\03_地区毎フォルダ（機構関連：高田地区）\02_工事\183_高田機構関連第24号工事\00_縦覧\"/>
    </mc:Choice>
  </mc:AlternateContent>
  <xr:revisionPtr revIDLastSave="0" documentId="13_ncr:1_{9784A58E-2D3F-492C-B87F-82182378E13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56" l="1"/>
  <c r="O28" i="56"/>
  <c r="O31" i="56"/>
  <c r="O30" i="56" s="1"/>
  <c r="O34" i="56"/>
  <c r="O33" i="56" s="1"/>
  <c r="O40" i="56"/>
  <c r="O38" i="56" s="1"/>
  <c r="O37" i="56" s="1"/>
  <c r="O42" i="56"/>
  <c r="O26" i="56" l="1"/>
  <c r="O23" i="56" s="1"/>
  <c r="O21" i="56" s="1"/>
  <c r="O47" i="56" s="1"/>
  <c r="O4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<sst xmlns="http://schemas.openxmlformats.org/spreadsheetml/2006/main" count="123" uniqueCount="68">
  <si>
    <t>#&amp;$SKHDIN_HINAGATA3#&amp;$</t>
  </si>
  <si>
    <t>中農水（整）第22号</t>
  </si>
  <si>
    <t>高田機構関連第24号工事</t>
  </si>
  <si>
    <t>工事費内訳書</t>
  </si>
  <si>
    <t>20260820095415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</si>
  <si>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</si>
  <si>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</si>
  <si>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</si>
  <si>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</si>
  <si>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</si>
  <si>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</si>
  <si>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</si>
  <si>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</si>
  <si>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</si>
  <si>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</si>
  <si>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</si>
  <si>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</si>
  <si>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</si>
  <si>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</si>
  <si>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</si>
  <si>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</si>
  <si>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</si>
  <si>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</si>
  <si>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</si>
  <si>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</si>
  <si>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</si>
  <si>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</si>
  <si>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</si>
  <si>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</si>
  <si>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</si>
  <si>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</si>
  <si>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</si>
  <si>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</si>
  <si>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</si>
  <si>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</si>
  <si>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</si>
  <si>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</si>
  <si>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</si>
  <si>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舗装工</t>
  </si>
  <si>
    <t xml:space="preserve">      砂利舗装工</t>
  </si>
  <si>
    <t xml:space="preserve">       敷砂利</t>
  </si>
  <si>
    <t>㎡</t>
  </si>
  <si>
    <t xml:space="preserve">     整地工</t>
  </si>
  <si>
    <t xml:space="preserve">      整地工</t>
  </si>
  <si>
    <t xml:space="preserve">       耕土搬入工</t>
  </si>
  <si>
    <t>m3</t>
  </si>
  <si>
    <t xml:space="preserve">     用水路工</t>
  </si>
  <si>
    <t xml:space="preserve">      用水路工</t>
  </si>
  <si>
    <t xml:space="preserve">       水路付帯工</t>
  </si>
  <si>
    <t xml:space="preserve">       余水吐工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</si>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</sst>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3"/>
  <sheetViews>
    <sheetView showGridLines="0" tabSelected="1" topLeftCell="J1" zoomScale="90" zoomScaleNormal="90" workbookViewId="0">
      <selection activeCell="O47" sqref="O47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+O23+O37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+O27+O30+O33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27</v>
      </c>
      <c r="M29" s="28">
        <v>20972</v>
      </c>
      <c r="N29" s="29" t="s">
        <v>41</v>
      </c>
      <c r="O29" s="31"/>
    </row>
    <row r="30" spans="5:17" x14ac:dyDescent="0.15">
      <c r="E30">
        <v>11</v>
      </c>
      <c r="G30">
        <v>9</v>
      </c>
      <c r="K30" s="27" t="s">
        <v>42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10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11</v>
      </c>
      <c r="K32" s="27" t="s">
        <v>44</v>
      </c>
      <c r="L32" s="27" t="s">
        <v>27</v>
      </c>
      <c r="M32" s="28">
        <v>28</v>
      </c>
      <c r="N32" s="29" t="s">
        <v>45</v>
      </c>
      <c r="O32" s="31"/>
    </row>
    <row r="33" spans="5:15" x14ac:dyDescent="0.15">
      <c r="E33">
        <v>14</v>
      </c>
      <c r="G33">
        <v>9</v>
      </c>
      <c r="K33" s="27" t="s">
        <v>46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10</v>
      </c>
      <c r="K34" s="27" t="s">
        <v>47</v>
      </c>
      <c r="L34" s="27" t="s">
        <v>27</v>
      </c>
      <c r="M34" s="28">
        <v>1</v>
      </c>
      <c r="N34" s="29" t="s">
        <v>29</v>
      </c>
      <c r="O34" s="30">
        <f>+O35+O36</f>
        <v>0</v>
      </c>
    </row>
    <row r="35" spans="5:15" x14ac:dyDescent="0.15">
      <c r="E35">
        <v>16</v>
      </c>
      <c r="G35">
        <v>11</v>
      </c>
      <c r="K35" s="27" t="s">
        <v>48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27</v>
      </c>
      <c r="M36" s="28">
        <v>1</v>
      </c>
      <c r="N36" s="29" t="s">
        <v>29</v>
      </c>
      <c r="O36" s="31"/>
    </row>
    <row r="37" spans="5:15" x14ac:dyDescent="0.15">
      <c r="E37">
        <v>18</v>
      </c>
      <c r="F37">
        <v>8</v>
      </c>
      <c r="G37">
        <v>3</v>
      </c>
      <c r="K37" s="27" t="s">
        <v>50</v>
      </c>
      <c r="L37" s="27" t="s">
        <v>27</v>
      </c>
      <c r="M37" s="28">
        <v>1</v>
      </c>
      <c r="N37" s="29" t="s">
        <v>29</v>
      </c>
      <c r="O37" s="30">
        <f>+O38+O42</f>
        <v>0</v>
      </c>
    </row>
    <row r="38" spans="5:15" x14ac:dyDescent="0.15">
      <c r="E38">
        <v>19</v>
      </c>
      <c r="F38">
        <v>9</v>
      </c>
      <c r="G38">
        <v>4</v>
      </c>
      <c r="K38" s="27" t="s">
        <v>51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x14ac:dyDescent="0.15">
      <c r="E39">
        <v>20</v>
      </c>
      <c r="F39">
        <v>14</v>
      </c>
      <c r="G39">
        <v>5</v>
      </c>
      <c r="K39" s="27" t="s">
        <v>52</v>
      </c>
      <c r="L39" s="27" t="s">
        <v>27</v>
      </c>
      <c r="M39" s="28">
        <v>1</v>
      </c>
      <c r="N39" s="29" t="s">
        <v>29</v>
      </c>
      <c r="O39" s="31"/>
    </row>
    <row r="40" spans="5:15" x14ac:dyDescent="0.15">
      <c r="E40">
        <v>21</v>
      </c>
      <c r="F40">
        <v>203</v>
      </c>
      <c r="G40">
        <v>5</v>
      </c>
      <c r="K40" s="27" t="s">
        <v>53</v>
      </c>
      <c r="L40" s="27" t="s">
        <v>27</v>
      </c>
      <c r="M40" s="28">
        <v>1</v>
      </c>
      <c r="N40" s="29" t="s">
        <v>29</v>
      </c>
      <c r="O40" s="30">
        <f>+O41</f>
        <v>0</v>
      </c>
    </row>
    <row r="41" spans="5:15" x14ac:dyDescent="0.15">
      <c r="E41">
        <v>22</v>
      </c>
      <c r="F41">
        <v>204</v>
      </c>
      <c r="G41">
        <v>6</v>
      </c>
      <c r="K41" s="27" t="s">
        <v>54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F42">
        <v>23</v>
      </c>
      <c r="G42">
        <v>4</v>
      </c>
      <c r="K42" s="27" t="s">
        <v>55</v>
      </c>
      <c r="L42" s="27" t="s">
        <v>27</v>
      </c>
      <c r="M42" s="28">
        <v>1</v>
      </c>
      <c r="N42" s="29" t="s">
        <v>29</v>
      </c>
      <c r="O42" s="30">
        <f>+O45</f>
        <v>0</v>
      </c>
    </row>
    <row r="43" spans="5:15" x14ac:dyDescent="0.15">
      <c r="E43">
        <v>24</v>
      </c>
      <c r="F43" t="s">
        <v>56</v>
      </c>
      <c r="G43">
        <v>5</v>
      </c>
      <c r="K43" s="27" t="s">
        <v>57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F44" t="s">
        <v>58</v>
      </c>
      <c r="G44">
        <v>5</v>
      </c>
      <c r="K44" s="27" t="s">
        <v>59</v>
      </c>
      <c r="L44" s="27" t="s">
        <v>27</v>
      </c>
      <c r="M44" s="28">
        <v>1</v>
      </c>
      <c r="N44" s="29" t="s">
        <v>29</v>
      </c>
      <c r="O44" s="31"/>
    </row>
    <row r="45" spans="5:15" x14ac:dyDescent="0.15">
      <c r="E45">
        <v>26</v>
      </c>
      <c r="F45">
        <v>220</v>
      </c>
      <c r="G45">
        <v>5</v>
      </c>
      <c r="K45" s="27" t="s">
        <v>60</v>
      </c>
      <c r="L45" s="27" t="s">
        <v>27</v>
      </c>
      <c r="M45" s="28">
        <v>1</v>
      </c>
      <c r="N45" s="29" t="s">
        <v>29</v>
      </c>
      <c r="O45" s="31"/>
    </row>
    <row r="46" spans="5:15" x14ac:dyDescent="0.15">
      <c r="E46">
        <v>27</v>
      </c>
      <c r="F46">
        <v>25</v>
      </c>
      <c r="G46">
        <v>2</v>
      </c>
      <c r="K46" s="27" t="s">
        <v>61</v>
      </c>
      <c r="L46" s="27" t="s">
        <v>27</v>
      </c>
      <c r="M46" s="28">
        <v>1</v>
      </c>
      <c r="N46" s="29" t="s">
        <v>29</v>
      </c>
      <c r="O46" s="31"/>
    </row>
    <row r="47" spans="5:15" x14ac:dyDescent="0.15">
      <c r="E47">
        <v>1</v>
      </c>
      <c r="F47">
        <v>4</v>
      </c>
      <c r="G47">
        <v>1</v>
      </c>
      <c r="K47" s="32" t="s">
        <v>62</v>
      </c>
      <c r="L47" s="32" t="s">
        <v>27</v>
      </c>
      <c r="M47" s="33"/>
      <c r="N47" s="34" t="s">
        <v>27</v>
      </c>
      <c r="O47" s="35">
        <f>+O21+O46</f>
        <v>0</v>
      </c>
    </row>
    <row r="48" spans="5:15" x14ac:dyDescent="0.15">
      <c r="M48" s="36"/>
      <c r="O48" s="37"/>
    </row>
    <row r="49" spans="11:16" ht="15" thickTop="1" thickBot="1" x14ac:dyDescent="0.2">
      <c r="K49" s="38" t="s">
        <v>63</v>
      </c>
      <c r="O49" s="39">
        <f>+O47</f>
        <v>0</v>
      </c>
    </row>
    <row r="50" spans="11:16" ht="14.25" thickTop="1" x14ac:dyDescent="0.15"/>
    <row r="51" spans="11:16" s="1" customFormat="1" x14ac:dyDescent="0.15">
      <c r="K51" s="40" t="s">
        <v>64</v>
      </c>
      <c r="L51" s="41"/>
      <c r="M51" s="7"/>
      <c r="N51" s="42"/>
      <c r="O51" s="43"/>
      <c r="P51" s="7"/>
    </row>
    <row r="52" spans="11:16" s="1" customFormat="1" x14ac:dyDescent="0.15">
      <c r="K52" s="41" t="s">
        <v>65</v>
      </c>
      <c r="L52" s="41"/>
      <c r="M52" s="7"/>
      <c r="N52" s="42"/>
      <c r="O52" s="43"/>
      <c r="P52" s="7"/>
    </row>
    <row r="53" spans="11:16" s="1" customFormat="1" x14ac:dyDescent="0.15">
      <c r="K53" s="41" t="s">
        <v>66</v>
      </c>
      <c r="L53" s="41"/>
      <c r="M53" s="7"/>
      <c r="N53" s="42"/>
      <c r="O53" s="43"/>
      <c r="P53" s="7"/>
    </row>
  </sheetData>
  <sheetProtection algorithmName="SHA-512" hashValue="DoQrDFfYM9sBWGK0qkLEZWYRQE2774MtPtrnMj171VM/WSEY7mTWj15i8dv51yCff2cdYDjXEM0UacKEhGxu8Q==" saltValue="ldbkZS6ah5Q8t+C6mxcdYLLGbk32ldceSE1+x9xILR1JAaGJThySrKxLDpglDG2udb1RKmU8SdaGJLIE0sSKhw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47" xr:uid="{00000000-0002-0000-0000-000000000000}"/>
    <dataValidation type="decimal" imeMode="off" allowBlank="1" showInputMessage="1" showErrorMessage="1" errorTitle="工事費内訳書" error="金額を入力してください。" sqref="O19 O48:O49 O51:O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2026-08-27T04:54:05Z</dcterms:modified>
</cp:coreProperties>
</file>