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01.121\60_農道ほ場整備課\20_（完了≒R2より水防課）地区毎フォルダ（中山間：白神２期地区関係）\農整53　H28～　白神2期  (中山間地域総合整備事業)\11工事\R8_白神2中第34号工事（農用排：大秋）\00_縦覧\"/>
    </mc:Choice>
  </mc:AlternateContent>
  <xr:revisionPtr revIDLastSave="0" documentId="13_ncr:1_{33F0DD8B-70D3-4A9C-95A6-3D574F76BA22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32" i="56"/>
  <c r="O38" i="56"/>
  <c r="O44" i="56"/>
  <c r="O48" i="56"/>
  <c r="O47" i="56" s="1"/>
  <c r="O46" i="56" s="1"/>
  <c r="O50" i="56"/>
  <c r="O52" i="56"/>
  <c r="O55" i="56"/>
  <c r="O57" i="56"/>
  <c r="O64" i="56"/>
  <c r="O63" i="56" s="1"/>
  <c r="O62" i="56" s="1"/>
  <c r="O60" i="56" s="1"/>
  <c r="O59" i="56" s="1"/>
  <c r="O66" i="56"/>
  <c r="O68" i="56"/>
  <c r="O23" i="56" l="1"/>
  <c r="O21" i="56" s="1"/>
  <c r="O73" i="56" s="1"/>
  <c r="O7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<sst xmlns="http://schemas.openxmlformats.org/spreadsheetml/2006/main" count="201" uniqueCount="100">
  <si>
    <t>#&amp;$SKHDIN_HINAGATA3#&amp;$</t>
  </si>
  <si>
    <t>中農水（整）第23号</t>
  </si>
  <si>
    <t>白神２中第34号工事</t>
  </si>
  <si>
    <t>工事費内訳書</t>
  </si>
  <si>
    <t>20260820100625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</si>
  <si>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</si>
  <si>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</si>
  <si>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</si>
  <si>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</si>
  <si>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</si>
  <si>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</si>
  <si>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</si>
  <si>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</si>
  <si>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</si>
  <si>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</si>
  <si>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</si>
  <si>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</si>
  <si>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</si>
  <si>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</si>
  <si>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</si>
  <si>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</si>
  <si>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</si>
  <si>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</si>
  <si>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</si>
  <si>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</si>
  <si>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</si>
  <si>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</si>
  <si>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</si>
  <si>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</si>
  <si>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</si>
  <si>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</si>
  <si>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</si>
  <si>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</si>
  <si>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</si>
  <si>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</si>
  <si>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</si>
  <si>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</si>
  <si>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</si>
  <si>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水路工</t>
  </si>
  <si>
    <t xml:space="preserve">      構造物撤去工</t>
  </si>
  <si>
    <t xml:space="preserve">       構造物取壊し工</t>
  </si>
  <si>
    <t>m3</t>
  </si>
  <si>
    <t xml:space="preserve">       有筋ｺﾝｸﾘｰﾄ殻運搬・処理工</t>
  </si>
  <si>
    <t xml:space="preserve">       廃ﾌﾟﾗｽﾁｯｸ運搬・処理工</t>
  </si>
  <si>
    <t>ton</t>
  </si>
  <si>
    <t xml:space="preserve">      作業土工</t>
  </si>
  <si>
    <t xml:space="preserve">       床堀</t>
  </si>
  <si>
    <t xml:space="preserve">       盛土</t>
  </si>
  <si>
    <t xml:space="preserve">       埋戻</t>
  </si>
  <si>
    <t xml:space="preserve">       整形仕上げ工</t>
  </si>
  <si>
    <t>㎡</t>
  </si>
  <si>
    <t xml:space="preserve">       基面整正</t>
  </si>
  <si>
    <t xml:space="preserve">      開渠工</t>
  </si>
  <si>
    <t xml:space="preserve">       鉄筋ｺﾝｸﾘｰﾄ大型ﾌﾘｭｰﾑ</t>
  </si>
  <si>
    <t>標準区間</t>
  </si>
  <si>
    <t>ｍ</t>
  </si>
  <si>
    <t>重力式擁壁区間</t>
  </si>
  <si>
    <t>端部</t>
  </si>
  <si>
    <t xml:space="preserve">       小口止工</t>
  </si>
  <si>
    <t xml:space="preserve">       滑動防止ｺﾝｸﾘｰﾄ</t>
  </si>
  <si>
    <t xml:space="preserve">      取付水路工</t>
  </si>
  <si>
    <t xml:space="preserve">       1号階段工取付水路</t>
  </si>
  <si>
    <t xml:space="preserve">    直接工事費（仮設工）</t>
  </si>
  <si>
    <t xml:space="preserve">     仮設工</t>
  </si>
  <si>
    <t xml:space="preserve">      仮締切工</t>
  </si>
  <si>
    <t xml:space="preserve">       仮締切工</t>
  </si>
  <si>
    <t xml:space="preserve">      水替工</t>
  </si>
  <si>
    <t xml:space="preserve">       水替え</t>
  </si>
  <si>
    <t xml:space="preserve">      仮設道路工</t>
  </si>
  <si>
    <t xml:space="preserve">       土木シート</t>
  </si>
  <si>
    <t>ﾎﾟﾘﾌﾟﾛﾋﾟﾚﾝ系織布</t>
  </si>
  <si>
    <t xml:space="preserve">       敷鉄板</t>
  </si>
  <si>
    <t xml:space="preserve">      除雪工</t>
  </si>
  <si>
    <t xml:space="preserve">       除雪工</t>
  </si>
  <si>
    <t>km</t>
  </si>
  <si>
    <t xml:space="preserve">      仮設土留工</t>
  </si>
  <si>
    <t xml:space="preserve">       仮設土留材</t>
  </si>
  <si>
    <t>本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</si>
  <si>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</si>
  <si>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</si>
  <si>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</si>
  <si>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</si>
  <si>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共通仮設費（積上げ）</t>
  </si>
  <si>
    <t xml:space="preserve">       運搬費</t>
  </si>
  <si>
    <t xml:space="preserve">        敷鉄板輸送費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</si>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</sst>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9"/>
  <sheetViews>
    <sheetView showGridLines="0" tabSelected="1" topLeftCell="J43" zoomScale="90" zoomScaleNormal="90" workbookViewId="0">
      <selection activeCell="M6" sqref="M6:O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+O23+O59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+O26+O46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+O28+O32+O38+O44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17</v>
      </c>
      <c r="N29" s="29" t="s">
        <v>41</v>
      </c>
      <c r="O29" s="31"/>
    </row>
    <row r="30" spans="5:17" x14ac:dyDescent="0.15">
      <c r="E30">
        <v>11</v>
      </c>
      <c r="G30">
        <v>11</v>
      </c>
      <c r="K30" s="27" t="s">
        <v>42</v>
      </c>
      <c r="L30" s="27" t="s">
        <v>27</v>
      </c>
      <c r="M30" s="28">
        <v>17</v>
      </c>
      <c r="N30" s="29" t="s">
        <v>41</v>
      </c>
      <c r="O30" s="31"/>
    </row>
    <row r="31" spans="5:17" x14ac:dyDescent="0.15">
      <c r="E31">
        <v>12</v>
      </c>
      <c r="G31">
        <v>11</v>
      </c>
      <c r="K31" s="27" t="s">
        <v>43</v>
      </c>
      <c r="L31" s="27" t="s">
        <v>27</v>
      </c>
      <c r="M31" s="28">
        <v>0.2</v>
      </c>
      <c r="N31" s="29" t="s">
        <v>44</v>
      </c>
      <c r="O31" s="31"/>
    </row>
    <row r="32" spans="5:17" x14ac:dyDescent="0.15">
      <c r="E32">
        <v>13</v>
      </c>
      <c r="G32">
        <v>10</v>
      </c>
      <c r="K32" s="27" t="s">
        <v>45</v>
      </c>
      <c r="L32" s="27" t="s">
        <v>27</v>
      </c>
      <c r="M32" s="28">
        <v>1</v>
      </c>
      <c r="N32" s="29" t="s">
        <v>29</v>
      </c>
      <c r="O32" s="30">
        <f>+O33+O34+O35+O36+O37</f>
        <v>0</v>
      </c>
    </row>
    <row r="33" spans="5:15" x14ac:dyDescent="0.15">
      <c r="E33">
        <v>14</v>
      </c>
      <c r="G33">
        <v>11</v>
      </c>
      <c r="K33" s="27" t="s">
        <v>46</v>
      </c>
      <c r="L33" s="27" t="s">
        <v>27</v>
      </c>
      <c r="M33" s="28">
        <v>60</v>
      </c>
      <c r="N33" s="29" t="s">
        <v>41</v>
      </c>
      <c r="O33" s="31"/>
    </row>
    <row r="34" spans="5:15" x14ac:dyDescent="0.15">
      <c r="E34">
        <v>15</v>
      </c>
      <c r="G34">
        <v>11</v>
      </c>
      <c r="K34" s="27" t="s">
        <v>47</v>
      </c>
      <c r="L34" s="27" t="s">
        <v>27</v>
      </c>
      <c r="M34" s="28">
        <v>20</v>
      </c>
      <c r="N34" s="29" t="s">
        <v>41</v>
      </c>
      <c r="O34" s="31"/>
    </row>
    <row r="35" spans="5:15" x14ac:dyDescent="0.15">
      <c r="E35">
        <v>16</v>
      </c>
      <c r="G35">
        <v>11</v>
      </c>
      <c r="K35" s="27" t="s">
        <v>48</v>
      </c>
      <c r="L35" s="27" t="s">
        <v>27</v>
      </c>
      <c r="M35" s="28">
        <v>31</v>
      </c>
      <c r="N35" s="29" t="s">
        <v>41</v>
      </c>
      <c r="O35" s="31"/>
    </row>
    <row r="36" spans="5:15" x14ac:dyDescent="0.15">
      <c r="E36">
        <v>17</v>
      </c>
      <c r="G36">
        <v>11</v>
      </c>
      <c r="K36" s="27" t="s">
        <v>49</v>
      </c>
      <c r="L36" s="27" t="s">
        <v>27</v>
      </c>
      <c r="M36" s="28">
        <v>19</v>
      </c>
      <c r="N36" s="29" t="s">
        <v>50</v>
      </c>
      <c r="O36" s="31"/>
    </row>
    <row r="37" spans="5:15" x14ac:dyDescent="0.15">
      <c r="E37">
        <v>18</v>
      </c>
      <c r="G37">
        <v>11</v>
      </c>
      <c r="K37" s="27" t="s">
        <v>51</v>
      </c>
      <c r="L37" s="27" t="s">
        <v>27</v>
      </c>
      <c r="M37" s="28">
        <v>70</v>
      </c>
      <c r="N37" s="29" t="s">
        <v>50</v>
      </c>
      <c r="O37" s="31"/>
    </row>
    <row r="38" spans="5:15" x14ac:dyDescent="0.15">
      <c r="E38">
        <v>19</v>
      </c>
      <c r="G38">
        <v>10</v>
      </c>
      <c r="K38" s="27" t="s">
        <v>52</v>
      </c>
      <c r="L38" s="27" t="s">
        <v>27</v>
      </c>
      <c r="M38" s="28">
        <v>1</v>
      </c>
      <c r="N38" s="29" t="s">
        <v>29</v>
      </c>
      <c r="O38" s="30">
        <f>+O39+O40+O41+O42+O43</f>
        <v>0</v>
      </c>
    </row>
    <row r="39" spans="5:15" x14ac:dyDescent="0.15">
      <c r="E39">
        <v>20</v>
      </c>
      <c r="G39">
        <v>11</v>
      </c>
      <c r="K39" s="27" t="s">
        <v>53</v>
      </c>
      <c r="L39" s="27" t="s">
        <v>54</v>
      </c>
      <c r="M39" s="28">
        <v>19.8</v>
      </c>
      <c r="N39" s="29" t="s">
        <v>55</v>
      </c>
      <c r="O39" s="31"/>
    </row>
    <row r="40" spans="5:15" x14ac:dyDescent="0.15">
      <c r="E40">
        <v>21</v>
      </c>
      <c r="G40">
        <v>11</v>
      </c>
      <c r="K40" s="27" t="s">
        <v>53</v>
      </c>
      <c r="L40" s="27" t="s">
        <v>56</v>
      </c>
      <c r="M40" s="28">
        <v>17.5</v>
      </c>
      <c r="N40" s="29" t="s">
        <v>55</v>
      </c>
      <c r="O40" s="31"/>
    </row>
    <row r="41" spans="5:15" x14ac:dyDescent="0.15">
      <c r="E41">
        <v>22</v>
      </c>
      <c r="G41">
        <v>11</v>
      </c>
      <c r="K41" s="27" t="s">
        <v>53</v>
      </c>
      <c r="L41" s="27" t="s">
        <v>57</v>
      </c>
      <c r="M41" s="28">
        <v>1</v>
      </c>
      <c r="N41" s="29" t="s">
        <v>55</v>
      </c>
      <c r="O41" s="31"/>
    </row>
    <row r="42" spans="5:15" x14ac:dyDescent="0.15">
      <c r="E42">
        <v>23</v>
      </c>
      <c r="G42">
        <v>11</v>
      </c>
      <c r="K42" s="27" t="s">
        <v>58</v>
      </c>
      <c r="L42" s="27" t="s">
        <v>27</v>
      </c>
      <c r="M42" s="28">
        <v>1</v>
      </c>
      <c r="N42" s="29" t="s">
        <v>29</v>
      </c>
      <c r="O42" s="31"/>
    </row>
    <row r="43" spans="5:15" x14ac:dyDescent="0.15">
      <c r="E43">
        <v>24</v>
      </c>
      <c r="G43">
        <v>11</v>
      </c>
      <c r="K43" s="27" t="s">
        <v>59</v>
      </c>
      <c r="L43" s="27" t="s">
        <v>27</v>
      </c>
      <c r="M43" s="28">
        <v>1</v>
      </c>
      <c r="N43" s="29" t="s">
        <v>29</v>
      </c>
      <c r="O43" s="31"/>
    </row>
    <row r="44" spans="5:15" x14ac:dyDescent="0.15">
      <c r="E44">
        <v>25</v>
      </c>
      <c r="G44">
        <v>10</v>
      </c>
      <c r="K44" s="27" t="s">
        <v>60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11</v>
      </c>
      <c r="K45" s="27" t="s">
        <v>61</v>
      </c>
      <c r="L45" s="27" t="s">
        <v>27</v>
      </c>
      <c r="M45" s="28">
        <v>1</v>
      </c>
      <c r="N45" s="29" t="s">
        <v>29</v>
      </c>
      <c r="O45" s="31"/>
    </row>
    <row r="46" spans="5:15" x14ac:dyDescent="0.15">
      <c r="E46">
        <v>27</v>
      </c>
      <c r="F46">
        <v>169</v>
      </c>
      <c r="G46">
        <v>4</v>
      </c>
      <c r="K46" s="27" t="s">
        <v>62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9</v>
      </c>
      <c r="K47" s="27" t="s">
        <v>63</v>
      </c>
      <c r="L47" s="27" t="s">
        <v>27</v>
      </c>
      <c r="M47" s="28">
        <v>1</v>
      </c>
      <c r="N47" s="29" t="s">
        <v>29</v>
      </c>
      <c r="O47" s="30">
        <f>+O48+O50+O52+O55+O57</f>
        <v>0</v>
      </c>
    </row>
    <row r="48" spans="5:15" x14ac:dyDescent="0.15">
      <c r="E48">
        <v>29</v>
      </c>
      <c r="G48">
        <v>10</v>
      </c>
      <c r="K48" s="27" t="s">
        <v>64</v>
      </c>
      <c r="L48" s="27" t="s">
        <v>27</v>
      </c>
      <c r="M48" s="28">
        <v>1</v>
      </c>
      <c r="N48" s="29" t="s">
        <v>29</v>
      </c>
      <c r="O48" s="30">
        <f>+O49</f>
        <v>0</v>
      </c>
    </row>
    <row r="49" spans="5:15" x14ac:dyDescent="0.15">
      <c r="E49">
        <v>30</v>
      </c>
      <c r="G49">
        <v>11</v>
      </c>
      <c r="K49" s="27" t="s">
        <v>65</v>
      </c>
      <c r="L49" s="27" t="s">
        <v>27</v>
      </c>
      <c r="M49" s="28">
        <v>0.75</v>
      </c>
      <c r="N49" s="29" t="s">
        <v>50</v>
      </c>
      <c r="O49" s="31"/>
    </row>
    <row r="50" spans="5:15" x14ac:dyDescent="0.15">
      <c r="E50">
        <v>31</v>
      </c>
      <c r="G50">
        <v>10</v>
      </c>
      <c r="K50" s="27" t="s">
        <v>66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11</v>
      </c>
      <c r="K51" s="27" t="s">
        <v>67</v>
      </c>
      <c r="L51" s="27" t="s">
        <v>27</v>
      </c>
      <c r="M51" s="28">
        <v>1</v>
      </c>
      <c r="N51" s="29" t="s">
        <v>29</v>
      </c>
      <c r="O51" s="31"/>
    </row>
    <row r="52" spans="5:15" x14ac:dyDescent="0.15">
      <c r="E52">
        <v>33</v>
      </c>
      <c r="G52">
        <v>10</v>
      </c>
      <c r="K52" s="27" t="s">
        <v>68</v>
      </c>
      <c r="L52" s="27" t="s">
        <v>27</v>
      </c>
      <c r="M52" s="28">
        <v>1</v>
      </c>
      <c r="N52" s="29" t="s">
        <v>29</v>
      </c>
      <c r="O52" s="30">
        <f>+O53+O54</f>
        <v>0</v>
      </c>
    </row>
    <row r="53" spans="5:15" x14ac:dyDescent="0.15">
      <c r="E53">
        <v>34</v>
      </c>
      <c r="G53">
        <v>11</v>
      </c>
      <c r="K53" s="27" t="s">
        <v>69</v>
      </c>
      <c r="L53" s="27" t="s">
        <v>70</v>
      </c>
      <c r="M53" s="28">
        <v>209</v>
      </c>
      <c r="N53" s="29" t="s">
        <v>50</v>
      </c>
      <c r="O53" s="31"/>
    </row>
    <row r="54" spans="5:15" x14ac:dyDescent="0.15">
      <c r="E54">
        <v>35</v>
      </c>
      <c r="G54">
        <v>11</v>
      </c>
      <c r="K54" s="27" t="s">
        <v>71</v>
      </c>
      <c r="L54" s="27" t="s">
        <v>27</v>
      </c>
      <c r="M54" s="28">
        <v>111</v>
      </c>
      <c r="N54" s="29" t="s">
        <v>50</v>
      </c>
      <c r="O54" s="31"/>
    </row>
    <row r="55" spans="5:15" x14ac:dyDescent="0.15">
      <c r="E55">
        <v>36</v>
      </c>
      <c r="G55">
        <v>10</v>
      </c>
      <c r="K55" s="27" t="s">
        <v>72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11</v>
      </c>
      <c r="K56" s="27" t="s">
        <v>73</v>
      </c>
      <c r="L56" s="27" t="s">
        <v>27</v>
      </c>
      <c r="M56" s="28">
        <v>0.03</v>
      </c>
      <c r="N56" s="29" t="s">
        <v>74</v>
      </c>
      <c r="O56" s="31"/>
    </row>
    <row r="57" spans="5:15" x14ac:dyDescent="0.15">
      <c r="E57">
        <v>38</v>
      </c>
      <c r="G57">
        <v>10</v>
      </c>
      <c r="K57" s="27" t="s">
        <v>75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11</v>
      </c>
      <c r="K58" s="27" t="s">
        <v>76</v>
      </c>
      <c r="L58" s="27" t="s">
        <v>27</v>
      </c>
      <c r="M58" s="28">
        <v>10</v>
      </c>
      <c r="N58" s="29" t="s">
        <v>77</v>
      </c>
      <c r="O58" s="31"/>
    </row>
    <row r="59" spans="5:15" x14ac:dyDescent="0.15">
      <c r="E59">
        <v>40</v>
      </c>
      <c r="F59">
        <v>8</v>
      </c>
      <c r="G59">
        <v>3</v>
      </c>
      <c r="K59" s="27" t="s">
        <v>78</v>
      </c>
      <c r="L59" s="27" t="s">
        <v>27</v>
      </c>
      <c r="M59" s="28">
        <v>1</v>
      </c>
      <c r="N59" s="29" t="s">
        <v>29</v>
      </c>
      <c r="O59" s="30">
        <f>+O60+O68</f>
        <v>0</v>
      </c>
    </row>
    <row r="60" spans="5:15" x14ac:dyDescent="0.15">
      <c r="E60">
        <v>41</v>
      </c>
      <c r="F60">
        <v>9</v>
      </c>
      <c r="G60">
        <v>4</v>
      </c>
      <c r="K60" s="27" t="s">
        <v>79</v>
      </c>
      <c r="L60" s="27" t="s">
        <v>27</v>
      </c>
      <c r="M60" s="28">
        <v>1</v>
      </c>
      <c r="N60" s="29" t="s">
        <v>29</v>
      </c>
      <c r="O60" s="30">
        <f>+O61+O62+O66</f>
        <v>0</v>
      </c>
    </row>
    <row r="61" spans="5:15" x14ac:dyDescent="0.15">
      <c r="E61">
        <v>42</v>
      </c>
      <c r="F61">
        <v>14</v>
      </c>
      <c r="G61">
        <v>5</v>
      </c>
      <c r="K61" s="27" t="s">
        <v>80</v>
      </c>
      <c r="L61" s="27" t="s">
        <v>27</v>
      </c>
      <c r="M61" s="28">
        <v>1</v>
      </c>
      <c r="N61" s="29" t="s">
        <v>29</v>
      </c>
      <c r="O61" s="31"/>
    </row>
    <row r="62" spans="5:15" x14ac:dyDescent="0.15">
      <c r="E62">
        <v>43</v>
      </c>
      <c r="F62">
        <v>15</v>
      </c>
      <c r="G62">
        <v>5</v>
      </c>
      <c r="K62" s="27" t="s">
        <v>81</v>
      </c>
      <c r="L62" s="27" t="s">
        <v>27</v>
      </c>
      <c r="M62" s="28">
        <v>1</v>
      </c>
      <c r="N62" s="29" t="s">
        <v>29</v>
      </c>
      <c r="O62" s="30">
        <f>+O63</f>
        <v>0</v>
      </c>
    </row>
    <row r="63" spans="5:15" x14ac:dyDescent="0.15">
      <c r="E63">
        <v>44</v>
      </c>
      <c r="G63">
        <v>9</v>
      </c>
      <c r="K63" s="27" t="s">
        <v>82</v>
      </c>
      <c r="L63" s="27" t="s">
        <v>27</v>
      </c>
      <c r="M63" s="28">
        <v>1</v>
      </c>
      <c r="N63" s="29" t="s">
        <v>29</v>
      </c>
      <c r="O63" s="30">
        <f>+O64</f>
        <v>0</v>
      </c>
    </row>
    <row r="64" spans="5:15" x14ac:dyDescent="0.15">
      <c r="E64">
        <v>45</v>
      </c>
      <c r="G64">
        <v>10</v>
      </c>
      <c r="K64" s="27" t="s">
        <v>83</v>
      </c>
      <c r="L64" s="27" t="s">
        <v>27</v>
      </c>
      <c r="M64" s="28">
        <v>1</v>
      </c>
      <c r="N64" s="29" t="s">
        <v>29</v>
      </c>
      <c r="O64" s="30">
        <f>+O65</f>
        <v>0</v>
      </c>
    </row>
    <row r="65" spans="5:16" x14ac:dyDescent="0.15">
      <c r="E65">
        <v>46</v>
      </c>
      <c r="G65">
        <v>11</v>
      </c>
      <c r="K65" s="27" t="s">
        <v>84</v>
      </c>
      <c r="L65" s="27" t="s">
        <v>27</v>
      </c>
      <c r="M65" s="28">
        <v>19</v>
      </c>
      <c r="N65" s="29" t="s">
        <v>44</v>
      </c>
      <c r="O65" s="31"/>
    </row>
    <row r="66" spans="5:16" x14ac:dyDescent="0.15">
      <c r="E66">
        <v>47</v>
      </c>
      <c r="F66">
        <v>203</v>
      </c>
      <c r="G66">
        <v>5</v>
      </c>
      <c r="K66" s="27" t="s">
        <v>85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6" x14ac:dyDescent="0.15">
      <c r="E67">
        <v>48</v>
      </c>
      <c r="F67">
        <v>204</v>
      </c>
      <c r="G67">
        <v>6</v>
      </c>
      <c r="K67" s="27" t="s">
        <v>86</v>
      </c>
      <c r="L67" s="27" t="s">
        <v>27</v>
      </c>
      <c r="M67" s="28">
        <v>1</v>
      </c>
      <c r="N67" s="29" t="s">
        <v>29</v>
      </c>
      <c r="O67" s="31"/>
    </row>
    <row r="68" spans="5:16" x14ac:dyDescent="0.15">
      <c r="E68">
        <v>49</v>
      </c>
      <c r="F68">
        <v>23</v>
      </c>
      <c r="G68">
        <v>4</v>
      </c>
      <c r="K68" s="27" t="s">
        <v>87</v>
      </c>
      <c r="L68" s="27" t="s">
        <v>27</v>
      </c>
      <c r="M68" s="28">
        <v>1</v>
      </c>
      <c r="N68" s="29" t="s">
        <v>29</v>
      </c>
      <c r="O68" s="30">
        <f>+O71</f>
        <v>0</v>
      </c>
    </row>
    <row r="69" spans="5:16" x14ac:dyDescent="0.15">
      <c r="E69">
        <v>50</v>
      </c>
      <c r="F69" t="s">
        <v>88</v>
      </c>
      <c r="G69">
        <v>5</v>
      </c>
      <c r="K69" s="27" t="s">
        <v>89</v>
      </c>
      <c r="L69" s="27" t="s">
        <v>27</v>
      </c>
      <c r="M69" s="28">
        <v>1</v>
      </c>
      <c r="N69" s="29" t="s">
        <v>29</v>
      </c>
      <c r="O69" s="31"/>
    </row>
    <row r="70" spans="5:16" x14ac:dyDescent="0.15">
      <c r="E70">
        <v>51</v>
      </c>
      <c r="F70" t="s">
        <v>90</v>
      </c>
      <c r="G70">
        <v>5</v>
      </c>
      <c r="K70" s="27" t="s">
        <v>91</v>
      </c>
      <c r="L70" s="27" t="s">
        <v>27</v>
      </c>
      <c r="M70" s="28">
        <v>1</v>
      </c>
      <c r="N70" s="29" t="s">
        <v>29</v>
      </c>
      <c r="O70" s="31"/>
    </row>
    <row r="71" spans="5:16" x14ac:dyDescent="0.15">
      <c r="E71">
        <v>52</v>
      </c>
      <c r="F71">
        <v>220</v>
      </c>
      <c r="G71">
        <v>5</v>
      </c>
      <c r="K71" s="27" t="s">
        <v>92</v>
      </c>
      <c r="L71" s="27" t="s">
        <v>27</v>
      </c>
      <c r="M71" s="28">
        <v>1</v>
      </c>
      <c r="N71" s="29" t="s">
        <v>29</v>
      </c>
      <c r="O71" s="31"/>
    </row>
    <row r="72" spans="5:16" x14ac:dyDescent="0.15">
      <c r="E72">
        <v>53</v>
      </c>
      <c r="F72">
        <v>25</v>
      </c>
      <c r="G72">
        <v>2</v>
      </c>
      <c r="K72" s="27" t="s">
        <v>93</v>
      </c>
      <c r="L72" s="27" t="s">
        <v>27</v>
      </c>
      <c r="M72" s="28">
        <v>1</v>
      </c>
      <c r="N72" s="29" t="s">
        <v>29</v>
      </c>
      <c r="O72" s="31"/>
    </row>
    <row r="73" spans="5:16" x14ac:dyDescent="0.15">
      <c r="E73">
        <v>1</v>
      </c>
      <c r="F73">
        <v>4</v>
      </c>
      <c r="G73">
        <v>1</v>
      </c>
      <c r="K73" s="32" t="s">
        <v>94</v>
      </c>
      <c r="L73" s="32" t="s">
        <v>27</v>
      </c>
      <c r="M73" s="33"/>
      <c r="N73" s="34" t="s">
        <v>27</v>
      </c>
      <c r="O73" s="35">
        <f>+O21+O72</f>
        <v>0</v>
      </c>
    </row>
    <row r="74" spans="5:16" x14ac:dyDescent="0.15">
      <c r="M74" s="36"/>
      <c r="O74" s="37"/>
    </row>
    <row r="75" spans="5:16" ht="15" thickTop="1" thickBot="1" x14ac:dyDescent="0.2">
      <c r="K75" s="38" t="s">
        <v>95</v>
      </c>
      <c r="O75" s="39">
        <f>+O73</f>
        <v>0</v>
      </c>
    </row>
    <row r="76" spans="5:16" ht="14.25" thickTop="1" x14ac:dyDescent="0.15"/>
    <row r="77" spans="5:16" s="1" customFormat="1" x14ac:dyDescent="0.15">
      <c r="K77" s="40" t="s">
        <v>96</v>
      </c>
      <c r="L77" s="41"/>
      <c r="M77" s="7"/>
      <c r="N77" s="42"/>
      <c r="O77" s="43"/>
      <c r="P77" s="7"/>
    </row>
    <row r="78" spans="5:16" s="1" customFormat="1" x14ac:dyDescent="0.15">
      <c r="K78" s="41" t="s">
        <v>97</v>
      </c>
      <c r="L78" s="41"/>
      <c r="M78" s="7"/>
      <c r="N78" s="42"/>
      <c r="O78" s="43"/>
      <c r="P78" s="7"/>
    </row>
    <row r="79" spans="5:16" s="1" customFormat="1" x14ac:dyDescent="0.15">
      <c r="K79" s="41" t="s">
        <v>98</v>
      </c>
      <c r="L79" s="41"/>
      <c r="M79" s="7"/>
      <c r="N79" s="42"/>
      <c r="O79" s="43"/>
      <c r="P79" s="7"/>
    </row>
  </sheetData>
  <sheetProtection algorithmName="SHA-512" hashValue="4gy/E3UG/4pCun9FUQgNoBXdBNiLpCgYiziZNCCtCEERb6EXjrYkjzpxzjbRFk4G463/mK0k119CEG94EoZ7SA==" saltValue="tjcktJV2cVzALGmE02WaD3DmCHvKtY/NKPeUPGl/p4pdFb2cm0h0U4s405lL74wR8xG21F4icV0oXgZ6FKCye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3" xr:uid="{00000000-0002-0000-0000-000000000000}"/>
    <dataValidation type="decimal" imeMode="off" allowBlank="1" showInputMessage="1" showErrorMessage="1" errorTitle="工事費内訳書" error="金額を入力してください。" sqref="O19 O74:O75 O77:O7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2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2026-06-05T02:04:47Z</cp:lastPrinted>
  <dcterms:created xsi:type="dcterms:W3CDTF">2014-01-09T08:55:00Z</dcterms:created>
  <dcterms:modified xsi:type="dcterms:W3CDTF">2026-09-02T08:19:20Z</dcterms:modified>
</cp:coreProperties>
</file>