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598\Desktop\"/>
    </mc:Choice>
  </mc:AlternateContent>
  <xr:revisionPtr revIDLastSave="0" documentId="13_ncr:1_{DB60FB84-FE17-4E00-80AA-6066BF945DD5}" xr6:coauthVersionLast="47" xr6:coauthVersionMax="47" xr10:uidLastSave="{00000000-0000-0000-0000-000000000000}"/>
  <bookViews>
    <workbookView xWindow="30720" yWindow="930" windowWidth="15780" windowHeight="13440" tabRatio="818" xr2:uid="{00000000-000D-0000-FFFF-FFFF00000000}"/>
  </bookViews>
  <sheets>
    <sheet name="内訳書" sheetId="56" r:id="rId1"/>
  </sheets>
  <definedNames>
    <definedName name="_xlnm.Print_Area" localSheetId="0">内訳書!$J$1:$O$73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49" i="56"/>
  <c r="O53" i="56"/>
  <c r="O52" i="56" s="1"/>
  <c r="O51" i="56" s="1"/>
  <c r="O55" i="56"/>
  <c r="O60" i="56"/>
  <c r="O58" i="56" s="1"/>
  <c r="O57" i="56" s="1"/>
  <c r="O62" i="56"/>
  <c r="O23" i="56" l="1"/>
  <c r="O21" i="56" s="1"/>
  <c r="O67" i="56" s="1"/>
  <c r="O6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<sst xmlns="http://schemas.openxmlformats.org/spreadsheetml/2006/main" count="183" uniqueCount="95">
  <si>
    <t>#&amp;$SKHDIN_HINAGATA3#&amp;$</t>
  </si>
  <si>
    <t>西農水(整五工)第53号</t>
  </si>
  <si>
    <t>狄ヶ館経営体第36号工事</t>
  </si>
  <si>
    <t>工事費内訳書</t>
  </si>
  <si>
    <t>20260819112502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</si>
  <si>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</si>
  <si>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</si>
  <si>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</si>
  <si>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</si>
  <si>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</si>
  <si>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</si>
  <si>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</si>
  <si>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</si>
  <si>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</si>
  <si>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</si>
  <si>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</si>
  <si>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</si>
  <si>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</si>
  <si>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</si>
  <si>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</si>
  <si>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</si>
  <si>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</si>
  <si>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</si>
  <si>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</si>
  <si>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</si>
  <si>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</si>
  <si>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</si>
  <si>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</si>
  <si>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</si>
  <si>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</si>
  <si>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</si>
  <si>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</si>
  <si>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</si>
  <si>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</si>
  <si>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</si>
  <si>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</si>
  <si>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</si>
  <si>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</si>
  <si>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</si>
  <si>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暗渠排水工</t>
  </si>
  <si>
    <t xml:space="preserve">       吸水渠（φ50）</t>
  </si>
  <si>
    <t>ﾄﾚﾝﾁｬ掘削</t>
  </si>
  <si>
    <t>ｍ</t>
  </si>
  <si>
    <t xml:space="preserve">       吸水渠（φ60）</t>
  </si>
  <si>
    <t xml:space="preserve">       吸水渠（φ75）</t>
  </si>
  <si>
    <t xml:space="preserve">       吸水渠（φ100）</t>
  </si>
  <si>
    <t xml:space="preserve">       集水渠（管理孔）</t>
  </si>
  <si>
    <t>無孔管φ50 H=0.5</t>
  </si>
  <si>
    <t>箇所</t>
  </si>
  <si>
    <t>無孔管φ50 H=0.6</t>
  </si>
  <si>
    <t xml:space="preserve">       集水渠（ほ場整備工）（φ75）</t>
  </si>
  <si>
    <t xml:space="preserve">       集水渠（ほ場整備工）（φ100）</t>
  </si>
  <si>
    <t xml:space="preserve">       集水渠（ほ場整備工）（φ125）</t>
  </si>
  <si>
    <t xml:space="preserve">       水閘上下流部</t>
  </si>
  <si>
    <t>φ75</t>
  </si>
  <si>
    <t>φ100</t>
  </si>
  <si>
    <t>φ125</t>
  </si>
  <si>
    <t xml:space="preserve">       簡易補助暗渠</t>
  </si>
  <si>
    <t xml:space="preserve">       吸水渠接合部材</t>
  </si>
  <si>
    <t xml:space="preserve">       水閘</t>
  </si>
  <si>
    <t>φ75（標準型-1）</t>
  </si>
  <si>
    <t>φ100（標準型-1）</t>
  </si>
  <si>
    <t>φ100（落差型）</t>
  </si>
  <si>
    <t>φ125（標準型-1）</t>
  </si>
  <si>
    <t>φ125（落差型）</t>
  </si>
  <si>
    <t xml:space="preserve">       構造物取壊し工</t>
  </si>
  <si>
    <t>m3</t>
  </si>
  <si>
    <t xml:space="preserve">      整地工</t>
  </si>
  <si>
    <t xml:space="preserve">       基盤土置換工</t>
  </si>
  <si>
    <t>山砂 t=15cm</t>
  </si>
  <si>
    <t>㎡</t>
  </si>
  <si>
    <t xml:space="preserve">    直接工事費（仮設工）</t>
  </si>
  <si>
    <t xml:space="preserve">     仮設工</t>
  </si>
  <si>
    <t xml:space="preserve">      仮設道路工</t>
  </si>
  <si>
    <t xml:space="preserve">       道路補修工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</si>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</sst>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3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+O23+O57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+O26+O51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+O28+O49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+O29+O30+O31+O32+O33+O34+O35+O36+O37+O38+O39+O40+O41+O42+O43+O44+O45+O46+O47+O48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6086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43</v>
      </c>
      <c r="L30" s="27" t="s">
        <v>41</v>
      </c>
      <c r="M30" s="28">
        <v>2221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41</v>
      </c>
      <c r="M31" s="28">
        <v>528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45</v>
      </c>
      <c r="L32" s="27" t="s">
        <v>41</v>
      </c>
      <c r="M32" s="28">
        <v>341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46</v>
      </c>
      <c r="L33" s="27" t="s">
        <v>47</v>
      </c>
      <c r="M33" s="28">
        <v>7</v>
      </c>
      <c r="N33" s="29" t="s">
        <v>48</v>
      </c>
      <c r="O33" s="31"/>
    </row>
    <row r="34" spans="5:15" x14ac:dyDescent="0.15">
      <c r="E34">
        <v>15</v>
      </c>
      <c r="G34">
        <v>11</v>
      </c>
      <c r="K34" s="27" t="s">
        <v>46</v>
      </c>
      <c r="L34" s="27" t="s">
        <v>49</v>
      </c>
      <c r="M34" s="28">
        <v>18</v>
      </c>
      <c r="N34" s="29" t="s">
        <v>48</v>
      </c>
      <c r="O34" s="31"/>
    </row>
    <row r="35" spans="5:15" x14ac:dyDescent="0.15">
      <c r="E35">
        <v>16</v>
      </c>
      <c r="G35">
        <v>11</v>
      </c>
      <c r="K35" s="27" t="s">
        <v>50</v>
      </c>
      <c r="L35" s="27" t="s">
        <v>41</v>
      </c>
      <c r="M35" s="28">
        <v>5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51</v>
      </c>
      <c r="L36" s="27" t="s">
        <v>41</v>
      </c>
      <c r="M36" s="28">
        <v>95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52</v>
      </c>
      <c r="L37" s="27" t="s">
        <v>41</v>
      </c>
      <c r="M37" s="28">
        <v>25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53</v>
      </c>
      <c r="L38" s="27" t="s">
        <v>54</v>
      </c>
      <c r="M38" s="28">
        <v>2.2999999999999998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53</v>
      </c>
      <c r="L39" s="27" t="s">
        <v>55</v>
      </c>
      <c r="M39" s="28">
        <v>47.2</v>
      </c>
      <c r="N39" s="29" t="s">
        <v>42</v>
      </c>
      <c r="O39" s="31"/>
    </row>
    <row r="40" spans="5:15" x14ac:dyDescent="0.15">
      <c r="E40">
        <v>21</v>
      </c>
      <c r="G40">
        <v>11</v>
      </c>
      <c r="K40" s="27" t="s">
        <v>53</v>
      </c>
      <c r="L40" s="27" t="s">
        <v>56</v>
      </c>
      <c r="M40" s="28">
        <v>11.9</v>
      </c>
      <c r="N40" s="29" t="s">
        <v>42</v>
      </c>
      <c r="O40" s="31"/>
    </row>
    <row r="41" spans="5:15" x14ac:dyDescent="0.15">
      <c r="E41">
        <v>22</v>
      </c>
      <c r="G41">
        <v>11</v>
      </c>
      <c r="K41" s="27" t="s">
        <v>57</v>
      </c>
      <c r="L41" s="27" t="s">
        <v>27</v>
      </c>
      <c r="M41" s="28">
        <v>3019</v>
      </c>
      <c r="N41" s="29" t="s">
        <v>42</v>
      </c>
      <c r="O41" s="31"/>
    </row>
    <row r="42" spans="5:15" x14ac:dyDescent="0.15">
      <c r="E42">
        <v>23</v>
      </c>
      <c r="G42">
        <v>11</v>
      </c>
      <c r="K42" s="27" t="s">
        <v>58</v>
      </c>
      <c r="L42" s="27" t="s">
        <v>27</v>
      </c>
      <c r="M42" s="28">
        <v>1</v>
      </c>
      <c r="N42" s="29" t="s">
        <v>29</v>
      </c>
      <c r="O42" s="31"/>
    </row>
    <row r="43" spans="5:15" x14ac:dyDescent="0.15">
      <c r="E43">
        <v>24</v>
      </c>
      <c r="G43">
        <v>11</v>
      </c>
      <c r="K43" s="27" t="s">
        <v>59</v>
      </c>
      <c r="L43" s="27" t="s">
        <v>60</v>
      </c>
      <c r="M43" s="28">
        <v>1</v>
      </c>
      <c r="N43" s="29" t="s">
        <v>48</v>
      </c>
      <c r="O43" s="31"/>
    </row>
    <row r="44" spans="5:15" x14ac:dyDescent="0.15">
      <c r="E44">
        <v>25</v>
      </c>
      <c r="G44">
        <v>11</v>
      </c>
      <c r="K44" s="27" t="s">
        <v>59</v>
      </c>
      <c r="L44" s="27" t="s">
        <v>61</v>
      </c>
      <c r="M44" s="28">
        <v>11</v>
      </c>
      <c r="N44" s="29" t="s">
        <v>48</v>
      </c>
      <c r="O44" s="31"/>
    </row>
    <row r="45" spans="5:15" x14ac:dyDescent="0.15">
      <c r="E45">
        <v>26</v>
      </c>
      <c r="G45">
        <v>11</v>
      </c>
      <c r="K45" s="27" t="s">
        <v>59</v>
      </c>
      <c r="L45" s="27" t="s">
        <v>62</v>
      </c>
      <c r="M45" s="28">
        <v>8</v>
      </c>
      <c r="N45" s="29" t="s">
        <v>48</v>
      </c>
      <c r="O45" s="31"/>
    </row>
    <row r="46" spans="5:15" x14ac:dyDescent="0.15">
      <c r="E46">
        <v>27</v>
      </c>
      <c r="G46">
        <v>11</v>
      </c>
      <c r="K46" s="27" t="s">
        <v>59</v>
      </c>
      <c r="L46" s="27" t="s">
        <v>63</v>
      </c>
      <c r="M46" s="28">
        <v>4</v>
      </c>
      <c r="N46" s="29" t="s">
        <v>48</v>
      </c>
      <c r="O46" s="31"/>
    </row>
    <row r="47" spans="5:15" x14ac:dyDescent="0.15">
      <c r="E47">
        <v>28</v>
      </c>
      <c r="G47">
        <v>11</v>
      </c>
      <c r="K47" s="27" t="s">
        <v>59</v>
      </c>
      <c r="L47" s="27" t="s">
        <v>64</v>
      </c>
      <c r="M47" s="28">
        <v>1</v>
      </c>
      <c r="N47" s="29" t="s">
        <v>48</v>
      </c>
      <c r="O47" s="31"/>
    </row>
    <row r="48" spans="5:15" x14ac:dyDescent="0.15">
      <c r="E48">
        <v>29</v>
      </c>
      <c r="G48">
        <v>11</v>
      </c>
      <c r="K48" s="27" t="s">
        <v>65</v>
      </c>
      <c r="L48" s="27" t="s">
        <v>27</v>
      </c>
      <c r="M48" s="28">
        <v>0.1</v>
      </c>
      <c r="N48" s="29" t="s">
        <v>66</v>
      </c>
      <c r="O48" s="31"/>
    </row>
    <row r="49" spans="5:15" x14ac:dyDescent="0.15">
      <c r="E49">
        <v>30</v>
      </c>
      <c r="G49">
        <v>10</v>
      </c>
      <c r="K49" s="27" t="s">
        <v>67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11</v>
      </c>
      <c r="K50" s="27" t="s">
        <v>68</v>
      </c>
      <c r="L50" s="27" t="s">
        <v>69</v>
      </c>
      <c r="M50" s="28">
        <v>540</v>
      </c>
      <c r="N50" s="29" t="s">
        <v>70</v>
      </c>
      <c r="O50" s="31"/>
    </row>
    <row r="51" spans="5:15" x14ac:dyDescent="0.15">
      <c r="E51">
        <v>32</v>
      </c>
      <c r="F51">
        <v>169</v>
      </c>
      <c r="G51">
        <v>4</v>
      </c>
      <c r="K51" s="27" t="s">
        <v>71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9</v>
      </c>
      <c r="K52" s="27" t="s">
        <v>72</v>
      </c>
      <c r="L52" s="27" t="s">
        <v>27</v>
      </c>
      <c r="M52" s="28">
        <v>1</v>
      </c>
      <c r="N52" s="29" t="s">
        <v>29</v>
      </c>
      <c r="O52" s="30">
        <f>+O53+O55</f>
        <v>0</v>
      </c>
    </row>
    <row r="53" spans="5:15" x14ac:dyDescent="0.15">
      <c r="E53">
        <v>34</v>
      </c>
      <c r="G53">
        <v>10</v>
      </c>
      <c r="K53" s="27" t="s">
        <v>73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11</v>
      </c>
      <c r="K54" s="27" t="s">
        <v>74</v>
      </c>
      <c r="L54" s="27" t="s">
        <v>27</v>
      </c>
      <c r="M54" s="28">
        <v>2401</v>
      </c>
      <c r="N54" s="29" t="s">
        <v>70</v>
      </c>
      <c r="O54" s="31"/>
    </row>
    <row r="55" spans="5:15" x14ac:dyDescent="0.15">
      <c r="E55">
        <v>36</v>
      </c>
      <c r="G55">
        <v>10</v>
      </c>
      <c r="K55" s="27" t="s">
        <v>75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11</v>
      </c>
      <c r="K56" s="27" t="s">
        <v>76</v>
      </c>
      <c r="L56" s="27" t="s">
        <v>27</v>
      </c>
      <c r="M56" s="28">
        <v>1</v>
      </c>
      <c r="N56" s="29" t="s">
        <v>29</v>
      </c>
      <c r="O56" s="31"/>
    </row>
    <row r="57" spans="5:15" x14ac:dyDescent="0.15">
      <c r="E57">
        <v>38</v>
      </c>
      <c r="F57">
        <v>8</v>
      </c>
      <c r="G57">
        <v>3</v>
      </c>
      <c r="K57" s="27" t="s">
        <v>77</v>
      </c>
      <c r="L57" s="27" t="s">
        <v>27</v>
      </c>
      <c r="M57" s="28">
        <v>1</v>
      </c>
      <c r="N57" s="29" t="s">
        <v>29</v>
      </c>
      <c r="O57" s="30">
        <f>+O58+O62</f>
        <v>0</v>
      </c>
    </row>
    <row r="58" spans="5:15" x14ac:dyDescent="0.15">
      <c r="E58">
        <v>39</v>
      </c>
      <c r="F58">
        <v>9</v>
      </c>
      <c r="G58">
        <v>4</v>
      </c>
      <c r="K58" s="27" t="s">
        <v>78</v>
      </c>
      <c r="L58" s="27" t="s">
        <v>27</v>
      </c>
      <c r="M58" s="28">
        <v>1</v>
      </c>
      <c r="N58" s="29" t="s">
        <v>29</v>
      </c>
      <c r="O58" s="30">
        <f>+O59+O60</f>
        <v>0</v>
      </c>
    </row>
    <row r="59" spans="5:15" x14ac:dyDescent="0.15">
      <c r="E59">
        <v>40</v>
      </c>
      <c r="F59">
        <v>14</v>
      </c>
      <c r="G59">
        <v>5</v>
      </c>
      <c r="K59" s="27" t="s">
        <v>79</v>
      </c>
      <c r="L59" s="27" t="s">
        <v>27</v>
      </c>
      <c r="M59" s="28">
        <v>1</v>
      </c>
      <c r="N59" s="29" t="s">
        <v>29</v>
      </c>
      <c r="O59" s="31"/>
    </row>
    <row r="60" spans="5:15" x14ac:dyDescent="0.15">
      <c r="E60">
        <v>41</v>
      </c>
      <c r="F60">
        <v>203</v>
      </c>
      <c r="G60">
        <v>5</v>
      </c>
      <c r="K60" s="27" t="s">
        <v>80</v>
      </c>
      <c r="L60" s="27" t="s">
        <v>27</v>
      </c>
      <c r="M60" s="28">
        <v>1</v>
      </c>
      <c r="N60" s="29" t="s">
        <v>29</v>
      </c>
      <c r="O60" s="30">
        <f>+O61</f>
        <v>0</v>
      </c>
    </row>
    <row r="61" spans="5:15" x14ac:dyDescent="0.15">
      <c r="E61">
        <v>42</v>
      </c>
      <c r="F61">
        <v>204</v>
      </c>
      <c r="G61">
        <v>6</v>
      </c>
      <c r="K61" s="27" t="s">
        <v>81</v>
      </c>
      <c r="L61" s="27" t="s">
        <v>27</v>
      </c>
      <c r="M61" s="28">
        <v>1</v>
      </c>
      <c r="N61" s="29" t="s">
        <v>29</v>
      </c>
      <c r="O61" s="31"/>
    </row>
    <row r="62" spans="5:15" x14ac:dyDescent="0.15">
      <c r="E62">
        <v>43</v>
      </c>
      <c r="F62">
        <v>23</v>
      </c>
      <c r="G62">
        <v>4</v>
      </c>
      <c r="K62" s="27" t="s">
        <v>82</v>
      </c>
      <c r="L62" s="27" t="s">
        <v>27</v>
      </c>
      <c r="M62" s="28">
        <v>1</v>
      </c>
      <c r="N62" s="29" t="s">
        <v>29</v>
      </c>
      <c r="O62" s="30">
        <f>+O65</f>
        <v>0</v>
      </c>
    </row>
    <row r="63" spans="5:15" x14ac:dyDescent="0.15">
      <c r="E63">
        <v>44</v>
      </c>
      <c r="F63" t="s">
        <v>83</v>
      </c>
      <c r="G63">
        <v>5</v>
      </c>
      <c r="K63" s="27" t="s">
        <v>84</v>
      </c>
      <c r="L63" s="27" t="s">
        <v>27</v>
      </c>
      <c r="M63" s="28">
        <v>1</v>
      </c>
      <c r="N63" s="29" t="s">
        <v>29</v>
      </c>
      <c r="O63" s="31"/>
    </row>
    <row r="64" spans="5:15" x14ac:dyDescent="0.15">
      <c r="E64">
        <v>45</v>
      </c>
      <c r="F64" t="s">
        <v>85</v>
      </c>
      <c r="G64">
        <v>5</v>
      </c>
      <c r="K64" s="27" t="s">
        <v>86</v>
      </c>
      <c r="L64" s="27" t="s">
        <v>27</v>
      </c>
      <c r="M64" s="28">
        <v>1</v>
      </c>
      <c r="N64" s="29" t="s">
        <v>29</v>
      </c>
      <c r="O64" s="31"/>
    </row>
    <row r="65" spans="5:16" x14ac:dyDescent="0.15">
      <c r="E65">
        <v>46</v>
      </c>
      <c r="F65">
        <v>220</v>
      </c>
      <c r="G65">
        <v>5</v>
      </c>
      <c r="K65" s="27" t="s">
        <v>87</v>
      </c>
      <c r="L65" s="27" t="s">
        <v>27</v>
      </c>
      <c r="M65" s="28">
        <v>1</v>
      </c>
      <c r="N65" s="29" t="s">
        <v>29</v>
      </c>
      <c r="O65" s="31"/>
    </row>
    <row r="66" spans="5:16" x14ac:dyDescent="0.15">
      <c r="E66">
        <v>47</v>
      </c>
      <c r="F66">
        <v>25</v>
      </c>
      <c r="G66">
        <v>2</v>
      </c>
      <c r="K66" s="27" t="s">
        <v>88</v>
      </c>
      <c r="L66" s="27" t="s">
        <v>27</v>
      </c>
      <c r="M66" s="28">
        <v>1</v>
      </c>
      <c r="N66" s="29" t="s">
        <v>29</v>
      </c>
      <c r="O66" s="31"/>
    </row>
    <row r="67" spans="5:16" x14ac:dyDescent="0.15">
      <c r="E67">
        <v>1</v>
      </c>
      <c r="F67">
        <v>4</v>
      </c>
      <c r="G67">
        <v>1</v>
      </c>
      <c r="K67" s="32" t="s">
        <v>89</v>
      </c>
      <c r="L67" s="32" t="s">
        <v>27</v>
      </c>
      <c r="M67" s="33"/>
      <c r="N67" s="34" t="s">
        <v>27</v>
      </c>
      <c r="O67" s="35">
        <f>+O21+O66</f>
        <v>0</v>
      </c>
    </row>
    <row r="68" spans="5:16" x14ac:dyDescent="0.15">
      <c r="M68" s="36"/>
      <c r="O68" s="37"/>
    </row>
    <row r="69" spans="5:16" ht="15" thickTop="1" thickBot="1" x14ac:dyDescent="0.2">
      <c r="K69" s="38" t="s">
        <v>90</v>
      </c>
      <c r="O69" s="39">
        <f>+O67</f>
        <v>0</v>
      </c>
    </row>
    <row r="70" spans="5:16" ht="14.25" thickTop="1" x14ac:dyDescent="0.15"/>
    <row r="71" spans="5:16" s="1" customFormat="1" x14ac:dyDescent="0.15">
      <c r="K71" s="40" t="s">
        <v>91</v>
      </c>
      <c r="L71" s="41"/>
      <c r="M71" s="7"/>
      <c r="N71" s="42"/>
      <c r="O71" s="43"/>
      <c r="P71" s="7"/>
    </row>
    <row r="72" spans="5:16" s="1" customFormat="1" x14ac:dyDescent="0.15">
      <c r="K72" s="41" t="s">
        <v>92</v>
      </c>
      <c r="L72" s="41"/>
      <c r="M72" s="7"/>
      <c r="N72" s="42"/>
      <c r="O72" s="43"/>
      <c r="P72" s="7"/>
    </row>
    <row r="73" spans="5:16" s="1" customFormat="1" x14ac:dyDescent="0.15">
      <c r="K73" s="41" t="s">
        <v>93</v>
      </c>
      <c r="L73" s="41"/>
      <c r="M73" s="7"/>
      <c r="N73" s="42"/>
      <c r="O73" s="43"/>
      <c r="P73" s="7"/>
    </row>
  </sheetData>
  <sheetProtection algorithmName="SHA-512" hashValue="pQSh64xAtGiB+nrrK2R91RAwu563s57YL9BokVzV7AesYHGmwMJtP+HSxyLmmPJt0asYzqfdY0f+8+2rg+9n2w==" saltValue="Utz1z5xSqrnrr8CY4go+GuTdgI1VcLIZtLtZEr8ZSM1e1mAFsOkZwCqJuLGsifccNZsnAfJWqyTtwxMegX5q+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7" xr:uid="{00000000-0002-0000-0000-000000000000}"/>
    <dataValidation type="decimal" imeMode="off" allowBlank="1" showInputMessage="1" showErrorMessage="1" errorTitle="工事費内訳書" error="金額を入力してください。" sqref="O19 O68:O69 O71:O7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間山　友和</cp:lastModifiedBy>
  <cp:lastPrinted>2026-06-05T02:04:47Z</cp:lastPrinted>
  <dcterms:created xsi:type="dcterms:W3CDTF">2014-01-09T08:55:00Z</dcterms:created>
  <dcterms:modified xsi:type="dcterms:W3CDTF">2026-08-19T02:26:18Z</dcterms:modified>
</cp:coreProperties>
</file>