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<sst xmlns="http://schemas.openxmlformats.org/spreadsheetml/2006/main" count="371" uniqueCount="123">
  <si>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</si>
  <si>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</si>
  <si>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</si>
  <si>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</si>
  <si>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</si>
  <si>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</si>
  <si>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</si>
  <si>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</si>
  <si>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繰総河　第1-11号</t>
  </si>
  <si>
    <t xml:space="preserve">　工事名</t>
  </si>
  <si>
    <t>平川総合流域防災（大和沢川国土強靭化）工事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</si>
  <si>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</si>
  <si>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</si>
  <si>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</si>
  <si>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</si>
  <si>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</si>
  <si>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</si>
  <si>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</si>
  <si>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</si>
  <si>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</si>
  <si>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</si>
  <si>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</si>
  <si>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82.6　m</t>
  </si>
  <si>
    <t>築堤･護岸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</si>
  <si>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</si>
  <si>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</si>
  <si>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</si>
  <si>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</si>
  <si>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</si>
  <si>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</si>
  <si>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</si>
  <si>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盛土工</t>
  </si>
  <si>
    <t xml:space="preserve">路体(築堤)盛土　</t>
  </si>
  <si>
    <t>法面整形工</t>
  </si>
  <si>
    <t>法面整形(切土部)</t>
  </si>
  <si>
    <t>現場制約:無し,土質:ﾚｷ質土､砂及び砂質土､粘性土</t>
  </si>
  <si>
    <t>m2</t>
  </si>
  <si>
    <t>法面整形(盛土部)</t>
  </si>
  <si>
    <t>法面締固め:無し,現場制約:無し</t>
  </si>
  <si>
    <t>堤防天端工</t>
  </si>
  <si>
    <t>天端敷砂利</t>
  </si>
  <si>
    <t>C-20,t=10cm</t>
  </si>
  <si>
    <t>残土処理工</t>
  </si>
  <si>
    <t xml:space="preserve">土砂等運搬　</t>
  </si>
  <si>
    <t>土質:土砂(岩塊･玉石混り土含む)</t>
  </si>
  <si>
    <t>法覆護岸工</t>
  </si>
  <si>
    <t>作業土工</t>
  </si>
  <si>
    <t>床掘り</t>
  </si>
  <si>
    <t>土質:土砂</t>
  </si>
  <si>
    <t xml:space="preserve">埋戻し　</t>
  </si>
  <si>
    <t>ｺﾝｸﾘｰﾄﾌﾞﾛｯｸ(河川景観に配慮)積工</t>
  </si>
  <si>
    <t>ｺﾝｸﾘｰﾄﾌﾞﾛｯｸ基礎</t>
  </si>
  <si>
    <t>底幅550mm、高さ350mm</t>
  </si>
  <si>
    <t>m</t>
  </si>
  <si>
    <t>ｺﾝｸﾘｰﾄﾌﾞﾛｯｸ積工</t>
  </si>
  <si>
    <t>ﾌﾞﾛｯｸ系中空型</t>
  </si>
  <si>
    <t>天端ｺﾝｸﾘｰﾄ</t>
  </si>
  <si>
    <t>高炉(2)18-8-40</t>
  </si>
  <si>
    <t>小口止ｺﾝｸﾘｰﾄ</t>
  </si>
  <si>
    <t>足掛金具設置</t>
  </si>
  <si>
    <t>本</t>
  </si>
  <si>
    <t>護岸嵩上げ工</t>
  </si>
  <si>
    <t xml:space="preserve">ｺﾝｸﾘｰﾄ　</t>
  </si>
  <si>
    <t xml:space="preserve">型枠　</t>
  </si>
  <si>
    <t xml:space="preserve">鉄筋　</t>
  </si>
  <si>
    <t>SD345 D16</t>
  </si>
  <si>
    <t>t</t>
  </si>
  <si>
    <t xml:space="preserve">目地板　</t>
  </si>
  <si>
    <t>ｺﾝｸﾘｰﾄ削孔</t>
  </si>
  <si>
    <t>孔</t>
  </si>
  <si>
    <t>植生工</t>
  </si>
  <si>
    <t>張芝</t>
  </si>
  <si>
    <t>芝種類:張芝工,施工規模:100m2未満</t>
  </si>
  <si>
    <t>人工張芝</t>
  </si>
  <si>
    <t>付帯道路工</t>
  </si>
  <si>
    <t>路側防護柵工</t>
  </si>
  <si>
    <t>車止め</t>
  </si>
  <si>
    <t>基</t>
  </si>
  <si>
    <t>構造物撤去工</t>
  </si>
  <si>
    <t>かご撤去工</t>
  </si>
  <si>
    <t xml:space="preserve">ふとんかご撤去　</t>
  </si>
  <si>
    <t>ふとんかご種別:階段式,ふとんかご規格:高さ50cm×幅120cm</t>
  </si>
  <si>
    <t>仮設工</t>
  </si>
  <si>
    <t>工事用道路工</t>
  </si>
  <si>
    <t>敷鉄板</t>
  </si>
  <si>
    <t>鋼材規格:22×1,524×6,096(mm),作業区分:設置･撤去</t>
  </si>
  <si>
    <t>土留･仮締切工</t>
  </si>
  <si>
    <t xml:space="preserve">土のう　</t>
  </si>
  <si>
    <t>袋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</si>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</sst>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G23+G59+G116+G125+G134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G26+G32+G38+G47+G53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60.0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130.0</v>
      </c>
      <c r="G46" s="27"/>
      <c r="H46" s="29"/>
      <c r="J46" s="30"/>
      <c r="K46" s="31"/>
    </row>
    <row r="47" ht="15.0" customHeight="true">
      <c r="A47" s="14"/>
      <c r="B47" s="15"/>
      <c r="C47" s="15" t="s">
        <v>39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126.0</v>
      </c>
      <c r="G52" s="27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210.0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G62+G71+G89+G107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150.0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170.0</v>
      </c>
      <c r="G70" s="27"/>
      <c r="H70" s="29"/>
      <c r="J70" s="30"/>
      <c r="K70" s="31"/>
    </row>
    <row r="71" ht="15.0" customHeight="true">
      <c r="A71" s="14"/>
      <c r="B71" s="15"/>
      <c r="C71" s="15" t="s">
        <v>50</v>
      </c>
      <c r="D71" s="16"/>
      <c r="E71" s="20"/>
      <c r="F71" s="22"/>
      <c r="G71" s="26">
        <f>G74+G77+G80+G83+G86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53</v>
      </c>
      <c r="F76" s="23" t="n">
        <v>33.0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55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36</v>
      </c>
      <c r="F79" s="23" t="n">
        <v>156.0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57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3.0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4.0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60</v>
      </c>
      <c r="F88" s="23" t="n">
        <v>12.0</v>
      </c>
      <c r="G88" s="27"/>
      <c r="H88" s="29"/>
      <c r="J88" s="30"/>
      <c r="K88" s="31"/>
    </row>
    <row r="89" ht="15.0" customHeight="true">
      <c r="A89" s="14"/>
      <c r="B89" s="15"/>
      <c r="C89" s="15" t="s">
        <v>61</v>
      </c>
      <c r="D89" s="16"/>
      <c r="E89" s="20"/>
      <c r="F89" s="22"/>
      <c r="G89" s="26">
        <f>G92+G95+G98+G101+G104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57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3" t="n">
        <v>28.0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65</v>
      </c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66</v>
      </c>
      <c r="F100" s="25" t="n">
        <v>0.01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36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68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69</v>
      </c>
      <c r="F106" s="23" t="n">
        <v>28.0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70</v>
      </c>
      <c r="D107" s="16"/>
      <c r="E107" s="20"/>
      <c r="F107" s="22"/>
      <c r="G107" s="26">
        <f>G110+G113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72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3" t="n">
        <v>100.0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36</v>
      </c>
      <c r="F115" s="23" t="n">
        <v>40.0</v>
      </c>
      <c r="G115" s="27"/>
      <c r="H115" s="29"/>
      <c r="J115" s="30"/>
      <c r="K115" s="31"/>
    </row>
    <row r="116" ht="15.0" customHeight="true">
      <c r="A116" s="14"/>
      <c r="B116" s="15" t="s">
        <v>74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77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78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79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80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81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53</v>
      </c>
      <c r="F133" s="23" t="n">
        <v>256.0</v>
      </c>
      <c r="G133" s="27"/>
      <c r="H133" s="29"/>
      <c r="J133" s="30"/>
      <c r="K133" s="31"/>
    </row>
    <row r="134" ht="15.0" customHeight="true">
      <c r="A134" s="14"/>
      <c r="B134" s="15" t="s">
        <v>82</v>
      </c>
      <c r="C134" s="15"/>
      <c r="D134" s="16"/>
      <c r="E134" s="20"/>
      <c r="F134" s="22"/>
      <c r="G134" s="26">
        <f>G137+G143+G149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83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84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85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36</v>
      </c>
      <c r="F142" s="23" t="n">
        <v>372.0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86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87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88</v>
      </c>
      <c r="F148" s="23" t="n">
        <v>36.0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89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90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91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92</v>
      </c>
      <c r="F154" s="23" t="n">
        <v>17.0</v>
      </c>
      <c r="G154" s="27"/>
      <c r="H154" s="29"/>
      <c r="J154" s="30"/>
      <c r="K154" s="31"/>
    </row>
    <row r="155" ht="15.0" customHeight="true">
      <c r="A155" s="14" t="s">
        <v>93</v>
      </c>
      <c r="B155" s="15"/>
      <c r="C155" s="15"/>
      <c r="D155" s="16"/>
      <c r="E155" s="20"/>
      <c r="F155" s="22"/>
      <c r="G155" s="26">
        <f>G23+G59+G116+G125+G134</f>
      </c>
      <c r="H155" s="28" t="s">
        <v>24</v>
      </c>
      <c r="J155" s="30" t="n">
        <v>46.0</v>
      </c>
      <c r="K155" s="31" t="n">
        <v>20.0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94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95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96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97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98</v>
      </c>
      <c r="B164" s="15"/>
      <c r="C164" s="15"/>
      <c r="D164" s="16"/>
      <c r="E164" s="20"/>
      <c r="F164" s="22"/>
      <c r="G164" s="26">
        <f>G167+G182</f>
      </c>
      <c r="H164" s="28" t="s">
        <v>24</v>
      </c>
      <c r="J164" s="30" t="n">
        <v>49.0</v>
      </c>
      <c r="K164" s="31" t="n">
        <v>200.0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99</v>
      </c>
      <c r="C167" s="15"/>
      <c r="D167" s="16"/>
      <c r="E167" s="20"/>
      <c r="F167" s="22"/>
      <c r="G167" s="26">
        <f>G170+G176</f>
      </c>
      <c r="H167" s="28" t="s">
        <v>24</v>
      </c>
      <c r="J167" s="30" t="n">
        <v>50.0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100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101</v>
      </c>
      <c r="E173" s="20"/>
      <c r="F173" s="24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4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66</v>
      </c>
      <c r="F175" s="25" t="n">
        <v>64.2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102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103</v>
      </c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104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105</v>
      </c>
      <c r="B185" s="15"/>
      <c r="C185" s="15"/>
      <c r="D185" s="16"/>
      <c r="E185" s="20"/>
      <c r="F185" s="22"/>
      <c r="G185" s="26">
        <f>G155+G164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106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n">
        <v>210.0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107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108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109</v>
      </c>
      <c r="D194" s="16"/>
      <c r="E194" s="20"/>
      <c r="F194" s="22"/>
      <c r="G194" s="27"/>
      <c r="H194" s="28" t="s">
        <v>24</v>
      </c>
      <c r="J194" s="30" t="n">
        <v>59.0</v>
      </c>
      <c r="K194" s="31" t="s">
        <v>110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111</v>
      </c>
      <c r="B197" s="15"/>
      <c r="C197" s="15"/>
      <c r="D197" s="16"/>
      <c r="E197" s="20"/>
      <c r="F197" s="22"/>
      <c r="G197" s="26">
        <f>G155+G164+G188</f>
      </c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112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s">
        <v>113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 t="s">
        <v>114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n">
        <v>220.0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115</v>
      </c>
      <c r="B206" s="15"/>
      <c r="C206" s="15"/>
      <c r="D206" s="16"/>
      <c r="E206" s="20"/>
      <c r="F206" s="22"/>
      <c r="G206" s="26">
        <f>G197+G203</f>
      </c>
      <c r="H206" s="28" t="s">
        <v>24</v>
      </c>
      <c r="J206" s="30" t="n">
        <v>63.0</v>
      </c>
      <c r="K206" s="31" t="n">
        <v>30.0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32" t="s">
        <v>116</v>
      </c>
      <c r="B209" s="33"/>
      <c r="C209" s="33"/>
      <c r="D209" s="34"/>
      <c r="E209" s="41"/>
      <c r="F209" s="44"/>
      <c r="G209" s="50">
        <f>G206</f>
      </c>
      <c r="H209" s="51" t="s">
        <v>24</v>
      </c>
      <c r="J209" s="55" t="n">
        <v>64.0</v>
      </c>
      <c r="K209" s="55" t="n">
        <v>30.0</v>
      </c>
    </row>
    <row r="210" ht="15.0" customHeight="true">
      <c r="A210" s="35"/>
      <c r="B210" s="36"/>
      <c r="C210" s="36"/>
      <c r="D210" s="37"/>
      <c r="E210" s="42" t="s">
        <v>24</v>
      </c>
      <c r="F210" s="45"/>
      <c r="G210" s="50"/>
      <c r="H210" s="52" t="s">
        <v>24</v>
      </c>
    </row>
    <row r="211" ht="15.0" customHeight="true">
      <c r="A211" s="38"/>
      <c r="B211" s="39"/>
      <c r="C211" s="39"/>
      <c r="D211" s="40"/>
      <c r="E211" s="43" t="s">
        <v>25</v>
      </c>
      <c r="F211" s="46" t="n">
        <v>1.0</v>
      </c>
      <c r="G211" s="50"/>
      <c r="H211" s="53"/>
    </row>
    <row r="212">
      <c r="A212" s="56" t="s">
        <v>117</v>
      </c>
      <c r="B212" s="57" t="s">
        <v>118</v>
      </c>
      <c r="J212" s="30" t="n">
        <v>99999.0</v>
      </c>
    </row>
    <row r="213">
      <c r="A213" s="56" t="s">
        <v>119</v>
      </c>
      <c r="B213" s="57" t="s">
        <v>120</v>
      </c>
    </row>
    <row r="214">
      <c r="A214" s="56" t="s">
        <v>121</v>
      </c>
      <c r="B214" s="57" t="s">
        <v>122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2026-08-10T02:22:39Z</dcterms:created>
  <dc:creator>Apache POI</dc:creator>
</cp:coreProperties>
</file>