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01.121\60_農道ほ場整備課\04_地区毎フォルダ（機構関連：榊地区）\02_工事\19_榊機構関連第8号工事\00_縦覧\"/>
    </mc:Choice>
  </mc:AlternateContent>
  <xr:revisionPtr revIDLastSave="0" documentId="13_ncr:1_{54FF4D03-E169-4816-9975-E9D399CB0C30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21" i="56" s="1"/>
  <c r="O68" i="56" s="1"/>
  <c r="O70" i="56" s="1"/>
  <c r="O56" i="56"/>
  <c r="O55" i="56" s="1"/>
  <c r="O54" i="56" s="1"/>
  <c r="O61" i="56"/>
  <c r="O59" i="56" s="1"/>
  <c r="O58" i="56" s="1"/>
  <c r="O63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<sst xmlns="http://schemas.openxmlformats.org/spreadsheetml/2006/main" count="186" uniqueCount="94">
  <si>
    <t>#&amp;$SKHDIN_HINAGATA3#&amp;$</t>
  </si>
  <si>
    <t>中農水（整）第19号</t>
  </si>
  <si>
    <t>榊機構関連第8号工事</t>
  </si>
  <si>
    <t>工事費内訳書</t>
  </si>
  <si>
    <t>20260807084903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</si>
  <si>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</si>
  <si>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</si>
  <si>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</si>
  <si>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</si>
  <si>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</si>
  <si>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</si>
  <si>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</si>
  <si>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</si>
  <si>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</si>
  <si>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</si>
  <si>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</si>
  <si>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</si>
  <si>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</si>
  <si>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</si>
  <si>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</si>
  <si>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</si>
  <si>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</si>
  <si>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</si>
  <si>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</si>
  <si>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</si>
  <si>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</si>
  <si>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</si>
  <si>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</si>
  <si>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</si>
  <si>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</si>
  <si>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</si>
  <si>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</si>
  <si>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</si>
  <si>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</si>
  <si>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</si>
  <si>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</si>
  <si>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</si>
  <si>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</si>
  <si>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</si>
  <si>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暗渠排水工</t>
  </si>
  <si>
    <t xml:space="preserve">       吸水渠</t>
  </si>
  <si>
    <t>φ50,0.5≦h≦0.7</t>
  </si>
  <si>
    <t>ｍ</t>
  </si>
  <si>
    <t>φ60,0.5≦h≦0.7</t>
  </si>
  <si>
    <t>φ60,0.7＜h≦1.0</t>
  </si>
  <si>
    <t>φ75,0.5≦h≦0.7</t>
  </si>
  <si>
    <t>φ75,0.7＜h≦1.0</t>
  </si>
  <si>
    <t>φ100,0.5≦h≦0.7</t>
  </si>
  <si>
    <t>φ100,0.7＜h≦1.0</t>
  </si>
  <si>
    <t>φ125,0.7＜h≦1.0</t>
  </si>
  <si>
    <t xml:space="preserve">       集水渠</t>
  </si>
  <si>
    <t xml:space="preserve">       水閘</t>
  </si>
  <si>
    <t>φ75,溝畔設置</t>
  </si>
  <si>
    <t>箇所</t>
  </si>
  <si>
    <t>φ100,溝畔設置</t>
  </si>
  <si>
    <t>φ100,支道設置</t>
  </si>
  <si>
    <t>φ125,溝畔設置</t>
  </si>
  <si>
    <t>φ125,支道設置</t>
  </si>
  <si>
    <t xml:space="preserve">       水閘上下流部</t>
  </si>
  <si>
    <t>φ75</t>
  </si>
  <si>
    <t>φ100</t>
  </si>
  <si>
    <t>φ125</t>
  </si>
  <si>
    <t xml:space="preserve">       管理孔</t>
  </si>
  <si>
    <t xml:space="preserve">       吸水渠接合部材</t>
  </si>
  <si>
    <t xml:space="preserve">       集水渠接合部材</t>
  </si>
  <si>
    <t xml:space="preserve">       植生土のう</t>
  </si>
  <si>
    <t>袋</t>
  </si>
  <si>
    <t xml:space="preserve">       構造物取壊し工</t>
  </si>
  <si>
    <t>m3</t>
  </si>
  <si>
    <t xml:space="preserve">       殻運搬・処理工</t>
  </si>
  <si>
    <t xml:space="preserve">    直接工事費（仮設工）</t>
  </si>
  <si>
    <t xml:space="preserve">     仮設工</t>
  </si>
  <si>
    <t xml:space="preserve">      除雪工</t>
  </si>
  <si>
    <t xml:space="preserve">       除雪</t>
  </si>
  <si>
    <t>機械除雪</t>
  </si>
  <si>
    <t>km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</si>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</sst>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4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+O23+O58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+O26+O54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+O29+O30+O31+O32+O33+O34+O35+O36+O37+O38+O39+O40+O41+O42+O43+O44+O45+O46+O47+O48+O49+O50+O51+O52+O53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4661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40</v>
      </c>
      <c r="L30" s="27" t="s">
        <v>43</v>
      </c>
      <c r="M30" s="28">
        <v>667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40</v>
      </c>
      <c r="L31" s="27" t="s">
        <v>44</v>
      </c>
      <c r="M31" s="28">
        <v>1230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40</v>
      </c>
      <c r="L32" s="27" t="s">
        <v>45</v>
      </c>
      <c r="M32" s="28">
        <v>193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40</v>
      </c>
      <c r="L33" s="27" t="s">
        <v>46</v>
      </c>
      <c r="M33" s="28">
        <v>1858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40</v>
      </c>
      <c r="L34" s="27" t="s">
        <v>47</v>
      </c>
      <c r="M34" s="28">
        <v>18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40</v>
      </c>
      <c r="L35" s="27" t="s">
        <v>48</v>
      </c>
      <c r="M35" s="28">
        <v>446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40</v>
      </c>
      <c r="L36" s="27" t="s">
        <v>49</v>
      </c>
      <c r="M36" s="28">
        <v>35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46</v>
      </c>
      <c r="M37" s="28">
        <v>5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50</v>
      </c>
      <c r="L38" s="27" t="s">
        <v>48</v>
      </c>
      <c r="M38" s="28">
        <v>90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50</v>
      </c>
      <c r="L39" s="27" t="s">
        <v>49</v>
      </c>
      <c r="M39" s="28">
        <v>55</v>
      </c>
      <c r="N39" s="29" t="s">
        <v>42</v>
      </c>
      <c r="O39" s="31"/>
    </row>
    <row r="40" spans="5:15" x14ac:dyDescent="0.15">
      <c r="E40">
        <v>21</v>
      </c>
      <c r="G40">
        <v>11</v>
      </c>
      <c r="K40" s="27" t="s">
        <v>51</v>
      </c>
      <c r="L40" s="27" t="s">
        <v>52</v>
      </c>
      <c r="M40" s="28">
        <v>1</v>
      </c>
      <c r="N40" s="29" t="s">
        <v>53</v>
      </c>
      <c r="O40" s="31"/>
    </row>
    <row r="41" spans="5:15" x14ac:dyDescent="0.15">
      <c r="E41">
        <v>22</v>
      </c>
      <c r="G41">
        <v>11</v>
      </c>
      <c r="K41" s="27" t="s">
        <v>51</v>
      </c>
      <c r="L41" s="27" t="s">
        <v>54</v>
      </c>
      <c r="M41" s="28">
        <v>11</v>
      </c>
      <c r="N41" s="29" t="s">
        <v>53</v>
      </c>
      <c r="O41" s="31"/>
    </row>
    <row r="42" spans="5:15" x14ac:dyDescent="0.15">
      <c r="E42">
        <v>23</v>
      </c>
      <c r="G42">
        <v>11</v>
      </c>
      <c r="K42" s="27" t="s">
        <v>51</v>
      </c>
      <c r="L42" s="27" t="s">
        <v>55</v>
      </c>
      <c r="M42" s="28">
        <v>7</v>
      </c>
      <c r="N42" s="29" t="s">
        <v>53</v>
      </c>
      <c r="O42" s="31"/>
    </row>
    <row r="43" spans="5:15" x14ac:dyDescent="0.15">
      <c r="E43">
        <v>24</v>
      </c>
      <c r="G43">
        <v>11</v>
      </c>
      <c r="K43" s="27" t="s">
        <v>51</v>
      </c>
      <c r="L43" s="27" t="s">
        <v>56</v>
      </c>
      <c r="M43" s="28">
        <v>9</v>
      </c>
      <c r="N43" s="29" t="s">
        <v>53</v>
      </c>
      <c r="O43" s="31"/>
    </row>
    <row r="44" spans="5:15" x14ac:dyDescent="0.15">
      <c r="E44">
        <v>25</v>
      </c>
      <c r="G44">
        <v>11</v>
      </c>
      <c r="K44" s="27" t="s">
        <v>51</v>
      </c>
      <c r="L44" s="27" t="s">
        <v>57</v>
      </c>
      <c r="M44" s="28">
        <v>2</v>
      </c>
      <c r="N44" s="29" t="s">
        <v>53</v>
      </c>
      <c r="O44" s="31"/>
    </row>
    <row r="45" spans="5:15" x14ac:dyDescent="0.15">
      <c r="E45">
        <v>26</v>
      </c>
      <c r="G45">
        <v>11</v>
      </c>
      <c r="K45" s="27" t="s">
        <v>58</v>
      </c>
      <c r="L45" s="27" t="s">
        <v>59</v>
      </c>
      <c r="M45" s="28">
        <v>2</v>
      </c>
      <c r="N45" s="29" t="s">
        <v>42</v>
      </c>
      <c r="O45" s="31"/>
    </row>
    <row r="46" spans="5:15" x14ac:dyDescent="0.15">
      <c r="E46">
        <v>27</v>
      </c>
      <c r="G46">
        <v>11</v>
      </c>
      <c r="K46" s="27" t="s">
        <v>58</v>
      </c>
      <c r="L46" s="27" t="s">
        <v>60</v>
      </c>
      <c r="M46" s="28">
        <v>60</v>
      </c>
      <c r="N46" s="29" t="s">
        <v>42</v>
      </c>
      <c r="O46" s="31"/>
    </row>
    <row r="47" spans="5:15" x14ac:dyDescent="0.15">
      <c r="E47">
        <v>28</v>
      </c>
      <c r="G47">
        <v>11</v>
      </c>
      <c r="K47" s="27" t="s">
        <v>58</v>
      </c>
      <c r="L47" s="27" t="s">
        <v>61</v>
      </c>
      <c r="M47" s="28">
        <v>29</v>
      </c>
      <c r="N47" s="29" t="s">
        <v>42</v>
      </c>
      <c r="O47" s="31"/>
    </row>
    <row r="48" spans="5:15" x14ac:dyDescent="0.15">
      <c r="E48">
        <v>29</v>
      </c>
      <c r="G48">
        <v>11</v>
      </c>
      <c r="K48" s="27" t="s">
        <v>62</v>
      </c>
      <c r="L48" s="27" t="s">
        <v>27</v>
      </c>
      <c r="M48" s="28">
        <v>30</v>
      </c>
      <c r="N48" s="29" t="s">
        <v>53</v>
      </c>
      <c r="O48" s="31"/>
    </row>
    <row r="49" spans="5:15" x14ac:dyDescent="0.15">
      <c r="E49">
        <v>30</v>
      </c>
      <c r="G49">
        <v>11</v>
      </c>
      <c r="K49" s="27" t="s">
        <v>63</v>
      </c>
      <c r="L49" s="27" t="s">
        <v>27</v>
      </c>
      <c r="M49" s="28">
        <v>1</v>
      </c>
      <c r="N49" s="29" t="s">
        <v>29</v>
      </c>
      <c r="O49" s="31"/>
    </row>
    <row r="50" spans="5:15" x14ac:dyDescent="0.15">
      <c r="E50">
        <v>31</v>
      </c>
      <c r="G50">
        <v>11</v>
      </c>
      <c r="K50" s="27" t="s">
        <v>64</v>
      </c>
      <c r="L50" s="27" t="s">
        <v>27</v>
      </c>
      <c r="M50" s="28">
        <v>1</v>
      </c>
      <c r="N50" s="29" t="s">
        <v>29</v>
      </c>
      <c r="O50" s="31"/>
    </row>
    <row r="51" spans="5:15" x14ac:dyDescent="0.15">
      <c r="E51">
        <v>32</v>
      </c>
      <c r="G51">
        <v>11</v>
      </c>
      <c r="K51" s="27" t="s">
        <v>65</v>
      </c>
      <c r="L51" s="27" t="s">
        <v>27</v>
      </c>
      <c r="M51" s="28">
        <v>222</v>
      </c>
      <c r="N51" s="29" t="s">
        <v>66</v>
      </c>
      <c r="O51" s="31"/>
    </row>
    <row r="52" spans="5:15" x14ac:dyDescent="0.15">
      <c r="E52">
        <v>33</v>
      </c>
      <c r="G52">
        <v>11</v>
      </c>
      <c r="K52" s="27" t="s">
        <v>67</v>
      </c>
      <c r="L52" s="27" t="s">
        <v>27</v>
      </c>
      <c r="M52" s="28">
        <v>0.12</v>
      </c>
      <c r="N52" s="29" t="s">
        <v>68</v>
      </c>
      <c r="O52" s="31"/>
    </row>
    <row r="53" spans="5:15" x14ac:dyDescent="0.15">
      <c r="E53">
        <v>34</v>
      </c>
      <c r="G53">
        <v>11</v>
      </c>
      <c r="K53" s="27" t="s">
        <v>69</v>
      </c>
      <c r="L53" s="27" t="s">
        <v>27</v>
      </c>
      <c r="M53" s="28">
        <v>0.12</v>
      </c>
      <c r="N53" s="29" t="s">
        <v>68</v>
      </c>
      <c r="O53" s="31"/>
    </row>
    <row r="54" spans="5:15" x14ac:dyDescent="0.15">
      <c r="E54">
        <v>35</v>
      </c>
      <c r="F54">
        <v>169</v>
      </c>
      <c r="G54">
        <v>4</v>
      </c>
      <c r="K54" s="27" t="s">
        <v>70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G55">
        <v>9</v>
      </c>
      <c r="K55" s="27" t="s">
        <v>71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10</v>
      </c>
      <c r="K56" s="27" t="s">
        <v>72</v>
      </c>
      <c r="L56" s="27" t="s">
        <v>27</v>
      </c>
      <c r="M56" s="28">
        <v>1</v>
      </c>
      <c r="N56" s="29" t="s">
        <v>29</v>
      </c>
      <c r="O56" s="30">
        <f>+O57</f>
        <v>0</v>
      </c>
    </row>
    <row r="57" spans="5:15" x14ac:dyDescent="0.15">
      <c r="E57">
        <v>38</v>
      </c>
      <c r="G57">
        <v>11</v>
      </c>
      <c r="K57" s="27" t="s">
        <v>73</v>
      </c>
      <c r="L57" s="27" t="s">
        <v>74</v>
      </c>
      <c r="M57" s="28">
        <v>1</v>
      </c>
      <c r="N57" s="29" t="s">
        <v>75</v>
      </c>
      <c r="O57" s="31"/>
    </row>
    <row r="58" spans="5:15" x14ac:dyDescent="0.15">
      <c r="E58">
        <v>39</v>
      </c>
      <c r="F58">
        <v>8</v>
      </c>
      <c r="G58">
        <v>3</v>
      </c>
      <c r="K58" s="27" t="s">
        <v>76</v>
      </c>
      <c r="L58" s="27" t="s">
        <v>27</v>
      </c>
      <c r="M58" s="28">
        <v>1</v>
      </c>
      <c r="N58" s="29" t="s">
        <v>29</v>
      </c>
      <c r="O58" s="30">
        <f>+O59+O63</f>
        <v>0</v>
      </c>
    </row>
    <row r="59" spans="5:15" x14ac:dyDescent="0.15">
      <c r="E59">
        <v>40</v>
      </c>
      <c r="F59">
        <v>9</v>
      </c>
      <c r="G59">
        <v>4</v>
      </c>
      <c r="K59" s="27" t="s">
        <v>77</v>
      </c>
      <c r="L59" s="27" t="s">
        <v>27</v>
      </c>
      <c r="M59" s="28">
        <v>1</v>
      </c>
      <c r="N59" s="29" t="s">
        <v>29</v>
      </c>
      <c r="O59" s="30">
        <f>+O60+O61</f>
        <v>0</v>
      </c>
    </row>
    <row r="60" spans="5:15" x14ac:dyDescent="0.15">
      <c r="E60">
        <v>41</v>
      </c>
      <c r="F60">
        <v>14</v>
      </c>
      <c r="G60">
        <v>5</v>
      </c>
      <c r="K60" s="27" t="s">
        <v>78</v>
      </c>
      <c r="L60" s="27" t="s">
        <v>27</v>
      </c>
      <c r="M60" s="28">
        <v>1</v>
      </c>
      <c r="N60" s="29" t="s">
        <v>29</v>
      </c>
      <c r="O60" s="31"/>
    </row>
    <row r="61" spans="5:15" x14ac:dyDescent="0.15">
      <c r="E61">
        <v>42</v>
      </c>
      <c r="F61">
        <v>203</v>
      </c>
      <c r="G61">
        <v>5</v>
      </c>
      <c r="K61" s="27" t="s">
        <v>79</v>
      </c>
      <c r="L61" s="27" t="s">
        <v>27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F62">
        <v>204</v>
      </c>
      <c r="G62">
        <v>6</v>
      </c>
      <c r="K62" s="27" t="s">
        <v>80</v>
      </c>
      <c r="L62" s="27" t="s">
        <v>27</v>
      </c>
      <c r="M62" s="28">
        <v>1</v>
      </c>
      <c r="N62" s="29" t="s">
        <v>29</v>
      </c>
      <c r="O62" s="31"/>
    </row>
    <row r="63" spans="5:15" x14ac:dyDescent="0.15">
      <c r="E63">
        <v>44</v>
      </c>
      <c r="F63">
        <v>23</v>
      </c>
      <c r="G63">
        <v>4</v>
      </c>
      <c r="K63" s="27" t="s">
        <v>81</v>
      </c>
      <c r="L63" s="27" t="s">
        <v>27</v>
      </c>
      <c r="M63" s="28">
        <v>1</v>
      </c>
      <c r="N63" s="29" t="s">
        <v>29</v>
      </c>
      <c r="O63" s="30">
        <f>+O66</f>
        <v>0</v>
      </c>
    </row>
    <row r="64" spans="5:15" x14ac:dyDescent="0.15">
      <c r="E64">
        <v>45</v>
      </c>
      <c r="F64" t="s">
        <v>82</v>
      </c>
      <c r="G64">
        <v>5</v>
      </c>
      <c r="K64" s="27" t="s">
        <v>83</v>
      </c>
      <c r="L64" s="27" t="s">
        <v>27</v>
      </c>
      <c r="M64" s="28">
        <v>1</v>
      </c>
      <c r="N64" s="29" t="s">
        <v>29</v>
      </c>
      <c r="O64" s="31"/>
    </row>
    <row r="65" spans="5:16" x14ac:dyDescent="0.15">
      <c r="E65">
        <v>46</v>
      </c>
      <c r="F65" t="s">
        <v>84</v>
      </c>
      <c r="G65">
        <v>5</v>
      </c>
      <c r="K65" s="27" t="s">
        <v>85</v>
      </c>
      <c r="L65" s="27" t="s">
        <v>27</v>
      </c>
      <c r="M65" s="28">
        <v>1</v>
      </c>
      <c r="N65" s="29" t="s">
        <v>29</v>
      </c>
      <c r="O65" s="31"/>
    </row>
    <row r="66" spans="5:16" x14ac:dyDescent="0.15">
      <c r="E66">
        <v>47</v>
      </c>
      <c r="F66">
        <v>220</v>
      </c>
      <c r="G66">
        <v>5</v>
      </c>
      <c r="K66" s="27" t="s">
        <v>86</v>
      </c>
      <c r="L66" s="27" t="s">
        <v>27</v>
      </c>
      <c r="M66" s="28">
        <v>1</v>
      </c>
      <c r="N66" s="29" t="s">
        <v>29</v>
      </c>
      <c r="O66" s="31"/>
    </row>
    <row r="67" spans="5:16" x14ac:dyDescent="0.15">
      <c r="E67">
        <v>48</v>
      </c>
      <c r="F67">
        <v>25</v>
      </c>
      <c r="G67">
        <v>2</v>
      </c>
      <c r="K67" s="27" t="s">
        <v>87</v>
      </c>
      <c r="L67" s="27" t="s">
        <v>27</v>
      </c>
      <c r="M67" s="28">
        <v>1</v>
      </c>
      <c r="N67" s="29" t="s">
        <v>29</v>
      </c>
      <c r="O67" s="31"/>
    </row>
    <row r="68" spans="5:16" x14ac:dyDescent="0.15">
      <c r="E68">
        <v>1</v>
      </c>
      <c r="F68">
        <v>4</v>
      </c>
      <c r="G68">
        <v>1</v>
      </c>
      <c r="K68" s="32" t="s">
        <v>88</v>
      </c>
      <c r="L68" s="32" t="s">
        <v>27</v>
      </c>
      <c r="M68" s="33"/>
      <c r="N68" s="34" t="s">
        <v>27</v>
      </c>
      <c r="O68" s="35">
        <f>+O21+O67</f>
        <v>0</v>
      </c>
    </row>
    <row r="69" spans="5:16" x14ac:dyDescent="0.15">
      <c r="M69" s="36"/>
      <c r="O69" s="37"/>
    </row>
    <row r="70" spans="5:16" ht="15" thickTop="1" thickBot="1" x14ac:dyDescent="0.2">
      <c r="K70" s="38" t="s">
        <v>89</v>
      </c>
      <c r="O70" s="39">
        <f>+O68</f>
        <v>0</v>
      </c>
    </row>
    <row r="71" spans="5:16" ht="14.25" thickTop="1" x14ac:dyDescent="0.15"/>
    <row r="72" spans="5:16" s="1" customFormat="1" x14ac:dyDescent="0.15">
      <c r="K72" s="40" t="s">
        <v>90</v>
      </c>
      <c r="L72" s="41"/>
      <c r="M72" s="7"/>
      <c r="N72" s="42"/>
      <c r="O72" s="43"/>
      <c r="P72" s="7"/>
    </row>
    <row r="73" spans="5:16" s="1" customFormat="1" x14ac:dyDescent="0.15">
      <c r="K73" s="41" t="s">
        <v>91</v>
      </c>
      <c r="L73" s="41"/>
      <c r="M73" s="7"/>
      <c r="N73" s="42"/>
      <c r="O73" s="43"/>
      <c r="P73" s="7"/>
    </row>
    <row r="74" spans="5:16" s="1" customFormat="1" x14ac:dyDescent="0.15">
      <c r="K74" s="41" t="s">
        <v>92</v>
      </c>
      <c r="L74" s="41"/>
      <c r="M74" s="7"/>
      <c r="N74" s="42"/>
      <c r="O74" s="43"/>
      <c r="P74" s="7"/>
    </row>
  </sheetData>
  <sheetProtection algorithmName="SHA-512" hashValue="XUD5k1EmuOWiZ+90GXWBsGV5orykND4mzHkPy/ghDeg7TrORtwYZrS3bv1FJoqCzFmatp3BowYajNbE4wkeLiw==" saltValue="i5KAZguIOiJIc5WHUSaEmgxToXpt/nrrTp4S/gWzOatTEU5z51C8CFXED4B6Unkb6hOnEBbgE6kP+lEGkRRyT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8" xr:uid="{00000000-0002-0000-0000-000000000000}"/>
    <dataValidation type="decimal" imeMode="off" allowBlank="1" showInputMessage="1" showErrorMessage="1" errorTitle="工事費内訳書" error="金額を入力してください。" sqref="O19 O69:O70 O72:O7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2026-08-06T23:51:19Z</dcterms:modified>
</cp:coreProperties>
</file>