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60_農道ほ場整備課\04_地区毎フォルダ（機構関連：榊地区）\02_工事\19_榊機構関連第7号工事\00_縦覧\"/>
    </mc:Choice>
  </mc:AlternateContent>
  <xr:revisionPtr revIDLastSave="0" documentId="13_ncr:1_{B0DD2A5E-4A07-4EB1-9629-D526809822B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51" i="56"/>
  <c r="O50" i="56" s="1"/>
  <c r="O52" i="56"/>
  <c r="O57" i="56"/>
  <c r="O55" i="56" s="1"/>
  <c r="O54" i="56" s="1"/>
  <c r="O59" i="56"/>
  <c r="O23" i="56" l="1"/>
  <c r="O21" i="56" s="1"/>
  <c r="O64" i="56" s="1"/>
  <c r="O6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<sst xmlns="http://schemas.openxmlformats.org/spreadsheetml/2006/main" count="174" uniqueCount="91">
  <si>
    <t>#&amp;$SKHDIN_HINAGATA3#&amp;$</t>
  </si>
  <si>
    <t>中農水（整）第18号</t>
  </si>
  <si>
    <t>榊機構関連第7号工事</t>
  </si>
  <si>
    <t>工事費内訳書</t>
  </si>
  <si>
    <t>20260807084826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</si>
  <si>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</si>
  <si>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</si>
  <si>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</si>
  <si>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</si>
  <si>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</si>
  <si>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</si>
  <si>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</si>
  <si>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</si>
  <si>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</si>
  <si>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</si>
  <si>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</si>
  <si>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</si>
  <si>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</si>
  <si>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</si>
  <si>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</si>
  <si>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</si>
  <si>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</si>
  <si>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</si>
  <si>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</si>
  <si>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</si>
  <si>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</si>
  <si>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</si>
  <si>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</si>
  <si>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</si>
  <si>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</si>
  <si>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</si>
  <si>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</si>
  <si>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</si>
  <si>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</si>
  <si>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</si>
  <si>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</si>
  <si>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</si>
  <si>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</si>
  <si>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</si>
  <si>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</si>
  <si>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</t>
  </si>
  <si>
    <t>φ50,0.5≦h≦0.7</t>
  </si>
  <si>
    <t>ｍ</t>
  </si>
  <si>
    <t>φ60,0.5≦h≦0.7</t>
  </si>
  <si>
    <t>φ60,0.7＜h≦1.0</t>
  </si>
  <si>
    <t>φ75,0.7＜h≦1.0</t>
  </si>
  <si>
    <t>φ100,0.7＜h≦1.0</t>
  </si>
  <si>
    <t xml:space="preserve">       集水渠</t>
  </si>
  <si>
    <t>φ125,0.7＜h≦1.0</t>
  </si>
  <si>
    <t xml:space="preserve">       水閘</t>
  </si>
  <si>
    <t>φ75,溝畔設置</t>
  </si>
  <si>
    <t>箇所</t>
  </si>
  <si>
    <t>φ100,溝畔設置</t>
  </si>
  <si>
    <t>φ100,支道設置</t>
  </si>
  <si>
    <t>φ125,溝畔設置</t>
  </si>
  <si>
    <t xml:space="preserve">       水閘上下流部</t>
  </si>
  <si>
    <t>φ75</t>
  </si>
  <si>
    <t>φ100</t>
  </si>
  <si>
    <t>φ125</t>
  </si>
  <si>
    <t xml:space="preserve">       管理孔</t>
  </si>
  <si>
    <t xml:space="preserve">       吸水渠接合部材</t>
  </si>
  <si>
    <t xml:space="preserve">       集水渠接合部材</t>
  </si>
  <si>
    <t xml:space="preserve">       植生土のう</t>
  </si>
  <si>
    <t>袋</t>
  </si>
  <si>
    <t xml:space="preserve">       構造物取壊し工</t>
  </si>
  <si>
    <t>m3</t>
  </si>
  <si>
    <t xml:space="preserve">       殻運搬・処理工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</si>
  <si>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</si>
  <si>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</si>
  <si>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</si>
  <si>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</si>
  <si>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機械除雪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</si>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</sst>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0"/>
  <sheetViews>
    <sheetView showGridLines="0" tabSelected="1" topLeftCell="J1" zoomScale="90" zoomScaleNormal="90" workbookViewId="0">
      <selection activeCell="M22" sqref="M2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+O26+O50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+O29+O30+O31+O32+O33+O34+O35+O36+O37+O38+O39+O40+O41+O42+O43+O44+O45+O46+O47+O48+O49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5544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20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40</v>
      </c>
      <c r="L31" s="27" t="s">
        <v>44</v>
      </c>
      <c r="M31" s="28">
        <v>2392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40</v>
      </c>
      <c r="L32" s="27" t="s">
        <v>45</v>
      </c>
      <c r="M32" s="28">
        <v>1969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40</v>
      </c>
      <c r="L33" s="27" t="s">
        <v>46</v>
      </c>
      <c r="M33" s="28">
        <v>276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45</v>
      </c>
      <c r="M34" s="28">
        <v>15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46</v>
      </c>
      <c r="M35" s="28">
        <v>125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47</v>
      </c>
      <c r="L36" s="27" t="s">
        <v>48</v>
      </c>
      <c r="M36" s="28">
        <v>20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49</v>
      </c>
      <c r="L37" s="27" t="s">
        <v>50</v>
      </c>
      <c r="M37" s="28">
        <v>3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49</v>
      </c>
      <c r="L38" s="27" t="s">
        <v>52</v>
      </c>
      <c r="M38" s="28">
        <v>20</v>
      </c>
      <c r="N38" s="29" t="s">
        <v>51</v>
      </c>
      <c r="O38" s="31"/>
    </row>
    <row r="39" spans="5:15" x14ac:dyDescent="0.15">
      <c r="E39">
        <v>20</v>
      </c>
      <c r="G39">
        <v>11</v>
      </c>
      <c r="K39" s="27" t="s">
        <v>49</v>
      </c>
      <c r="L39" s="27" t="s">
        <v>53</v>
      </c>
      <c r="M39" s="28">
        <v>5</v>
      </c>
      <c r="N39" s="29" t="s">
        <v>51</v>
      </c>
      <c r="O39" s="31"/>
    </row>
    <row r="40" spans="5:15" x14ac:dyDescent="0.15">
      <c r="E40">
        <v>21</v>
      </c>
      <c r="G40">
        <v>11</v>
      </c>
      <c r="K40" s="27" t="s">
        <v>49</v>
      </c>
      <c r="L40" s="27" t="s">
        <v>54</v>
      </c>
      <c r="M40" s="28">
        <v>4</v>
      </c>
      <c r="N40" s="29" t="s">
        <v>51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56</v>
      </c>
      <c r="M41" s="28">
        <v>6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57</v>
      </c>
      <c r="M42" s="28">
        <v>73</v>
      </c>
      <c r="N42" s="29" t="s">
        <v>42</v>
      </c>
      <c r="O42" s="31"/>
    </row>
    <row r="43" spans="5:15" x14ac:dyDescent="0.15">
      <c r="E43">
        <v>24</v>
      </c>
      <c r="G43">
        <v>11</v>
      </c>
      <c r="K43" s="27" t="s">
        <v>55</v>
      </c>
      <c r="L43" s="27" t="s">
        <v>58</v>
      </c>
      <c r="M43" s="28">
        <v>8</v>
      </c>
      <c r="N43" s="29" t="s">
        <v>42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27</v>
      </c>
      <c r="M44" s="28">
        <v>32</v>
      </c>
      <c r="N44" s="29" t="s">
        <v>51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G46">
        <v>11</v>
      </c>
      <c r="K46" s="27" t="s">
        <v>61</v>
      </c>
      <c r="L46" s="27" t="s">
        <v>27</v>
      </c>
      <c r="M46" s="28">
        <v>1</v>
      </c>
      <c r="N46" s="29" t="s">
        <v>29</v>
      </c>
      <c r="O46" s="31"/>
    </row>
    <row r="47" spans="5:15" x14ac:dyDescent="0.15">
      <c r="E47">
        <v>28</v>
      </c>
      <c r="G47">
        <v>11</v>
      </c>
      <c r="K47" s="27" t="s">
        <v>62</v>
      </c>
      <c r="L47" s="27" t="s">
        <v>27</v>
      </c>
      <c r="M47" s="28">
        <v>272</v>
      </c>
      <c r="N47" s="29" t="s">
        <v>63</v>
      </c>
      <c r="O47" s="31"/>
    </row>
    <row r="48" spans="5:15" x14ac:dyDescent="0.15">
      <c r="E48">
        <v>29</v>
      </c>
      <c r="G48">
        <v>11</v>
      </c>
      <c r="K48" s="27" t="s">
        <v>64</v>
      </c>
      <c r="L48" s="27" t="s">
        <v>27</v>
      </c>
      <c r="M48" s="28">
        <v>0.12</v>
      </c>
      <c r="N48" s="29" t="s">
        <v>65</v>
      </c>
      <c r="O48" s="31"/>
    </row>
    <row r="49" spans="5:15" x14ac:dyDescent="0.15">
      <c r="E49">
        <v>30</v>
      </c>
      <c r="G49">
        <v>11</v>
      </c>
      <c r="K49" s="27" t="s">
        <v>66</v>
      </c>
      <c r="L49" s="27" t="s">
        <v>27</v>
      </c>
      <c r="M49" s="28">
        <v>0.12</v>
      </c>
      <c r="N49" s="29" t="s">
        <v>65</v>
      </c>
      <c r="O49" s="31"/>
    </row>
    <row r="50" spans="5:15" x14ac:dyDescent="0.15">
      <c r="E50">
        <v>31</v>
      </c>
      <c r="F50">
        <v>169</v>
      </c>
      <c r="G50">
        <v>4</v>
      </c>
      <c r="K50" s="27" t="s">
        <v>67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9</v>
      </c>
      <c r="K51" s="27" t="s">
        <v>68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10</v>
      </c>
      <c r="K52" s="27" t="s">
        <v>69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70</v>
      </c>
      <c r="L53" s="27" t="s">
        <v>71</v>
      </c>
      <c r="M53" s="28">
        <v>1.7</v>
      </c>
      <c r="N53" s="29" t="s">
        <v>72</v>
      </c>
      <c r="O53" s="31"/>
    </row>
    <row r="54" spans="5:15" x14ac:dyDescent="0.15">
      <c r="E54">
        <v>35</v>
      </c>
      <c r="F54">
        <v>8</v>
      </c>
      <c r="G54">
        <v>3</v>
      </c>
      <c r="K54" s="27" t="s">
        <v>73</v>
      </c>
      <c r="L54" s="27" t="s">
        <v>27</v>
      </c>
      <c r="M54" s="28">
        <v>1</v>
      </c>
      <c r="N54" s="29" t="s">
        <v>29</v>
      </c>
      <c r="O54" s="30">
        <f>+O55+O59</f>
        <v>0</v>
      </c>
    </row>
    <row r="55" spans="5:15" x14ac:dyDescent="0.15">
      <c r="E55">
        <v>36</v>
      </c>
      <c r="F55">
        <v>9</v>
      </c>
      <c r="G55">
        <v>4</v>
      </c>
      <c r="K55" s="27" t="s">
        <v>74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F56">
        <v>14</v>
      </c>
      <c r="G56">
        <v>5</v>
      </c>
      <c r="K56" s="27" t="s">
        <v>75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203</v>
      </c>
      <c r="G57">
        <v>5</v>
      </c>
      <c r="K57" s="27" t="s">
        <v>76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F58">
        <v>204</v>
      </c>
      <c r="G58">
        <v>6</v>
      </c>
      <c r="K58" s="27" t="s">
        <v>77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23</v>
      </c>
      <c r="G59">
        <v>4</v>
      </c>
      <c r="K59" s="27" t="s">
        <v>78</v>
      </c>
      <c r="L59" s="27" t="s">
        <v>27</v>
      </c>
      <c r="M59" s="28">
        <v>1</v>
      </c>
      <c r="N59" s="29" t="s">
        <v>29</v>
      </c>
      <c r="O59" s="30">
        <f>+O62</f>
        <v>0</v>
      </c>
    </row>
    <row r="60" spans="5:15" x14ac:dyDescent="0.15">
      <c r="E60">
        <v>41</v>
      </c>
      <c r="F60" t="s">
        <v>79</v>
      </c>
      <c r="G60">
        <v>5</v>
      </c>
      <c r="K60" s="27" t="s">
        <v>80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 t="s">
        <v>81</v>
      </c>
      <c r="G61">
        <v>5</v>
      </c>
      <c r="K61" s="27" t="s">
        <v>82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220</v>
      </c>
      <c r="G62">
        <v>5</v>
      </c>
      <c r="K62" s="27" t="s">
        <v>83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25</v>
      </c>
      <c r="G63">
        <v>2</v>
      </c>
      <c r="K63" s="27" t="s">
        <v>84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1</v>
      </c>
      <c r="F64">
        <v>4</v>
      </c>
      <c r="G64">
        <v>1</v>
      </c>
      <c r="K64" s="32" t="s">
        <v>85</v>
      </c>
      <c r="L64" s="32" t="s">
        <v>27</v>
      </c>
      <c r="M64" s="33"/>
      <c r="N64" s="34" t="s">
        <v>27</v>
      </c>
      <c r="O64" s="35">
        <f>+O21+O63</f>
        <v>0</v>
      </c>
    </row>
    <row r="65" spans="11:16" x14ac:dyDescent="0.15">
      <c r="M65" s="36"/>
      <c r="O65" s="37"/>
    </row>
    <row r="66" spans="11:16" ht="15" thickTop="1" thickBot="1" x14ac:dyDescent="0.2">
      <c r="K66" s="38" t="s">
        <v>86</v>
      </c>
      <c r="O66" s="39">
        <f>+O64</f>
        <v>0</v>
      </c>
    </row>
    <row r="67" spans="11:16" ht="14.25" thickTop="1" x14ac:dyDescent="0.15"/>
    <row r="68" spans="11:16" s="1" customFormat="1" x14ac:dyDescent="0.15">
      <c r="K68" s="40" t="s">
        <v>87</v>
      </c>
      <c r="L68" s="41"/>
      <c r="M68" s="7"/>
      <c r="N68" s="42"/>
      <c r="O68" s="43"/>
      <c r="P68" s="7"/>
    </row>
    <row r="69" spans="11:16" s="1" customFormat="1" x14ac:dyDescent="0.15">
      <c r="K69" s="41" t="s">
        <v>88</v>
      </c>
      <c r="L69" s="41"/>
      <c r="M69" s="7"/>
      <c r="N69" s="42"/>
      <c r="O69" s="43"/>
      <c r="P69" s="7"/>
    </row>
    <row r="70" spans="11:16" s="1" customFormat="1" x14ac:dyDescent="0.15">
      <c r="K70" s="41" t="s">
        <v>89</v>
      </c>
      <c r="L70" s="41"/>
      <c r="M70" s="7"/>
      <c r="N70" s="42"/>
      <c r="O70" s="43"/>
      <c r="P70" s="7"/>
    </row>
  </sheetData>
  <sheetProtection algorithmName="SHA-512" hashValue="/vJHLTSlwxl714T7H6mGjGF91eYgfBFImMcEBxjqx80trmvF4rvUqxVOfqj28bGWYAfD+8l8Ps7d0d2jDQ+rIA==" saltValue="d+O1jSoUc3rsnQQDSpoN/wMeroaVzHHQbl7+IkDn1fvGjC97JTuIWagm3BZkVGvoXd53JXhynM3dwRgoEFMy1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4" xr:uid="{00000000-0002-0000-0000-000000000000}"/>
    <dataValidation type="decimal" imeMode="off" allowBlank="1" showInputMessage="1" showErrorMessage="1" errorTitle="工事費内訳書" error="金額を入力してください。" sqref="O19 O65:O66 O68:O7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2026-08-06T23:51:00Z</dcterms:modified>
</cp:coreProperties>
</file>