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06馬淵川総合流域防災(国土強靱化)\01_工事\R8\繰総流河第4-1-6号（沖田面②）\01_当初\10_電子縦覧【未】\"/>
    </mc:Choice>
  </mc:AlternateContent>
  <xr:revisionPtr revIDLastSave="0" documentId="8_{0CA3FBE3-8AB1-4BFD-ACD9-958D03985A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46" i="1"/>
  <c r="G137" i="1"/>
  <c r="G131" i="1"/>
  <c r="G128" i="1" s="1"/>
  <c r="G125" i="1" s="1"/>
  <c r="G68" i="1"/>
  <c r="G65" i="1" s="1"/>
  <c r="G56" i="1"/>
  <c r="G50" i="1"/>
  <c r="G47" i="1" s="1"/>
  <c r="G26" i="1"/>
  <c r="G23" i="1"/>
  <c r="G20" i="1" l="1"/>
  <c r="G116" i="1"/>
  <c r="G179" i="1" l="1"/>
  <c r="G188" i="1" s="1"/>
  <c r="G191" i="1" s="1"/>
  <c r="G167" i="1"/>
</calcChain>
</file>

<file path=xl/sharedStrings.xml><?xml version="1.0" encoding="utf-8"?>
<sst xmlns="http://schemas.openxmlformats.org/spreadsheetml/2006/main" count="324" uniqueCount="98">
  <si>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</si>
  <si>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</si>
  <si>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</si>
  <si>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</si>
  <si>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</si>
  <si>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</si>
  <si>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</si>
  <si>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</si>
  <si>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繰総流河　第4-1-6号</t>
  </si>
  <si>
    <t>　工事名</t>
  </si>
  <si>
    <t>馬淵川総合流域防災(国土強靱化)その２工事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</si>
  <si>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</si>
  <si>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</si>
  <si>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</si>
  <si>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</si>
  <si>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</si>
  <si>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</si>
  <si>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</si>
  <si>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</si>
  <si>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</si>
  <si>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</si>
  <si>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</si>
  <si>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250　m</t>
  </si>
  <si>
    <t>河川工事</t>
  </si>
  <si>
    <t/>
  </si>
  <si>
    <t>式</t>
  </si>
  <si>
    <t>雑木伐採工</t>
  </si>
  <si>
    <t>伐木除根工</t>
  </si>
  <si>
    <t>伐木・伐竹</t>
  </si>
  <si>
    <t>m2</t>
  </si>
  <si>
    <t>除根</t>
  </si>
  <si>
    <t>整地</t>
  </si>
  <si>
    <t>集積積込み</t>
  </si>
  <si>
    <t>運搬</t>
  </si>
  <si>
    <t>m3</t>
  </si>
  <si>
    <t>再生資源化施設受入費</t>
  </si>
  <si>
    <t>ｔ</t>
  </si>
  <si>
    <t>河川土工</t>
  </si>
  <si>
    <t>掘削工（ICT)</t>
  </si>
  <si>
    <t>掘削（ICT)</t>
  </si>
  <si>
    <t>残土処理工</t>
  </si>
  <si>
    <t>土砂等運搬</t>
  </si>
  <si>
    <t>仮設工</t>
  </si>
  <si>
    <t>工事用道路工</t>
  </si>
  <si>
    <t>掘削</t>
  </si>
  <si>
    <t>路体（築堤）盛土</t>
  </si>
  <si>
    <t>土材料</t>
  </si>
  <si>
    <t>敷砂利</t>
  </si>
  <si>
    <t>敷鉄板</t>
  </si>
  <si>
    <t>土のう</t>
  </si>
  <si>
    <t>袋</t>
  </si>
  <si>
    <t>仮設管渠工</t>
  </si>
  <si>
    <t>m</t>
  </si>
  <si>
    <t>簡易ゲート工</t>
  </si>
  <si>
    <t>基</t>
  </si>
  <si>
    <t>構造物取壊し工</t>
  </si>
  <si>
    <t>殻運搬</t>
  </si>
  <si>
    <t>殻処分</t>
  </si>
  <si>
    <t>t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</si>
  <si>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</si>
  <si>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</si>
  <si>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</si>
  <si>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</si>
  <si>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</si>
  <si>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</si>
  <si>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</si>
  <si>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</si>
  <si>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</si>
  <si>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</si>
  <si>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</si>
  <si>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安全費</t>
  </si>
  <si>
    <t>工事管理者</t>
  </si>
  <si>
    <t>列車見張員</t>
  </si>
  <si>
    <t>技術管理費</t>
  </si>
  <si>
    <t>土質等試験費　</t>
  </si>
  <si>
    <t>施工調査費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</si>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</sst>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6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G23+G47+G65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G29+G32+G35+G38+G41+G44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14500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12300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29</v>
      </c>
      <c r="F37" s="18">
        <v>12300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32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29</v>
      </c>
      <c r="F40" s="18">
        <v>14500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34</v>
      </c>
      <c r="F43" s="18">
        <v>61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49</v>
      </c>
      <c r="G46" s="43"/>
      <c r="H46" s="19"/>
      <c r="J46" s="20"/>
      <c r="K46" s="20"/>
    </row>
    <row r="47" spans="1:11" ht="15" customHeight="1" x14ac:dyDescent="0.15">
      <c r="A47" s="9"/>
      <c r="B47" s="10" t="s">
        <v>37</v>
      </c>
      <c r="C47" s="10"/>
      <c r="D47" s="11"/>
      <c r="E47" s="15"/>
      <c r="F47" s="17"/>
      <c r="G47" s="42">
        <f>G50+G56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38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39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34</v>
      </c>
      <c r="F55" s="18">
        <v>3100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40</v>
      </c>
      <c r="D56" s="11"/>
      <c r="E56" s="15"/>
      <c r="F56" s="17"/>
      <c r="G56" s="42">
        <f>G59+G62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41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34</v>
      </c>
      <c r="F61" s="18">
        <v>3100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31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34</v>
      </c>
      <c r="F64" s="18">
        <v>3100</v>
      </c>
      <c r="G64" s="43"/>
      <c r="H64" s="19"/>
      <c r="J64" s="20"/>
      <c r="K64" s="20"/>
    </row>
    <row r="65" spans="1:11" ht="15" customHeight="1" x14ac:dyDescent="0.15">
      <c r="A65" s="9"/>
      <c r="B65" s="10" t="s">
        <v>42</v>
      </c>
      <c r="C65" s="10"/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 t="s">
        <v>43</v>
      </c>
      <c r="D68" s="11"/>
      <c r="E68" s="15"/>
      <c r="F68" s="17"/>
      <c r="G68" s="42">
        <f>G71+G74+G77+G80+G83+G86+G89+G92+G95+G98+G101+G104+G107+G110+G113</f>
        <v>0</v>
      </c>
      <c r="H68" s="8" t="s">
        <v>24</v>
      </c>
      <c r="J68" s="20">
        <v>17</v>
      </c>
      <c r="K68" s="20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44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34</v>
      </c>
      <c r="F73" s="18">
        <v>70</v>
      </c>
      <c r="G73" s="43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45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34</v>
      </c>
      <c r="F76" s="18">
        <v>790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46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34</v>
      </c>
      <c r="F79" s="18">
        <v>910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44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34</v>
      </c>
      <c r="F82" s="18">
        <v>790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41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34</v>
      </c>
      <c r="F85" s="18">
        <v>980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31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34</v>
      </c>
      <c r="F88" s="18">
        <v>980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47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29</v>
      </c>
      <c r="F91" s="18">
        <v>1870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48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29</v>
      </c>
      <c r="F94" s="18">
        <v>975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49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50</v>
      </c>
      <c r="F97" s="18">
        <v>126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51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52</v>
      </c>
      <c r="F100" s="18">
        <v>16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53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54</v>
      </c>
      <c r="F103" s="18">
        <v>4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55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34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56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34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57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58</v>
      </c>
      <c r="F112" s="18">
        <v>2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59</v>
      </c>
      <c r="E113" s="15"/>
      <c r="F113" s="17"/>
      <c r="G113" s="43"/>
      <c r="H113" s="8" t="s">
        <v>24</v>
      </c>
      <c r="J113" s="20">
        <v>32</v>
      </c>
      <c r="K113" s="20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60</v>
      </c>
      <c r="F115" s="18">
        <v>47</v>
      </c>
      <c r="G115" s="43"/>
      <c r="H115" s="19"/>
      <c r="J115" s="20"/>
      <c r="K115" s="20"/>
    </row>
    <row r="116" spans="1:11" ht="15" customHeight="1" x14ac:dyDescent="0.15">
      <c r="A116" s="9" t="s">
        <v>61</v>
      </c>
      <c r="B116" s="10"/>
      <c r="C116" s="10"/>
      <c r="D116" s="11"/>
      <c r="E116" s="15"/>
      <c r="F116" s="17"/>
      <c r="G116" s="42">
        <f>G23+G47+G65</f>
        <v>0</v>
      </c>
      <c r="H116" s="8" t="s">
        <v>24</v>
      </c>
      <c r="J116" s="20">
        <v>33</v>
      </c>
      <c r="K116" s="20">
        <v>20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/>
      <c r="B119" s="10" t="s">
        <v>62</v>
      </c>
      <c r="C119" s="10"/>
      <c r="D119" s="11"/>
      <c r="E119" s="15"/>
      <c r="F119" s="17"/>
      <c r="G119" s="43"/>
      <c r="H119" s="8" t="s">
        <v>24</v>
      </c>
      <c r="J119" s="20">
        <v>34</v>
      </c>
      <c r="K119" s="20" t="s">
        <v>63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 t="s">
        <v>64</v>
      </c>
      <c r="C122" s="10"/>
      <c r="D122" s="11"/>
      <c r="E122" s="15"/>
      <c r="F122" s="17"/>
      <c r="G122" s="43"/>
      <c r="H122" s="8" t="s">
        <v>24</v>
      </c>
      <c r="J122" s="20">
        <v>35</v>
      </c>
      <c r="K122" s="20" t="s">
        <v>65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66</v>
      </c>
      <c r="B125" s="10"/>
      <c r="C125" s="10"/>
      <c r="D125" s="11"/>
      <c r="E125" s="15"/>
      <c r="F125" s="17"/>
      <c r="G125" s="42">
        <f>G128+G164</f>
        <v>0</v>
      </c>
      <c r="H125" s="8" t="s">
        <v>24</v>
      </c>
      <c r="J125" s="20">
        <v>36</v>
      </c>
      <c r="K125" s="20">
        <v>200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 t="s">
        <v>67</v>
      </c>
      <c r="C128" s="10"/>
      <c r="D128" s="11"/>
      <c r="E128" s="15"/>
      <c r="F128" s="17"/>
      <c r="G128" s="42">
        <f>G131+G137+G146+G158</f>
        <v>0</v>
      </c>
      <c r="H128" s="8" t="s">
        <v>24</v>
      </c>
      <c r="J128" s="20">
        <v>37</v>
      </c>
      <c r="K128" s="20">
        <v>2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9"/>
      <c r="B131" s="10"/>
      <c r="C131" s="10" t="s">
        <v>68</v>
      </c>
      <c r="D131" s="11"/>
      <c r="E131" s="15"/>
      <c r="F131" s="17"/>
      <c r="G131" s="42">
        <f>G134</f>
        <v>0</v>
      </c>
      <c r="H131" s="8" t="s">
        <v>24</v>
      </c>
      <c r="J131" s="20">
        <v>38</v>
      </c>
      <c r="K131" s="20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/>
      <c r="B134" s="10"/>
      <c r="C134" s="10"/>
      <c r="D134" s="11" t="s">
        <v>69</v>
      </c>
      <c r="E134" s="15"/>
      <c r="F134" s="17"/>
      <c r="G134" s="43"/>
      <c r="H134" s="8" t="s">
        <v>24</v>
      </c>
      <c r="J134" s="20">
        <v>39</v>
      </c>
      <c r="K134" s="20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58</v>
      </c>
      <c r="F136" s="18">
        <v>168</v>
      </c>
      <c r="G136" s="43"/>
      <c r="H136" s="19"/>
      <c r="J136" s="20"/>
      <c r="K136" s="20"/>
    </row>
    <row r="137" spans="1:11" ht="15" customHeight="1" x14ac:dyDescent="0.15">
      <c r="A137" s="9"/>
      <c r="B137" s="10"/>
      <c r="C137" s="10" t="s">
        <v>70</v>
      </c>
      <c r="D137" s="11"/>
      <c r="E137" s="15"/>
      <c r="F137" s="17"/>
      <c r="G137" s="42">
        <f>G140+G143</f>
        <v>0</v>
      </c>
      <c r="H137" s="8" t="s">
        <v>24</v>
      </c>
      <c r="J137" s="20">
        <v>40</v>
      </c>
      <c r="K137" s="20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/>
      <c r="D140" s="11" t="s">
        <v>71</v>
      </c>
      <c r="E140" s="15"/>
      <c r="F140" s="17"/>
      <c r="G140" s="43"/>
      <c r="H140" s="8" t="s">
        <v>24</v>
      </c>
      <c r="J140" s="20">
        <v>41</v>
      </c>
      <c r="K140" s="20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60</v>
      </c>
      <c r="F142" s="18">
        <v>7</v>
      </c>
      <c r="G142" s="43"/>
      <c r="H142" s="19"/>
      <c r="J142" s="20"/>
      <c r="K142" s="20"/>
    </row>
    <row r="143" spans="1:11" ht="15" customHeight="1" x14ac:dyDescent="0.15">
      <c r="A143" s="9"/>
      <c r="B143" s="10"/>
      <c r="C143" s="10"/>
      <c r="D143" s="11" t="s">
        <v>72</v>
      </c>
      <c r="E143" s="15"/>
      <c r="F143" s="17"/>
      <c r="G143" s="43"/>
      <c r="H143" s="8" t="s">
        <v>24</v>
      </c>
      <c r="J143" s="20">
        <v>42</v>
      </c>
      <c r="K143" s="20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60</v>
      </c>
      <c r="F145" s="18">
        <v>7</v>
      </c>
      <c r="G145" s="43"/>
      <c r="H145" s="19"/>
      <c r="J145" s="20"/>
      <c r="K145" s="20"/>
    </row>
    <row r="146" spans="1:11" ht="15" customHeight="1" x14ac:dyDescent="0.15">
      <c r="A146" s="9"/>
      <c r="B146" s="10"/>
      <c r="C146" s="10" t="s">
        <v>73</v>
      </c>
      <c r="D146" s="11"/>
      <c r="E146" s="15"/>
      <c r="F146" s="17"/>
      <c r="G146" s="42">
        <f>G149+G152+G155</f>
        <v>0</v>
      </c>
      <c r="H146" s="8" t="s">
        <v>24</v>
      </c>
      <c r="J146" s="20">
        <v>43</v>
      </c>
      <c r="K146" s="20">
        <v>3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9"/>
      <c r="B149" s="10"/>
      <c r="C149" s="10"/>
      <c r="D149" s="11" t="s">
        <v>74</v>
      </c>
      <c r="E149" s="15"/>
      <c r="F149" s="17"/>
      <c r="G149" s="43"/>
      <c r="H149" s="8" t="s">
        <v>24</v>
      </c>
      <c r="J149" s="20">
        <v>44</v>
      </c>
      <c r="K149" s="20">
        <v>4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3"/>
      <c r="H151" s="19"/>
      <c r="J151" s="20"/>
      <c r="K151" s="20"/>
    </row>
    <row r="152" spans="1:11" ht="15" customHeight="1" x14ac:dyDescent="0.15">
      <c r="A152" s="9"/>
      <c r="B152" s="10"/>
      <c r="C152" s="10"/>
      <c r="D152" s="11" t="s">
        <v>75</v>
      </c>
      <c r="E152" s="15"/>
      <c r="F152" s="17"/>
      <c r="G152" s="43"/>
      <c r="H152" s="8" t="s">
        <v>24</v>
      </c>
      <c r="J152" s="20">
        <v>45</v>
      </c>
      <c r="K152" s="20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3"/>
      <c r="H154" s="19"/>
      <c r="J154" s="20"/>
      <c r="K154" s="20"/>
    </row>
    <row r="155" spans="1:11" ht="15" customHeight="1" x14ac:dyDescent="0.15">
      <c r="A155" s="9"/>
      <c r="B155" s="10"/>
      <c r="C155" s="10"/>
      <c r="D155" s="11" t="s">
        <v>76</v>
      </c>
      <c r="E155" s="15"/>
      <c r="F155" s="17"/>
      <c r="G155" s="43"/>
      <c r="H155" s="8" t="s">
        <v>24</v>
      </c>
      <c r="J155" s="20">
        <v>46</v>
      </c>
      <c r="K155" s="20">
        <v>4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3"/>
      <c r="H157" s="19"/>
      <c r="J157" s="20"/>
      <c r="K157" s="20"/>
    </row>
    <row r="158" spans="1:11" ht="15" customHeight="1" x14ac:dyDescent="0.15">
      <c r="A158" s="9"/>
      <c r="B158" s="10"/>
      <c r="C158" s="10" t="s">
        <v>77</v>
      </c>
      <c r="D158" s="11"/>
      <c r="E158" s="15"/>
      <c r="F158" s="17"/>
      <c r="G158" s="42">
        <f>G161</f>
        <v>0</v>
      </c>
      <c r="H158" s="8" t="s">
        <v>24</v>
      </c>
      <c r="J158" s="20">
        <v>47</v>
      </c>
      <c r="K158" s="20">
        <v>3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2"/>
      <c r="H160" s="19"/>
      <c r="J160" s="20"/>
      <c r="K160" s="20"/>
    </row>
    <row r="161" spans="1:11" ht="15" customHeight="1" x14ac:dyDescent="0.15">
      <c r="A161" s="9"/>
      <c r="B161" s="10"/>
      <c r="C161" s="10"/>
      <c r="D161" s="11" t="s">
        <v>78</v>
      </c>
      <c r="E161" s="15"/>
      <c r="F161" s="17"/>
      <c r="G161" s="43"/>
      <c r="H161" s="8" t="s">
        <v>24</v>
      </c>
      <c r="J161" s="20">
        <v>48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15">
      <c r="A164" s="9"/>
      <c r="B164" s="10" t="s">
        <v>79</v>
      </c>
      <c r="C164" s="10"/>
      <c r="D164" s="11"/>
      <c r="E164" s="15"/>
      <c r="F164" s="17"/>
      <c r="G164" s="43"/>
      <c r="H164" s="8" t="s">
        <v>24</v>
      </c>
      <c r="J164" s="20">
        <v>49</v>
      </c>
      <c r="K164" s="20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3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3"/>
      <c r="H166" s="19"/>
      <c r="J166" s="20"/>
      <c r="K166" s="20"/>
    </row>
    <row r="167" spans="1:11" ht="15" customHeight="1" x14ac:dyDescent="0.15">
      <c r="A167" s="9" t="s">
        <v>80</v>
      </c>
      <c r="B167" s="10"/>
      <c r="C167" s="10"/>
      <c r="D167" s="11"/>
      <c r="E167" s="15"/>
      <c r="F167" s="17"/>
      <c r="G167" s="42">
        <f>G116+G125</f>
        <v>0</v>
      </c>
      <c r="H167" s="8" t="s">
        <v>24</v>
      </c>
      <c r="J167" s="20">
        <v>50</v>
      </c>
      <c r="K167" s="20"/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2"/>
      <c r="H168" s="8" t="s">
        <v>24</v>
      </c>
      <c r="J168" s="20"/>
      <c r="K168" s="20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2"/>
      <c r="H169" s="19"/>
      <c r="J169" s="20"/>
      <c r="K169" s="20"/>
    </row>
    <row r="170" spans="1:11" ht="15" customHeight="1" x14ac:dyDescent="0.15">
      <c r="A170" s="9"/>
      <c r="B170" s="10" t="s">
        <v>81</v>
      </c>
      <c r="C170" s="10"/>
      <c r="D170" s="11"/>
      <c r="E170" s="15"/>
      <c r="F170" s="17"/>
      <c r="G170" s="43"/>
      <c r="H170" s="8" t="s">
        <v>24</v>
      </c>
      <c r="J170" s="20">
        <v>51</v>
      </c>
      <c r="K170" s="20">
        <v>210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3"/>
      <c r="H171" s="8" t="s">
        <v>24</v>
      </c>
      <c r="J171" s="20"/>
      <c r="K171" s="20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3"/>
      <c r="H172" s="19"/>
      <c r="J172" s="20"/>
      <c r="K172" s="20"/>
    </row>
    <row r="173" spans="1:11" ht="15" customHeight="1" x14ac:dyDescent="0.15">
      <c r="A173" s="9"/>
      <c r="B173" s="10"/>
      <c r="C173" s="10" t="s">
        <v>82</v>
      </c>
      <c r="D173" s="11"/>
      <c r="E173" s="15"/>
      <c r="F173" s="17"/>
      <c r="G173" s="43"/>
      <c r="H173" s="8" t="s">
        <v>24</v>
      </c>
      <c r="J173" s="20">
        <v>52</v>
      </c>
      <c r="K173" s="20" t="s">
        <v>83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3"/>
      <c r="H174" s="8" t="s">
        <v>24</v>
      </c>
      <c r="J174" s="20"/>
      <c r="K174" s="20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3"/>
      <c r="H175" s="19"/>
      <c r="J175" s="20"/>
      <c r="K175" s="20"/>
    </row>
    <row r="176" spans="1:11" ht="15" customHeight="1" x14ac:dyDescent="0.15">
      <c r="A176" s="9"/>
      <c r="B176" s="10"/>
      <c r="C176" s="10" t="s">
        <v>84</v>
      </c>
      <c r="D176" s="11"/>
      <c r="E176" s="15"/>
      <c r="F176" s="17"/>
      <c r="G176" s="43"/>
      <c r="H176" s="8" t="s">
        <v>24</v>
      </c>
      <c r="J176" s="20">
        <v>53</v>
      </c>
      <c r="K176" s="20" t="s">
        <v>85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3"/>
      <c r="H177" s="8" t="s">
        <v>24</v>
      </c>
      <c r="J177" s="20"/>
      <c r="K177" s="20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3"/>
      <c r="H178" s="19"/>
      <c r="J178" s="20"/>
      <c r="K178" s="20"/>
    </row>
    <row r="179" spans="1:11" ht="15" customHeight="1" x14ac:dyDescent="0.15">
      <c r="A179" s="9" t="s">
        <v>86</v>
      </c>
      <c r="B179" s="10"/>
      <c r="C179" s="10"/>
      <c r="D179" s="11"/>
      <c r="E179" s="15"/>
      <c r="F179" s="17"/>
      <c r="G179" s="42">
        <f>G116+G125+G170</f>
        <v>0</v>
      </c>
      <c r="H179" s="8" t="s">
        <v>24</v>
      </c>
      <c r="J179" s="20">
        <v>54</v>
      </c>
      <c r="K179" s="20"/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2"/>
      <c r="H180" s="8" t="s">
        <v>24</v>
      </c>
      <c r="J180" s="20"/>
      <c r="K180" s="20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2"/>
      <c r="H181" s="19"/>
      <c r="J181" s="20"/>
      <c r="K181" s="20"/>
    </row>
    <row r="182" spans="1:11" ht="15" customHeight="1" x14ac:dyDescent="0.15">
      <c r="A182" s="9"/>
      <c r="B182" s="10" t="s">
        <v>87</v>
      </c>
      <c r="C182" s="10"/>
      <c r="D182" s="11"/>
      <c r="E182" s="15"/>
      <c r="F182" s="17"/>
      <c r="G182" s="43"/>
      <c r="H182" s="8" t="s">
        <v>24</v>
      </c>
      <c r="J182" s="20">
        <v>55</v>
      </c>
      <c r="K182" s="20" t="s">
        <v>88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3"/>
      <c r="H183" s="8" t="s">
        <v>24</v>
      </c>
      <c r="J183" s="20"/>
      <c r="K183" s="20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3"/>
      <c r="H184" s="19"/>
      <c r="J184" s="20"/>
      <c r="K184" s="20"/>
    </row>
    <row r="185" spans="1:11" ht="15" customHeight="1" x14ac:dyDescent="0.15">
      <c r="A185" s="9"/>
      <c r="B185" s="10" t="s">
        <v>89</v>
      </c>
      <c r="C185" s="10"/>
      <c r="D185" s="11"/>
      <c r="E185" s="15"/>
      <c r="F185" s="17"/>
      <c r="G185" s="43"/>
      <c r="H185" s="8" t="s">
        <v>24</v>
      </c>
      <c r="J185" s="20">
        <v>56</v>
      </c>
      <c r="K185" s="20">
        <v>220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3"/>
      <c r="H186" s="8" t="s">
        <v>24</v>
      </c>
      <c r="J186" s="20"/>
      <c r="K186" s="20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3"/>
      <c r="H187" s="19"/>
      <c r="J187" s="20"/>
      <c r="K187" s="20"/>
    </row>
    <row r="188" spans="1:11" ht="15" customHeight="1" x14ac:dyDescent="0.15">
      <c r="A188" s="9" t="s">
        <v>90</v>
      </c>
      <c r="B188" s="10"/>
      <c r="C188" s="10"/>
      <c r="D188" s="11"/>
      <c r="E188" s="15"/>
      <c r="F188" s="17"/>
      <c r="G188" s="42">
        <f>G179+G185</f>
        <v>0</v>
      </c>
      <c r="H188" s="8" t="s">
        <v>24</v>
      </c>
      <c r="J188" s="20">
        <v>57</v>
      </c>
      <c r="K188" s="20">
        <v>30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2"/>
      <c r="H189" s="8" t="s">
        <v>24</v>
      </c>
      <c r="J189" s="20"/>
      <c r="K189" s="20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2"/>
      <c r="H190" s="19"/>
      <c r="J190" s="20"/>
      <c r="K190" s="20"/>
    </row>
    <row r="191" spans="1:11" ht="15" customHeight="1" x14ac:dyDescent="0.15">
      <c r="A191" s="21" t="s">
        <v>91</v>
      </c>
      <c r="B191" s="22"/>
      <c r="C191" s="22"/>
      <c r="D191" s="23"/>
      <c r="E191" s="27"/>
      <c r="F191" s="29"/>
      <c r="G191" s="44">
        <f>G188</f>
        <v>0</v>
      </c>
      <c r="H191" s="31" t="s">
        <v>24</v>
      </c>
      <c r="J191" s="20">
        <v>58</v>
      </c>
      <c r="K191" s="20">
        <v>30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4"/>
      <c r="H192" s="8" t="s">
        <v>24</v>
      </c>
    </row>
    <row r="193" spans="1:10" ht="15" customHeight="1" x14ac:dyDescent="0.15">
      <c r="A193" s="24"/>
      <c r="B193" s="25"/>
      <c r="C193" s="25"/>
      <c r="D193" s="26"/>
      <c r="E193" s="28" t="s">
        <v>25</v>
      </c>
      <c r="F193" s="30">
        <v>1</v>
      </c>
      <c r="G193" s="44"/>
      <c r="H193" s="32"/>
    </row>
    <row r="194" spans="1:10" x14ac:dyDescent="0.15">
      <c r="A194" s="33" t="s">
        <v>92</v>
      </c>
      <c r="B194" s="34" t="s">
        <v>93</v>
      </c>
      <c r="J194" s="20">
        <v>99999</v>
      </c>
    </row>
    <row r="195" spans="1:10" x14ac:dyDescent="0.15">
      <c r="A195" s="33" t="s">
        <v>94</v>
      </c>
      <c r="B195" s="34" t="s">
        <v>95</v>
      </c>
    </row>
    <row r="196" spans="1:10" x14ac:dyDescent="0.15">
      <c r="A196" s="33" t="s">
        <v>96</v>
      </c>
      <c r="B196" s="34" t="s">
        <v>97</v>
      </c>
    </row>
  </sheetData>
  <sheetProtection password="E69E" sheet="1" objects="1" scenarios="1"/>
  <mergeCells count="68">
    <mergeCell ref="G188:G190"/>
    <mergeCell ref="G191:G193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野村　勇斗</cp:lastModifiedBy>
  <cp:lastPrinted>2026-08-07T04:09:54Z</cp:lastPrinted>
  <dcterms:created xsi:type="dcterms:W3CDTF">2026-08-07T04:09:50Z</dcterms:created>
  <dcterms:modified xsi:type="dcterms:W3CDTF">2026-08-07T04:10:21Z</dcterms:modified>
</cp:coreProperties>
</file>