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<sst xmlns="http://schemas.openxmlformats.org/spreadsheetml/2006/main" count="300" uniqueCount="91">
  <si>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</si>
  <si>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</si>
  <si>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</si>
  <si>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</si>
  <si>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</si>
  <si>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</si>
  <si>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</si>
  <si>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</si>
  <si>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通　第4-1-1号</t>
  </si>
  <si>
    <t xml:space="preserve">　工事名</t>
  </si>
  <si>
    <t>館前沢通常砂防工事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</si>
  <si>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</si>
  <si>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</si>
  <si>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</si>
  <si>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</si>
  <si>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</si>
  <si>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</si>
  <si>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</si>
  <si>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</si>
  <si>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</si>
  <si>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</si>
  <si>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</si>
  <si>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</si>
  <si>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砂防堰堤</t>
  </si>
  <si>
    <t/>
  </si>
  <si>
    <t>式</t>
  </si>
  <si>
    <t>砂防土工</t>
  </si>
  <si>
    <t xml:space="preserve">作業土工　</t>
  </si>
  <si>
    <t xml:space="preserve">床掘り　</t>
  </si>
  <si>
    <t>m3</t>
  </si>
  <si>
    <t xml:space="preserve">埋戻し　</t>
  </si>
  <si>
    <t>残土処理工</t>
  </si>
  <si>
    <t xml:space="preserve">土砂等運搬　</t>
  </si>
  <si>
    <t>取付工</t>
  </si>
  <si>
    <t xml:space="preserve">大型ブロック積工　</t>
  </si>
  <si>
    <t>基礎工</t>
  </si>
  <si>
    <t>m</t>
  </si>
  <si>
    <t>天端工</t>
  </si>
  <si>
    <t xml:space="preserve">小口止工　</t>
  </si>
  <si>
    <t xml:space="preserve">土工　</t>
  </si>
  <si>
    <t>ｺﾝｸﾘｰﾄ堰堤工</t>
  </si>
  <si>
    <t>ｺﾝｸﾘｰﾄ堰堤本体工</t>
  </si>
  <si>
    <t xml:space="preserve">コンクリート　</t>
  </si>
  <si>
    <t xml:space="preserve">型枠　</t>
  </si>
  <si>
    <t>m2</t>
  </si>
  <si>
    <t>鋼製堰堤工</t>
  </si>
  <si>
    <t>鋼製堰堤本体工</t>
  </si>
  <si>
    <t>鋼製堰堤</t>
  </si>
  <si>
    <t>t</t>
  </si>
  <si>
    <t>法面保護工</t>
  </si>
  <si>
    <t>法枠ブロック工</t>
  </si>
  <si>
    <t>法枠ブロック工(B類)</t>
  </si>
  <si>
    <t>法枠ブロック工(D類)</t>
  </si>
  <si>
    <t>小口止工</t>
  </si>
  <si>
    <t>仮設工</t>
  </si>
  <si>
    <t>水替工</t>
  </si>
  <si>
    <t>ﾎﾟﾝﾌﾟ排水</t>
  </si>
  <si>
    <t>排水量:0以上120(m3/h)未満,全揚程:10m,排水方法:作業時排水</t>
  </si>
  <si>
    <t>日</t>
  </si>
  <si>
    <t>仮水路工</t>
  </si>
  <si>
    <t>暗渠排水管</t>
  </si>
  <si>
    <t>大型土のう</t>
  </si>
  <si>
    <t>袋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</si>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</sst>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G23+G41+G65+G77+G86+G110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130.0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670.0</v>
      </c>
      <c r="G34" s="27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150.0</v>
      </c>
      <c r="G40" s="27"/>
      <c r="H40" s="29"/>
      <c r="J40" s="30"/>
      <c r="K40" s="31"/>
    </row>
    <row r="41" ht="15.0" customHeight="true">
      <c r="A41" s="14"/>
      <c r="B41" s="15" t="s">
        <v>33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33</v>
      </c>
      <c r="D44" s="16"/>
      <c r="E44" s="20"/>
      <c r="F44" s="22"/>
      <c r="G44" s="26">
        <f>G47+G50+G53+G56+G59+G62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3" t="n">
        <v>18.0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3" t="n">
        <v>20.0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38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27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40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41</v>
      </c>
      <c r="D68" s="16"/>
      <c r="E68" s="20"/>
      <c r="F68" s="22"/>
      <c r="G68" s="26">
        <f>G71+G74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42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29</v>
      </c>
      <c r="F73" s="23" t="n">
        <v>353.0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44</v>
      </c>
      <c r="F76" s="23" t="n">
        <v>210.0</v>
      </c>
      <c r="G76" s="27"/>
      <c r="H76" s="29"/>
      <c r="J76" s="30"/>
      <c r="K76" s="31"/>
    </row>
    <row r="77" ht="15.0" customHeight="true">
      <c r="A77" s="14"/>
      <c r="B77" s="15" t="s">
        <v>45</v>
      </c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46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47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48</v>
      </c>
      <c r="F85" s="23" t="n">
        <v>8.0</v>
      </c>
      <c r="G85" s="27"/>
      <c r="H85" s="29"/>
      <c r="J85" s="30"/>
      <c r="K85" s="31"/>
    </row>
    <row r="86" ht="15.0" customHeight="true">
      <c r="A86" s="14"/>
      <c r="B86" s="15" t="s">
        <v>49</v>
      </c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50</v>
      </c>
      <c r="D89" s="16"/>
      <c r="E89" s="20"/>
      <c r="F89" s="22"/>
      <c r="G89" s="26">
        <f>G92+G95+G98+G101+G104+G107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51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35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36</v>
      </c>
      <c r="F97" s="23" t="n">
        <v>30.0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52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35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36</v>
      </c>
      <c r="F103" s="23" t="n">
        <v>19.0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37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36</v>
      </c>
      <c r="F106" s="23" t="n">
        <v>19.0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53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36</v>
      </c>
      <c r="F109" s="23" t="n">
        <v>13.0</v>
      </c>
      <c r="G109" s="27"/>
      <c r="H109" s="29"/>
      <c r="J109" s="30"/>
      <c r="K109" s="31"/>
    </row>
    <row r="110" ht="15.0" customHeight="true">
      <c r="A110" s="14"/>
      <c r="B110" s="15" t="s">
        <v>54</v>
      </c>
      <c r="C110" s="15"/>
      <c r="D110" s="16"/>
      <c r="E110" s="20"/>
      <c r="F110" s="22"/>
      <c r="G110" s="26">
        <f>G113+G119</f>
      </c>
      <c r="H110" s="28" t="s">
        <v>24</v>
      </c>
      <c r="J110" s="30" t="n">
        <v>31.0</v>
      </c>
      <c r="K110" s="31" t="n">
        <v>2.0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 t="s">
        <v>55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56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57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58</v>
      </c>
      <c r="F118" s="23" t="n">
        <v>43.0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59</v>
      </c>
      <c r="D119" s="16"/>
      <c r="E119" s="20"/>
      <c r="F119" s="22"/>
      <c r="G119" s="26">
        <f>G122+G125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60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36</v>
      </c>
      <c r="F124" s="23" t="n">
        <v>37.0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61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62</v>
      </c>
      <c r="F127" s="23" t="n">
        <v>22.0</v>
      </c>
      <c r="G127" s="27"/>
      <c r="H127" s="29"/>
      <c r="J127" s="30"/>
      <c r="K127" s="31"/>
    </row>
    <row r="128" ht="15.0" customHeight="true">
      <c r="A128" s="14" t="s">
        <v>63</v>
      </c>
      <c r="B128" s="15"/>
      <c r="C128" s="15"/>
      <c r="D128" s="16"/>
      <c r="E128" s="20"/>
      <c r="F128" s="22"/>
      <c r="G128" s="26">
        <f>G23+G41+G65+G77+G86+G110</f>
      </c>
      <c r="H128" s="28" t="s">
        <v>24</v>
      </c>
      <c r="J128" s="30" t="n">
        <v>37.0</v>
      </c>
      <c r="K128" s="31" t="n">
        <v>20.0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64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s">
        <v>65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 t="s">
        <v>66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 t="s">
        <v>67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68</v>
      </c>
      <c r="B137" s="15"/>
      <c r="C137" s="15"/>
      <c r="D137" s="16"/>
      <c r="E137" s="20"/>
      <c r="F137" s="22"/>
      <c r="G137" s="26">
        <f>G140+G149</f>
      </c>
      <c r="H137" s="28" t="s">
        <v>24</v>
      </c>
      <c r="J137" s="30" t="n">
        <v>40.0</v>
      </c>
      <c r="K137" s="31" t="n">
        <v>200.0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69</v>
      </c>
      <c r="C140" s="15"/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2.0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70</v>
      </c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71</v>
      </c>
      <c r="E146" s="20"/>
      <c r="F146" s="22"/>
      <c r="G146" s="27"/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 t="s">
        <v>72</v>
      </c>
      <c r="C149" s="15"/>
      <c r="D149" s="16"/>
      <c r="E149" s="20"/>
      <c r="F149" s="22"/>
      <c r="G149" s="27"/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73</v>
      </c>
      <c r="B152" s="15"/>
      <c r="C152" s="15"/>
      <c r="D152" s="16"/>
      <c r="E152" s="20"/>
      <c r="F152" s="22"/>
      <c r="G152" s="26">
        <f>G128+G137</f>
      </c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74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 t="n">
        <v>210.0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 t="s">
        <v>75</v>
      </c>
      <c r="D158" s="16"/>
      <c r="E158" s="20"/>
      <c r="F158" s="22"/>
      <c r="G158" s="27"/>
      <c r="H158" s="28" t="s">
        <v>24</v>
      </c>
      <c r="J158" s="30" t="n">
        <v>47.0</v>
      </c>
      <c r="K158" s="31" t="s">
        <v>76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77</v>
      </c>
      <c r="D161" s="16"/>
      <c r="E161" s="20"/>
      <c r="F161" s="22"/>
      <c r="G161" s="27"/>
      <c r="H161" s="28" t="s">
        <v>24</v>
      </c>
      <c r="J161" s="30" t="n">
        <v>48.0</v>
      </c>
      <c r="K161" s="31" t="s">
        <v>78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79</v>
      </c>
      <c r="B164" s="15"/>
      <c r="C164" s="15"/>
      <c r="D164" s="16"/>
      <c r="E164" s="20"/>
      <c r="F164" s="22"/>
      <c r="G164" s="26">
        <f>G128+G137+G155</f>
      </c>
      <c r="H164" s="28" t="s">
        <v>24</v>
      </c>
      <c r="J164" s="30" t="n">
        <v>49.0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 t="s">
        <v>80</v>
      </c>
      <c r="C167" s="15"/>
      <c r="D167" s="16"/>
      <c r="E167" s="20"/>
      <c r="F167" s="22"/>
      <c r="G167" s="27"/>
      <c r="H167" s="28" t="s">
        <v>24</v>
      </c>
      <c r="J167" s="30" t="n">
        <v>50.0</v>
      </c>
      <c r="K167" s="31" t="s">
        <v>81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 t="s">
        <v>82</v>
      </c>
      <c r="C170" s="15"/>
      <c r="D170" s="16"/>
      <c r="E170" s="20"/>
      <c r="F170" s="22"/>
      <c r="G170" s="27"/>
      <c r="H170" s="28" t="s">
        <v>24</v>
      </c>
      <c r="J170" s="30" t="n">
        <v>51.0</v>
      </c>
      <c r="K170" s="31" t="n">
        <v>220.0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83</v>
      </c>
      <c r="B173" s="15"/>
      <c r="C173" s="15"/>
      <c r="D173" s="16"/>
      <c r="E173" s="20"/>
      <c r="F173" s="22"/>
      <c r="G173" s="26">
        <f>G164+G170</f>
      </c>
      <c r="H173" s="28" t="s">
        <v>24</v>
      </c>
      <c r="J173" s="30" t="n">
        <v>52.0</v>
      </c>
      <c r="K173" s="31" t="n">
        <v>30.0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32" t="s">
        <v>84</v>
      </c>
      <c r="B176" s="33"/>
      <c r="C176" s="33"/>
      <c r="D176" s="34"/>
      <c r="E176" s="41"/>
      <c r="F176" s="44"/>
      <c r="G176" s="50">
        <f>G173</f>
      </c>
      <c r="H176" s="51" t="s">
        <v>24</v>
      </c>
      <c r="J176" s="55" t="n">
        <v>53.0</v>
      </c>
      <c r="K176" s="55" t="n">
        <v>30.0</v>
      </c>
    </row>
    <row r="177" ht="15.0" customHeight="true">
      <c r="A177" s="35"/>
      <c r="B177" s="36"/>
      <c r="C177" s="36"/>
      <c r="D177" s="37"/>
      <c r="E177" s="42" t="s">
        <v>24</v>
      </c>
      <c r="F177" s="45"/>
      <c r="G177" s="50"/>
      <c r="H177" s="52" t="s">
        <v>24</v>
      </c>
    </row>
    <row r="178" ht="15.0" customHeight="true">
      <c r="A178" s="38"/>
      <c r="B178" s="39"/>
      <c r="C178" s="39"/>
      <c r="D178" s="40"/>
      <c r="E178" s="43" t="s">
        <v>25</v>
      </c>
      <c r="F178" s="46" t="n">
        <v>1.0</v>
      </c>
      <c r="G178" s="50"/>
      <c r="H178" s="53"/>
    </row>
    <row r="179">
      <c r="A179" s="56" t="s">
        <v>85</v>
      </c>
      <c r="B179" s="57" t="s">
        <v>86</v>
      </c>
      <c r="J179" s="30" t="n">
        <v>99999.0</v>
      </c>
    </row>
    <row r="180">
      <c r="A180" s="56" t="s">
        <v>87</v>
      </c>
      <c r="B180" s="57" t="s">
        <v>88</v>
      </c>
    </row>
    <row r="181">
      <c r="A181" s="56" t="s">
        <v>89</v>
      </c>
      <c r="B181" s="57" t="s">
        <v>90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2026-08-18T05:22:05Z</dcterms:created>
  <dc:creator>Apache POI</dc:creator>
</cp:coreProperties>
</file>