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<sst xmlns="http://schemas.openxmlformats.org/spreadsheetml/2006/main" count="247" uniqueCount="85">
  <si>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</si>
  <si>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</si>
  <si>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</si>
  <si>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</si>
  <si>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</si>
  <si>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</si>
  <si>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</si>
  <si>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</si>
  <si>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繰砂メ　第2-3号</t>
  </si>
  <si>
    <t xml:space="preserve">　工事名</t>
  </si>
  <si>
    <t>椛の木沢（砂防メンテナンス）砂防工事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</si>
  <si>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</si>
  <si>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</si>
  <si>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</si>
  <si>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</si>
  <si>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</si>
  <si>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</si>
  <si>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</si>
  <si>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</si>
  <si>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</si>
  <si>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</si>
  <si>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</si>
  <si>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</si>
  <si>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砂防堰堤</t>
  </si>
  <si>
    <t/>
  </si>
  <si>
    <t>式</t>
  </si>
  <si>
    <t>ｺﾝｸﾘｰﾄ堰堤工</t>
  </si>
  <si>
    <t>ひび割れ補修工</t>
  </si>
  <si>
    <t>低圧注入工法</t>
  </si>
  <si>
    <t>構造物</t>
  </si>
  <si>
    <t>充填工法</t>
  </si>
  <si>
    <t>流木捕捉工</t>
  </si>
  <si>
    <t>構造物撤去工</t>
  </si>
  <si>
    <t>運搬処分工</t>
  </si>
  <si>
    <t xml:space="preserve">殻運搬　</t>
  </si>
  <si>
    <t>m3</t>
  </si>
  <si>
    <t xml:space="preserve">処分費　</t>
  </si>
  <si>
    <t>仮設工</t>
  </si>
  <si>
    <t>工事用道路工</t>
  </si>
  <si>
    <t xml:space="preserve">掘削　</t>
  </si>
  <si>
    <t>工事用道路盛土</t>
  </si>
  <si>
    <t>施工幅員:2.5m未満</t>
  </si>
  <si>
    <t>施工幅員:4.0m以上</t>
  </si>
  <si>
    <t>敷鉄板</t>
  </si>
  <si>
    <t>鋼材規格:22×1,524×6,096(mm),作業区分:設置･撤去</t>
  </si>
  <si>
    <t>m2</t>
  </si>
  <si>
    <t>安定ｼｰﾄ・ﾈｯﾄ</t>
  </si>
  <si>
    <t>大型土のう工</t>
  </si>
  <si>
    <t>袋</t>
  </si>
  <si>
    <t>仮水路工</t>
  </si>
  <si>
    <t>暗渠排水管</t>
  </si>
  <si>
    <t>m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</si>
  <si>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</si>
  <si>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</si>
  <si>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</si>
  <si>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</si>
  <si>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</si>
  <si>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</si>
  <si>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</si>
  <si>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</si>
  <si>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</si>
  <si>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t</t>
  </si>
  <si>
    <t>準備費</t>
  </si>
  <si>
    <t xml:space="preserve">木根等処分費　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</si>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</sst>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G23+G41+G53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 t="s">
        <v>32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33</v>
      </c>
      <c r="D44" s="16"/>
      <c r="E44" s="20"/>
      <c r="F44" s="22"/>
      <c r="G44" s="26">
        <f>G47+G50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34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36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 t="s">
        <v>37</v>
      </c>
      <c r="C53" s="15"/>
      <c r="D53" s="16"/>
      <c r="E53" s="20"/>
      <c r="F53" s="22"/>
      <c r="G53" s="26">
        <f>G56+G77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38</v>
      </c>
      <c r="D56" s="16"/>
      <c r="E56" s="20"/>
      <c r="F56" s="22"/>
      <c r="G56" s="26">
        <f>G59+G62+G65+G68+G71+G74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39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35</v>
      </c>
      <c r="F61" s="23" t="n">
        <v>20.0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40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41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35</v>
      </c>
      <c r="F64" s="23" t="n">
        <v>4.0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40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42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35</v>
      </c>
      <c r="F67" s="23" t="n">
        <v>370.0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43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44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45</v>
      </c>
      <c r="F70" s="23" t="n">
        <v>470.0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46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45</v>
      </c>
      <c r="F73" s="23" t="n">
        <v>330.0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47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48</v>
      </c>
      <c r="F76" s="23" t="n">
        <v>25.0</v>
      </c>
      <c r="G76" s="27"/>
      <c r="H76" s="29"/>
      <c r="J76" s="30"/>
      <c r="K76" s="31"/>
    </row>
    <row r="77" ht="15.0" customHeight="true">
      <c r="A77" s="14"/>
      <c r="B77" s="15"/>
      <c r="C77" s="15" t="s">
        <v>49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50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51</v>
      </c>
      <c r="F82" s="23" t="n">
        <v>96.0</v>
      </c>
      <c r="G82" s="27"/>
      <c r="H82" s="29"/>
      <c r="J82" s="30"/>
      <c r="K82" s="31"/>
    </row>
    <row r="83" ht="15.0" customHeight="true">
      <c r="A83" s="14" t="s">
        <v>52</v>
      </c>
      <c r="B83" s="15"/>
      <c r="C83" s="15"/>
      <c r="D83" s="16"/>
      <c r="E83" s="20"/>
      <c r="F83" s="22"/>
      <c r="G83" s="26">
        <f>G23+G41+G53</f>
      </c>
      <c r="H83" s="28" t="s">
        <v>24</v>
      </c>
      <c r="J83" s="30" t="n">
        <v>22.0</v>
      </c>
      <c r="K83" s="31" t="n">
        <v>20.0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53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 t="s">
        <v>54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 t="s">
        <v>55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s">
        <v>56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57</v>
      </c>
      <c r="B92" s="15"/>
      <c r="C92" s="15"/>
      <c r="D92" s="16"/>
      <c r="E92" s="20"/>
      <c r="F92" s="22"/>
      <c r="G92" s="26">
        <f>G95+G116</f>
      </c>
      <c r="H92" s="28" t="s">
        <v>24</v>
      </c>
      <c r="J92" s="30" t="n">
        <v>25.0</v>
      </c>
      <c r="K92" s="31" t="n">
        <v>200.0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58</v>
      </c>
      <c r="C95" s="15"/>
      <c r="D95" s="16"/>
      <c r="E95" s="20"/>
      <c r="F95" s="22"/>
      <c r="G95" s="26">
        <f>G98+G104+G110</f>
      </c>
      <c r="H95" s="28" t="s">
        <v>24</v>
      </c>
      <c r="J95" s="30" t="n">
        <v>26.0</v>
      </c>
      <c r="K95" s="31" t="n">
        <v>2.0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59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60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61</v>
      </c>
      <c r="F103" s="23" t="n">
        <v>82.0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62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63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64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65</v>
      </c>
      <c r="E113" s="20"/>
      <c r="F113" s="22"/>
      <c r="G113" s="27"/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66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67</v>
      </c>
      <c r="B119" s="15"/>
      <c r="C119" s="15"/>
      <c r="D119" s="16"/>
      <c r="E119" s="20"/>
      <c r="F119" s="22"/>
      <c r="G119" s="26">
        <f>G83+G92</f>
      </c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 t="s">
        <v>68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 t="n">
        <v>210.0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/>
      <c r="C125" s="15" t="s">
        <v>69</v>
      </c>
      <c r="D125" s="16"/>
      <c r="E125" s="20"/>
      <c r="F125" s="22"/>
      <c r="G125" s="27"/>
      <c r="H125" s="28" t="s">
        <v>24</v>
      </c>
      <c r="J125" s="30" t="n">
        <v>36.0</v>
      </c>
      <c r="K125" s="31" t="s">
        <v>70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 t="s">
        <v>71</v>
      </c>
      <c r="D128" s="16"/>
      <c r="E128" s="20"/>
      <c r="F128" s="22"/>
      <c r="G128" s="27"/>
      <c r="H128" s="28" t="s">
        <v>24</v>
      </c>
      <c r="J128" s="30" t="n">
        <v>37.0</v>
      </c>
      <c r="K128" s="31" t="s">
        <v>72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73</v>
      </c>
      <c r="B131" s="15"/>
      <c r="C131" s="15"/>
      <c r="D131" s="16"/>
      <c r="E131" s="20"/>
      <c r="F131" s="22"/>
      <c r="G131" s="26">
        <f>G83+G92+G122</f>
      </c>
      <c r="H131" s="28" t="s">
        <v>24</v>
      </c>
      <c r="J131" s="30" t="n">
        <v>38.0</v>
      </c>
      <c r="K131" s="31"/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 t="s">
        <v>74</v>
      </c>
      <c r="C134" s="15"/>
      <c r="D134" s="16"/>
      <c r="E134" s="20"/>
      <c r="F134" s="22"/>
      <c r="G134" s="27"/>
      <c r="H134" s="28" t="s">
        <v>24</v>
      </c>
      <c r="J134" s="30" t="n">
        <v>39.0</v>
      </c>
      <c r="K134" s="31" t="s">
        <v>75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 t="s">
        <v>76</v>
      </c>
      <c r="C137" s="15"/>
      <c r="D137" s="16"/>
      <c r="E137" s="20"/>
      <c r="F137" s="22"/>
      <c r="G137" s="27"/>
      <c r="H137" s="28" t="s">
        <v>24</v>
      </c>
      <c r="J137" s="30" t="n">
        <v>40.0</v>
      </c>
      <c r="K137" s="31" t="n">
        <v>220.0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77</v>
      </c>
      <c r="B140" s="15"/>
      <c r="C140" s="15"/>
      <c r="D140" s="16"/>
      <c r="E140" s="20"/>
      <c r="F140" s="22"/>
      <c r="G140" s="26">
        <f>G131+G137</f>
      </c>
      <c r="H140" s="28" t="s">
        <v>24</v>
      </c>
      <c r="J140" s="30" t="n">
        <v>41.0</v>
      </c>
      <c r="K140" s="31" t="n">
        <v>30.0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32" t="s">
        <v>78</v>
      </c>
      <c r="B143" s="33"/>
      <c r="C143" s="33"/>
      <c r="D143" s="34"/>
      <c r="E143" s="41"/>
      <c r="F143" s="44"/>
      <c r="G143" s="50">
        <f>G140</f>
      </c>
      <c r="H143" s="51" t="s">
        <v>24</v>
      </c>
      <c r="J143" s="55" t="n">
        <v>42.0</v>
      </c>
      <c r="K143" s="55" t="n">
        <v>30.0</v>
      </c>
    </row>
    <row r="144" ht="15.0" customHeight="true">
      <c r="A144" s="35"/>
      <c r="B144" s="36"/>
      <c r="C144" s="36"/>
      <c r="D144" s="37"/>
      <c r="E144" s="42" t="s">
        <v>24</v>
      </c>
      <c r="F144" s="45"/>
      <c r="G144" s="50"/>
      <c r="H144" s="52" t="s">
        <v>24</v>
      </c>
    </row>
    <row r="145" ht="15.0" customHeight="true">
      <c r="A145" s="38"/>
      <c r="B145" s="39"/>
      <c r="C145" s="39"/>
      <c r="D145" s="40"/>
      <c r="E145" s="43" t="s">
        <v>25</v>
      </c>
      <c r="F145" s="46" t="n">
        <v>1.0</v>
      </c>
      <c r="G145" s="50"/>
      <c r="H145" s="53"/>
    </row>
    <row r="146">
      <c r="A146" s="56" t="s">
        <v>79</v>
      </c>
      <c r="B146" s="57" t="s">
        <v>80</v>
      </c>
      <c r="J146" s="30" t="n">
        <v>99999.0</v>
      </c>
    </row>
    <row r="147">
      <c r="A147" s="56" t="s">
        <v>81</v>
      </c>
      <c r="B147" s="57" t="s">
        <v>82</v>
      </c>
    </row>
    <row r="148">
      <c r="A148" s="56" t="s">
        <v>83</v>
      </c>
      <c r="B148" s="57" t="s">
        <v>84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4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2026-07-29T01:11:28Z</dcterms:created>
  <dc:creator>Apache POI</dc:creator>
</cp:coreProperties>
</file>