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<sst xmlns="http://schemas.openxmlformats.org/spreadsheetml/2006/main" count="366" uniqueCount="114">
  <si>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</si>
  <si>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</si>
  <si>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</si>
  <si>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</si>
  <si>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</si>
  <si>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</si>
  <si>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</si>
  <si>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</si>
  <si>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第6018号</t>
  </si>
  <si>
    <t xml:space="preserve">　工事名</t>
  </si>
  <si>
    <t>種子川河川維持（緊自債）工事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</si>
  <si>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</si>
  <si>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</si>
  <si>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</si>
  <si>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</si>
  <si>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</si>
  <si>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</si>
  <si>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</si>
  <si>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</si>
  <si>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</si>
  <si>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</si>
  <si>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</si>
  <si>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32.9　m</t>
  </si>
  <si>
    <t>築堤･護岸</t>
  </si>
  <si>
    <t/>
  </si>
  <si>
    <t>式</t>
  </si>
  <si>
    <t>河川土工</t>
  </si>
  <si>
    <t>掘削工</t>
  </si>
  <si>
    <t>掘削</t>
  </si>
  <si>
    <t>土質:土砂,施工方法:片切掘削</t>
  </si>
  <si>
    <t>m3</t>
  </si>
  <si>
    <t>盛土工</t>
  </si>
  <si>
    <t>路体(築堤)盛土</t>
  </si>
  <si>
    <t>施工幅員:2.5m未満</t>
  </si>
  <si>
    <t>施工幅員:2.5m以上4.0m未満</t>
  </si>
  <si>
    <t>施工幅員:4.0m以上</t>
  </si>
  <si>
    <t>法面整形工</t>
  </si>
  <si>
    <t>法面整形(盛土部)</t>
  </si>
  <si>
    <t>法面締固め:有り,現場制約:有り</t>
  </si>
  <si>
    <t>m2</t>
  </si>
  <si>
    <t>残土処理工</t>
  </si>
  <si>
    <t>土砂等運搬</t>
  </si>
  <si>
    <t>土質:土砂(岩塊･玉石混り土含む)</t>
  </si>
  <si>
    <t xml:space="preserve">残土等処分 </t>
  </si>
  <si>
    <t>法覆護岸工</t>
  </si>
  <si>
    <t>作業土工</t>
  </si>
  <si>
    <t>床掘り</t>
  </si>
  <si>
    <t>土質:土砂</t>
  </si>
  <si>
    <t>埋戻し</t>
  </si>
  <si>
    <t>積込(ﾙｰｽﾞ)</t>
  </si>
  <si>
    <t>土質:土砂,作業内容:平均施工幅1m以上2m未満</t>
  </si>
  <si>
    <t>ｺﾝｸﾘｰﾄﾌﾞﾛｯｸ工(ｺﾝｸﾘｰﾄﾌﾞﾛｯｸ積)</t>
  </si>
  <si>
    <t xml:space="preserve">現場打基礎ｺﾝｸﾘｰﾄ　</t>
  </si>
  <si>
    <t>m</t>
  </si>
  <si>
    <t>ｺﾝｸﾘｰﾄﾌﾞﾛｯｸ積工（河川景観に配慮</t>
  </si>
  <si>
    <t>天端ｺﾝｸﾘｰﾄ</t>
  </si>
  <si>
    <t>護岸付属物工</t>
  </si>
  <si>
    <t xml:space="preserve">小口止工　　</t>
  </si>
  <si>
    <t>箇所</t>
  </si>
  <si>
    <t>植生工</t>
  </si>
  <si>
    <t>張芝</t>
  </si>
  <si>
    <t>芝種類:張芝工,施工規模:100m2以上300m2未満</t>
  </si>
  <si>
    <t>雑工（すりつけ工）</t>
  </si>
  <si>
    <t>すりつけ工（じゃかご　）</t>
  </si>
  <si>
    <t>すりつけ工（大型土のう）</t>
  </si>
  <si>
    <t>袋</t>
  </si>
  <si>
    <t>仮設工</t>
  </si>
  <si>
    <t>工事用道路工</t>
  </si>
  <si>
    <t xml:space="preserve">掘削　</t>
  </si>
  <si>
    <t xml:space="preserve">工事用道路盛土　</t>
  </si>
  <si>
    <t>敷鉄板</t>
  </si>
  <si>
    <t>鋼材規格:22×1,524×3,048(mm),作業区分:設置･撤去</t>
  </si>
  <si>
    <t xml:space="preserve">仮締切工　</t>
  </si>
  <si>
    <t>路体（築堤）盛土</t>
  </si>
  <si>
    <t>大型土のう工</t>
  </si>
  <si>
    <t>耐圧ポリエチレン管設置・撤去</t>
  </si>
  <si>
    <t xml:space="preserve">暗渠排水管　</t>
  </si>
  <si>
    <t>水替工</t>
  </si>
  <si>
    <t>ﾎﾟﾝﾌﾟ排水</t>
  </si>
  <si>
    <t>排水量:0以上120(m3/h)未満,全揚程:10m,排水方法:作業時排水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</si>
  <si>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</si>
  <si>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</si>
  <si>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</si>
  <si>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</si>
  <si>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</si>
  <si>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</si>
  <si>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</si>
  <si>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</si>
  <si>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</si>
  <si>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</si>
  <si>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</si>
  <si>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</si>
  <si>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>伐木除根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</si>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</sst>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G23+G59+G107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G26+G32+G44+G50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130.0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G35+G38+G41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70.0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160.0</v>
      </c>
      <c r="G43" s="27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60.0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350.0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350.0</v>
      </c>
      <c r="G58" s="27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6">
        <f>G62+G74+G86+G92+G98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G65+G68+G71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47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200.0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47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20.0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50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110.0</v>
      </c>
      <c r="G73" s="27"/>
      <c r="H73" s="29"/>
      <c r="J73" s="30"/>
      <c r="K73" s="31"/>
    </row>
    <row r="74" ht="15.0" customHeight="true">
      <c r="A74" s="14"/>
      <c r="B74" s="15"/>
      <c r="C74" s="15" t="s">
        <v>51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53</v>
      </c>
      <c r="F79" s="23" t="n">
        <v>33.0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39</v>
      </c>
      <c r="F82" s="23" t="n">
        <v>179.0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30</v>
      </c>
      <c r="F85" s="23" t="n">
        <v>3.0</v>
      </c>
      <c r="G85" s="27"/>
      <c r="H85" s="29"/>
      <c r="J85" s="30"/>
      <c r="K85" s="31"/>
    </row>
    <row r="86" ht="15.0" customHeight="true">
      <c r="A86" s="14"/>
      <c r="B86" s="15"/>
      <c r="C86" s="15" t="s">
        <v>56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58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 t="s">
        <v>59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61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39</v>
      </c>
      <c r="F97" s="23" t="n">
        <v>60.0</v>
      </c>
      <c r="G97" s="27"/>
      <c r="H97" s="29"/>
      <c r="J97" s="30"/>
      <c r="K97" s="31"/>
    </row>
    <row r="98" ht="15.0" customHeight="true">
      <c r="A98" s="14"/>
      <c r="B98" s="15"/>
      <c r="C98" s="15" t="s">
        <v>62</v>
      </c>
      <c r="D98" s="16"/>
      <c r="E98" s="20"/>
      <c r="F98" s="22"/>
      <c r="G98" s="26">
        <f>G101+G104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63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39</v>
      </c>
      <c r="F103" s="23" t="n">
        <v>7.0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65</v>
      </c>
      <c r="F106" s="23" t="n">
        <v>22.0</v>
      </c>
      <c r="G106" s="27"/>
      <c r="H106" s="29"/>
      <c r="J106" s="30"/>
      <c r="K106" s="31"/>
    </row>
    <row r="107" ht="15.0" customHeight="true">
      <c r="A107" s="14"/>
      <c r="B107" s="15" t="s">
        <v>66</v>
      </c>
      <c r="C107" s="15"/>
      <c r="D107" s="16"/>
      <c r="E107" s="20"/>
      <c r="F107" s="22"/>
      <c r="G107" s="26">
        <f>G110+G125+G143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67</v>
      </c>
      <c r="D110" s="16"/>
      <c r="E110" s="20"/>
      <c r="F110" s="22"/>
      <c r="G110" s="26">
        <f>G113+G116+G119+G122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68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30</v>
      </c>
      <c r="F115" s="23" t="n">
        <v>20.0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69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30</v>
      </c>
      <c r="F118" s="23" t="n">
        <v>180.0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68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30</v>
      </c>
      <c r="F121" s="23" t="n">
        <v>200.0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70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71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39</v>
      </c>
      <c r="F124" s="23" t="n">
        <v>165.0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72</v>
      </c>
      <c r="D125" s="16"/>
      <c r="E125" s="20"/>
      <c r="F125" s="22"/>
      <c r="G125" s="26">
        <f>G128+G131+G134+G137+G140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73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30</v>
      </c>
      <c r="F130" s="23" t="n">
        <v>250.0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68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30</v>
      </c>
      <c r="F133" s="23" t="n">
        <v>200.0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74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65</v>
      </c>
      <c r="F136" s="23" t="n">
        <v>55.0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75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53</v>
      </c>
      <c r="F139" s="23" t="n">
        <v>95.0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76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53</v>
      </c>
      <c r="F142" s="23" t="n">
        <v>7.0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77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78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79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80</v>
      </c>
      <c r="F148" s="23" t="n">
        <v>24.0</v>
      </c>
      <c r="G148" s="27"/>
      <c r="H148" s="29"/>
      <c r="J148" s="30"/>
      <c r="K148" s="31"/>
    </row>
    <row r="149" ht="15.0" customHeight="true">
      <c r="A149" s="14" t="s">
        <v>81</v>
      </c>
      <c r="B149" s="15"/>
      <c r="C149" s="15"/>
      <c r="D149" s="16"/>
      <c r="E149" s="20"/>
      <c r="F149" s="22"/>
      <c r="G149" s="26">
        <f>G23+G59+G107</f>
      </c>
      <c r="H149" s="28" t="s">
        <v>24</v>
      </c>
      <c r="J149" s="30" t="n">
        <v>44.0</v>
      </c>
      <c r="K149" s="31" t="n">
        <v>20.0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82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s">
        <v>83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 t="s">
        <v>84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85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86</v>
      </c>
      <c r="B158" s="15"/>
      <c r="C158" s="15"/>
      <c r="D158" s="16"/>
      <c r="E158" s="20"/>
      <c r="F158" s="22"/>
      <c r="G158" s="26">
        <f>G161+G182</f>
      </c>
      <c r="H158" s="28" t="s">
        <v>24</v>
      </c>
      <c r="J158" s="30" t="n">
        <v>47.0</v>
      </c>
      <c r="K158" s="31" t="n">
        <v>200.0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87</v>
      </c>
      <c r="C161" s="15"/>
      <c r="D161" s="16"/>
      <c r="E161" s="20"/>
      <c r="F161" s="22"/>
      <c r="G161" s="26">
        <f>G164+G170+G176</f>
      </c>
      <c r="H161" s="28" t="s">
        <v>24</v>
      </c>
      <c r="J161" s="30" t="n">
        <v>48.0</v>
      </c>
      <c r="K161" s="31" t="n">
        <v>2.0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 t="s">
        <v>88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89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90</v>
      </c>
      <c r="F169" s="23" t="n">
        <v>30.0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91</v>
      </c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92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93</v>
      </c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94</v>
      </c>
      <c r="E179" s="20"/>
      <c r="F179" s="22"/>
      <c r="G179" s="27"/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 t="s">
        <v>95</v>
      </c>
      <c r="C182" s="15"/>
      <c r="D182" s="16"/>
      <c r="E182" s="20"/>
      <c r="F182" s="22"/>
      <c r="G182" s="27"/>
      <c r="H182" s="28" t="s">
        <v>24</v>
      </c>
      <c r="J182" s="30" t="n">
        <v>55.0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96</v>
      </c>
      <c r="B185" s="15"/>
      <c r="C185" s="15"/>
      <c r="D185" s="16"/>
      <c r="E185" s="20"/>
      <c r="F185" s="22"/>
      <c r="G185" s="26">
        <f>G149+G158</f>
      </c>
      <c r="H185" s="28" t="s">
        <v>24</v>
      </c>
      <c r="J185" s="30" t="n">
        <v>56.0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97</v>
      </c>
      <c r="C188" s="15"/>
      <c r="D188" s="16"/>
      <c r="E188" s="20"/>
      <c r="F188" s="22"/>
      <c r="G188" s="27"/>
      <c r="H188" s="28" t="s">
        <v>24</v>
      </c>
      <c r="J188" s="30" t="n">
        <v>57.0</v>
      </c>
      <c r="K188" s="31" t="n">
        <v>210.0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 t="s">
        <v>98</v>
      </c>
      <c r="D191" s="16"/>
      <c r="E191" s="20"/>
      <c r="F191" s="22"/>
      <c r="G191" s="27"/>
      <c r="H191" s="28" t="s">
        <v>24</v>
      </c>
      <c r="J191" s="30" t="n">
        <v>58.0</v>
      </c>
      <c r="K191" s="31" t="s">
        <v>99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/>
      <c r="C194" s="15" t="s">
        <v>100</v>
      </c>
      <c r="D194" s="16"/>
      <c r="E194" s="20"/>
      <c r="F194" s="22"/>
      <c r="G194" s="27"/>
      <c r="H194" s="28" t="s">
        <v>24</v>
      </c>
      <c r="J194" s="30" t="n">
        <v>59.0</v>
      </c>
      <c r="K194" s="31" t="s">
        <v>101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 t="s">
        <v>102</v>
      </c>
      <c r="B197" s="15"/>
      <c r="C197" s="15"/>
      <c r="D197" s="16"/>
      <c r="E197" s="20"/>
      <c r="F197" s="22"/>
      <c r="G197" s="26">
        <f>G149+G158+G188</f>
      </c>
      <c r="H197" s="28" t="s">
        <v>24</v>
      </c>
      <c r="J197" s="30" t="n">
        <v>60.0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 t="s">
        <v>103</v>
      </c>
      <c r="C200" s="15"/>
      <c r="D200" s="16"/>
      <c r="E200" s="20"/>
      <c r="F200" s="22"/>
      <c r="G200" s="27"/>
      <c r="H200" s="28" t="s">
        <v>24</v>
      </c>
      <c r="J200" s="30" t="n">
        <v>61.0</v>
      </c>
      <c r="K200" s="31" t="s">
        <v>104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 t="s">
        <v>105</v>
      </c>
      <c r="C203" s="15"/>
      <c r="D203" s="16"/>
      <c r="E203" s="20"/>
      <c r="F203" s="22"/>
      <c r="G203" s="27"/>
      <c r="H203" s="28" t="s">
        <v>24</v>
      </c>
      <c r="J203" s="30" t="n">
        <v>62.0</v>
      </c>
      <c r="K203" s="31" t="n">
        <v>220.0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 t="s">
        <v>106</v>
      </c>
      <c r="B206" s="15"/>
      <c r="C206" s="15"/>
      <c r="D206" s="16"/>
      <c r="E206" s="20"/>
      <c r="F206" s="22"/>
      <c r="G206" s="26">
        <f>G197+G203</f>
      </c>
      <c r="H206" s="28" t="s">
        <v>24</v>
      </c>
      <c r="J206" s="30" t="n">
        <v>63.0</v>
      </c>
      <c r="K206" s="31" t="n">
        <v>30.0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32" t="s">
        <v>107</v>
      </c>
      <c r="B209" s="33"/>
      <c r="C209" s="33"/>
      <c r="D209" s="34"/>
      <c r="E209" s="41"/>
      <c r="F209" s="44"/>
      <c r="G209" s="50">
        <f>G206</f>
      </c>
      <c r="H209" s="51" t="s">
        <v>24</v>
      </c>
      <c r="J209" s="55" t="n">
        <v>64.0</v>
      </c>
      <c r="K209" s="55" t="n">
        <v>30.0</v>
      </c>
    </row>
    <row r="210" ht="15.0" customHeight="true">
      <c r="A210" s="35"/>
      <c r="B210" s="36"/>
      <c r="C210" s="36"/>
      <c r="D210" s="37"/>
      <c r="E210" s="42" t="s">
        <v>24</v>
      </c>
      <c r="F210" s="45"/>
      <c r="G210" s="50"/>
      <c r="H210" s="52" t="s">
        <v>24</v>
      </c>
    </row>
    <row r="211" ht="15.0" customHeight="true">
      <c r="A211" s="38"/>
      <c r="B211" s="39"/>
      <c r="C211" s="39"/>
      <c r="D211" s="40"/>
      <c r="E211" s="43" t="s">
        <v>25</v>
      </c>
      <c r="F211" s="46" t="n">
        <v>1.0</v>
      </c>
      <c r="G211" s="50"/>
      <c r="H211" s="53"/>
    </row>
    <row r="212">
      <c r="A212" s="56" t="s">
        <v>108</v>
      </c>
      <c r="B212" s="57" t="s">
        <v>109</v>
      </c>
      <c r="J212" s="30" t="n">
        <v>99999.0</v>
      </c>
    </row>
    <row r="213">
      <c r="A213" s="56" t="s">
        <v>110</v>
      </c>
      <c r="B213" s="57" t="s">
        <v>111</v>
      </c>
    </row>
    <row r="214">
      <c r="A214" s="56" t="s">
        <v>112</v>
      </c>
      <c r="B214" s="57" t="s">
        <v>113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1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2026-08-06T07:45:03Z</dcterms:created>
  <dc:creator>Apache POI</dc:creator>
</cp:coreProperties>
</file>