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F0B62704-16FA-444D-BA48-7CE5FA7AC58E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1" i="56"/>
  <c r="O30" i="56" s="1"/>
  <c r="O32" i="56"/>
  <c r="O22" i="56" l="1"/>
  <c r="O21" i="56" s="1"/>
  <c r="O38" i="56" s="1"/>
  <c r="O4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<sst xmlns="http://schemas.openxmlformats.org/spreadsheetml/2006/main" count="91" uniqueCount="53">
  <si>
    <t>#&amp;$SKHDIN_HINAGATA3#&amp;$</t>
  </si>
  <si>
    <t>上農水(整委)第９号委託</t>
  </si>
  <si>
    <t>今熊堰長寿防災第１号委託</t>
  </si>
  <si>
    <t>積算内訳書</t>
  </si>
  <si>
    <t>20260818082819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</si>
  <si>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</si>
  <si>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</si>
  <si>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</si>
  <si>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</si>
  <si>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</si>
  <si>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</si>
  <si>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</si>
  <si>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</si>
  <si>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</si>
  <si>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</si>
  <si>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</si>
  <si>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</si>
  <si>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</si>
  <si>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</si>
  <si>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</si>
  <si>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</si>
  <si>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</si>
  <si>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</si>
  <si>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</si>
  <si>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</si>
  <si>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</si>
  <si>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</si>
  <si>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</si>
  <si>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</si>
  <si>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</si>
  <si>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</si>
  <si>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</si>
  <si>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設計業務</t>
  </si>
  <si>
    <t xml:space="preserve">      設計作業費</t>
  </si>
  <si>
    <t xml:space="preserve">       放水ゲート</t>
  </si>
  <si>
    <t>電気設備、防護柵含む</t>
  </si>
  <si>
    <t xml:space="preserve">       分水ゲート</t>
  </si>
  <si>
    <t xml:space="preserve">       現地調査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</si>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</sst>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4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+O22+O36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+O23+O30+O35</f>
        <v>0</v>
      </c>
    </row>
    <row r="23" spans="5:17" x14ac:dyDescent="0.15">
      <c r="E23">
        <v>4</v>
      </c>
      <c r="F23">
        <v>76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35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11</v>
      </c>
      <c r="K29" s="29" t="s">
        <v>38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F30">
        <v>202</v>
      </c>
      <c r="G30">
        <v>4</v>
      </c>
      <c r="K30" s="29" t="s">
        <v>39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9</v>
      </c>
      <c r="K31" s="29" t="s">
        <v>40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10</v>
      </c>
      <c r="K32" s="29" t="s">
        <v>41</v>
      </c>
      <c r="L32" s="29" t="s">
        <v>27</v>
      </c>
      <c r="M32" s="30">
        <v>1</v>
      </c>
      <c r="N32" s="31" t="s">
        <v>29</v>
      </c>
      <c r="O32" s="32">
        <f>+O33+O34</f>
        <v>0</v>
      </c>
    </row>
    <row r="33" spans="5:16" x14ac:dyDescent="0.15">
      <c r="E33">
        <v>14</v>
      </c>
      <c r="G33">
        <v>11</v>
      </c>
      <c r="K33" s="29" t="s">
        <v>42</v>
      </c>
      <c r="L33" s="29" t="s">
        <v>27</v>
      </c>
      <c r="M33" s="30">
        <v>1</v>
      </c>
      <c r="N33" s="31" t="s">
        <v>29</v>
      </c>
      <c r="O33" s="33"/>
    </row>
    <row r="34" spans="5:16" x14ac:dyDescent="0.15">
      <c r="E34">
        <v>15</v>
      </c>
      <c r="G34">
        <v>11</v>
      </c>
      <c r="K34" s="29" t="s">
        <v>43</v>
      </c>
      <c r="L34" s="29" t="s">
        <v>27</v>
      </c>
      <c r="M34" s="30">
        <v>1</v>
      </c>
      <c r="N34" s="31" t="s">
        <v>29</v>
      </c>
      <c r="O34" s="33"/>
    </row>
    <row r="35" spans="5:16" x14ac:dyDescent="0.15">
      <c r="E35">
        <v>16</v>
      </c>
      <c r="F35">
        <v>200</v>
      </c>
      <c r="G35">
        <v>4</v>
      </c>
      <c r="K35" s="29" t="s">
        <v>44</v>
      </c>
      <c r="L35" s="29" t="s">
        <v>27</v>
      </c>
      <c r="M35" s="30">
        <v>1</v>
      </c>
      <c r="N35" s="31" t="s">
        <v>29</v>
      </c>
      <c r="O35" s="33"/>
    </row>
    <row r="36" spans="5:16" x14ac:dyDescent="0.15">
      <c r="E36">
        <v>17</v>
      </c>
      <c r="F36">
        <v>198</v>
      </c>
      <c r="G36">
        <v>3</v>
      </c>
      <c r="K36" s="29" t="s">
        <v>45</v>
      </c>
      <c r="L36" s="29" t="s">
        <v>27</v>
      </c>
      <c r="M36" s="30">
        <v>1</v>
      </c>
      <c r="N36" s="31" t="s">
        <v>29</v>
      </c>
      <c r="O36" s="33"/>
    </row>
    <row r="37" spans="5:16" x14ac:dyDescent="0.15">
      <c r="E37">
        <v>18</v>
      </c>
      <c r="F37">
        <v>25</v>
      </c>
      <c r="G37">
        <v>2</v>
      </c>
      <c r="K37" s="29" t="s">
        <v>46</v>
      </c>
      <c r="L37" s="29" t="s">
        <v>27</v>
      </c>
      <c r="M37" s="30">
        <v>1</v>
      </c>
      <c r="N37" s="31" t="s">
        <v>29</v>
      </c>
      <c r="O37" s="33"/>
    </row>
    <row r="38" spans="5:16" x14ac:dyDescent="0.15">
      <c r="E38">
        <v>1</v>
      </c>
      <c r="F38">
        <v>73</v>
      </c>
      <c r="G38">
        <v>1</v>
      </c>
      <c r="K38" s="34" t="s">
        <v>47</v>
      </c>
      <c r="L38" s="34" t="s">
        <v>27</v>
      </c>
      <c r="M38" s="35"/>
      <c r="N38" s="36" t="s">
        <v>27</v>
      </c>
      <c r="O38" s="37">
        <f>+O21+O37</f>
        <v>0</v>
      </c>
    </row>
    <row r="39" spans="5:16" x14ac:dyDescent="0.15">
      <c r="M39" s="38"/>
      <c r="O39" s="39"/>
    </row>
    <row r="40" spans="5:16" ht="15" thickTop="1" thickBot="1" x14ac:dyDescent="0.2">
      <c r="K40" s="40" t="s">
        <v>48</v>
      </c>
      <c r="O40" s="41">
        <f>+O38</f>
        <v>0</v>
      </c>
    </row>
    <row r="41" spans="5:16" ht="14.25" thickTop="1" x14ac:dyDescent="0.15"/>
    <row r="42" spans="5:16" s="1" customFormat="1" x14ac:dyDescent="0.15">
      <c r="K42" s="42" t="s">
        <v>49</v>
      </c>
      <c r="L42" s="43"/>
      <c r="M42" s="7"/>
      <c r="N42" s="44"/>
      <c r="O42" s="45"/>
      <c r="P42" s="7"/>
    </row>
    <row r="43" spans="5:16" s="1" customFormat="1" x14ac:dyDescent="0.15">
      <c r="K43" s="43" t="s">
        <v>50</v>
      </c>
      <c r="L43" s="43"/>
      <c r="M43" s="7"/>
      <c r="N43" s="44"/>
      <c r="O43" s="45"/>
      <c r="P43" s="7"/>
    </row>
    <row r="44" spans="5:16" s="1" customFormat="1" x14ac:dyDescent="0.15">
      <c r="K44" s="43" t="s">
        <v>51</v>
      </c>
      <c r="L44" s="43"/>
      <c r="M44" s="7"/>
      <c r="N44" s="44"/>
      <c r="O44" s="45"/>
      <c r="P44" s="7"/>
    </row>
  </sheetData>
  <sheetProtection algorithmName="SHA-512" hashValue="tzpEdiaxXufTdQEtAQ2N+oBo0BZZoiTpK6h9W9i0jq0vAUYNdq9VMILXSLGj3qn93qM2YI+A2tnbDp939h8+Mw==" saltValue="f2b8hEI9621QvCHP9O/fOd22pHsvqneZL21Hq0/Svif04stnzReLHle6o6Z2kjvyy7vgoJ4WK2AmnT+pQg2dL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38" xr:uid="{00000000-0002-0000-0000-000000000000}"/>
    <dataValidation type="decimal" imeMode="off" allowBlank="1" showInputMessage="1" showErrorMessage="1" errorTitle="工事費内訳書" error="金額を入力してください。" sqref="O19 O39:O40 O42:O4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2026-08-17T23:29:03Z</dcterms:modified>
</cp:coreProperties>
</file>