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217344\Desktop\幸畑ほ第45号工事\"/>
    </mc:Choice>
  </mc:AlternateContent>
  <xr:revisionPtr revIDLastSave="0" documentId="13_ncr:1_{DBA9B0F2-06A6-4F8A-BD84-D8617FB1D0D4}" xr6:coauthVersionLast="47" xr6:coauthVersionMax="47" xr10:uidLastSave="{00000000-0000-0000-0000-000000000000}"/>
  <bookViews>
    <workbookView xWindow="7020" yWindow="1155" windowWidth="21600" windowHeight="11295" tabRatio="818" xr2:uid="{00000000-000D-0000-FFFF-FFFF00000000}"/>
  </bookViews>
  <sheets>
    <sheet name="内訳書" sheetId="56" r:id="rId1"/>
  </sheets>
  <definedNames>
    <definedName name="_xlnm.Print_Area" localSheetId="0">内訳書!$J$1:$O$59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39" i="56"/>
  <c r="O41" i="56"/>
  <c r="O46" i="56"/>
  <c r="O44" i="56" s="1"/>
  <c r="O43" i="56" s="1"/>
  <c r="O48" i="56"/>
  <c r="O21" i="56" l="1"/>
  <c r="O53" i="56" s="1"/>
  <c r="O5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<sst xmlns="http://schemas.openxmlformats.org/spreadsheetml/2006/main" count="141" uniqueCount="82">
  <si>
    <t>#&amp;$SKHDIN_HINAGATA3#&amp;$</t>
  </si>
  <si>
    <t>東農水（整工）第16号</t>
  </si>
  <si>
    <t>幸畑ほ第45号工事</t>
  </si>
  <si>
    <t>工事費内訳書</t>
  </si>
  <si>
    <t>20260805081156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</si>
  <si>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</si>
  <si>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</si>
  <si>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</si>
  <si>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</si>
  <si>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</si>
  <si>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</si>
  <si>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</si>
  <si>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</si>
  <si>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</si>
  <si>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</si>
  <si>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</si>
  <si>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</si>
  <si>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</si>
  <si>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</si>
  <si>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</si>
  <si>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</si>
  <si>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</si>
  <si>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</si>
  <si>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</si>
  <si>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</si>
  <si>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</si>
  <si>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</si>
  <si>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</si>
  <si>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</si>
  <si>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</si>
  <si>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</si>
  <si>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</si>
  <si>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</si>
  <si>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</si>
  <si>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</si>
  <si>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</si>
  <si>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</si>
  <si>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</si>
  <si>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区画整理付帯工</t>
  </si>
  <si>
    <t xml:space="preserve">      用水路工</t>
  </si>
  <si>
    <t>小用第12号、小用第27号</t>
  </si>
  <si>
    <t xml:space="preserve">       掘削</t>
  </si>
  <si>
    <t>m3</t>
  </si>
  <si>
    <t xml:space="preserve">       埋戻</t>
  </si>
  <si>
    <t>流用土</t>
  </si>
  <si>
    <t xml:space="preserve">       畦畔盛土</t>
  </si>
  <si>
    <t>山土</t>
  </si>
  <si>
    <t xml:space="preserve">       盛土法面整形</t>
  </si>
  <si>
    <t>㎡</t>
  </si>
  <si>
    <t xml:space="preserve">       不足土</t>
  </si>
  <si>
    <t>山砂</t>
  </si>
  <si>
    <t xml:space="preserve">       用水路布設替工</t>
  </si>
  <si>
    <t>BF450～500</t>
  </si>
  <si>
    <t>ｍ</t>
  </si>
  <si>
    <t xml:space="preserve">       分水工設置工</t>
  </si>
  <si>
    <t>□700×H700</t>
  </si>
  <si>
    <t>箇所</t>
  </si>
  <si>
    <t xml:space="preserve">       角落し設置工</t>
  </si>
  <si>
    <t xml:space="preserve">       分水工嵩上工</t>
  </si>
  <si>
    <t xml:space="preserve">      耕土搬入工</t>
  </si>
  <si>
    <t>45耕区</t>
  </si>
  <si>
    <t xml:space="preserve">       耕土搬入工</t>
  </si>
  <si>
    <t xml:space="preserve">      砂利舗装工</t>
  </si>
  <si>
    <t xml:space="preserve">       砂利舗装工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</si>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</sst>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9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+O23+O43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+O28+O39+O41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40</v>
      </c>
      <c r="M28" s="28">
        <v>1</v>
      </c>
      <c r="N28" s="29" t="s">
        <v>29</v>
      </c>
      <c r="O28" s="30">
        <f>+O29+O30+O31+O32+O33+O34+O35+O36+O37+O38</f>
        <v>0</v>
      </c>
    </row>
    <row r="29" spans="5:17" x14ac:dyDescent="0.15">
      <c r="E29">
        <v>10</v>
      </c>
      <c r="G29">
        <v>11</v>
      </c>
      <c r="K29" s="27" t="s">
        <v>41</v>
      </c>
      <c r="L29" s="27" t="s">
        <v>27</v>
      </c>
      <c r="M29" s="28">
        <v>63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44</v>
      </c>
      <c r="M30" s="28">
        <v>57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45</v>
      </c>
      <c r="L31" s="27" t="s">
        <v>46</v>
      </c>
      <c r="M31" s="28">
        <v>30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47</v>
      </c>
      <c r="L32" s="27" t="s">
        <v>27</v>
      </c>
      <c r="M32" s="28">
        <v>130</v>
      </c>
      <c r="N32" s="29" t="s">
        <v>48</v>
      </c>
      <c r="O32" s="31"/>
    </row>
    <row r="33" spans="5:15" x14ac:dyDescent="0.15">
      <c r="E33">
        <v>14</v>
      </c>
      <c r="G33">
        <v>11</v>
      </c>
      <c r="K33" s="27" t="s">
        <v>49</v>
      </c>
      <c r="L33" s="27" t="s">
        <v>46</v>
      </c>
      <c r="M33" s="28">
        <v>8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49</v>
      </c>
      <c r="L34" s="27" t="s">
        <v>50</v>
      </c>
      <c r="M34" s="28">
        <v>21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51</v>
      </c>
      <c r="L35" s="27" t="s">
        <v>52</v>
      </c>
      <c r="M35" s="28">
        <v>281</v>
      </c>
      <c r="N35" s="29" t="s">
        <v>53</v>
      </c>
      <c r="O35" s="31"/>
    </row>
    <row r="36" spans="5:15" x14ac:dyDescent="0.15">
      <c r="E36">
        <v>17</v>
      </c>
      <c r="G36">
        <v>11</v>
      </c>
      <c r="K36" s="27" t="s">
        <v>54</v>
      </c>
      <c r="L36" s="27" t="s">
        <v>55</v>
      </c>
      <c r="M36" s="28">
        <v>1</v>
      </c>
      <c r="N36" s="29" t="s">
        <v>56</v>
      </c>
      <c r="O36" s="31"/>
    </row>
    <row r="37" spans="5:15" x14ac:dyDescent="0.15">
      <c r="E37">
        <v>18</v>
      </c>
      <c r="G37">
        <v>11</v>
      </c>
      <c r="K37" s="27" t="s">
        <v>57</v>
      </c>
      <c r="L37" s="27" t="s">
        <v>27</v>
      </c>
      <c r="M37" s="28">
        <v>3</v>
      </c>
      <c r="N37" s="29" t="s">
        <v>56</v>
      </c>
      <c r="O37" s="31"/>
    </row>
    <row r="38" spans="5:15" x14ac:dyDescent="0.15">
      <c r="E38">
        <v>19</v>
      </c>
      <c r="G38">
        <v>11</v>
      </c>
      <c r="K38" s="27" t="s">
        <v>58</v>
      </c>
      <c r="L38" s="27" t="s">
        <v>27</v>
      </c>
      <c r="M38" s="28">
        <v>1</v>
      </c>
      <c r="N38" s="29" t="s">
        <v>56</v>
      </c>
      <c r="O38" s="31"/>
    </row>
    <row r="39" spans="5:15" x14ac:dyDescent="0.15">
      <c r="E39">
        <v>20</v>
      </c>
      <c r="G39">
        <v>10</v>
      </c>
      <c r="K39" s="27" t="s">
        <v>59</v>
      </c>
      <c r="L39" s="27" t="s">
        <v>60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G40">
        <v>11</v>
      </c>
      <c r="K40" s="27" t="s">
        <v>61</v>
      </c>
      <c r="L40" s="27" t="s">
        <v>46</v>
      </c>
      <c r="M40" s="28">
        <v>46</v>
      </c>
      <c r="N40" s="29" t="s">
        <v>42</v>
      </c>
      <c r="O40" s="31"/>
    </row>
    <row r="41" spans="5:15" x14ac:dyDescent="0.15">
      <c r="E41">
        <v>22</v>
      </c>
      <c r="G41">
        <v>10</v>
      </c>
      <c r="K41" s="27" t="s">
        <v>62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11</v>
      </c>
      <c r="K42" s="27" t="s">
        <v>63</v>
      </c>
      <c r="L42" s="27" t="s">
        <v>27</v>
      </c>
      <c r="M42" s="28">
        <v>320</v>
      </c>
      <c r="N42" s="29" t="s">
        <v>53</v>
      </c>
      <c r="O42" s="31"/>
    </row>
    <row r="43" spans="5:15" x14ac:dyDescent="0.15">
      <c r="E43">
        <v>24</v>
      </c>
      <c r="F43">
        <v>8</v>
      </c>
      <c r="G43">
        <v>3</v>
      </c>
      <c r="K43" s="27" t="s">
        <v>64</v>
      </c>
      <c r="L43" s="27" t="s">
        <v>27</v>
      </c>
      <c r="M43" s="28">
        <v>1</v>
      </c>
      <c r="N43" s="29" t="s">
        <v>29</v>
      </c>
      <c r="O43" s="30">
        <f>+O44+O48</f>
        <v>0</v>
      </c>
    </row>
    <row r="44" spans="5:15" x14ac:dyDescent="0.15">
      <c r="E44">
        <v>25</v>
      </c>
      <c r="F44">
        <v>9</v>
      </c>
      <c r="G44">
        <v>4</v>
      </c>
      <c r="K44" s="27" t="s">
        <v>65</v>
      </c>
      <c r="L44" s="27" t="s">
        <v>27</v>
      </c>
      <c r="M44" s="28">
        <v>1</v>
      </c>
      <c r="N44" s="29" t="s">
        <v>29</v>
      </c>
      <c r="O44" s="30">
        <f>+O45+O46</f>
        <v>0</v>
      </c>
    </row>
    <row r="45" spans="5:15" x14ac:dyDescent="0.15">
      <c r="E45">
        <v>26</v>
      </c>
      <c r="F45">
        <v>14</v>
      </c>
      <c r="G45">
        <v>5</v>
      </c>
      <c r="K45" s="27" t="s">
        <v>66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F46">
        <v>203</v>
      </c>
      <c r="G46">
        <v>5</v>
      </c>
      <c r="K46" s="27" t="s">
        <v>67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F47">
        <v>204</v>
      </c>
      <c r="G47">
        <v>6</v>
      </c>
      <c r="K47" s="27" t="s">
        <v>68</v>
      </c>
      <c r="L47" s="27" t="s">
        <v>27</v>
      </c>
      <c r="M47" s="28">
        <v>1</v>
      </c>
      <c r="N47" s="29" t="s">
        <v>29</v>
      </c>
      <c r="O47" s="31"/>
    </row>
    <row r="48" spans="5:15" x14ac:dyDescent="0.15">
      <c r="E48">
        <v>29</v>
      </c>
      <c r="F48">
        <v>23</v>
      </c>
      <c r="G48">
        <v>4</v>
      </c>
      <c r="K48" s="27" t="s">
        <v>69</v>
      </c>
      <c r="L48" s="27" t="s">
        <v>27</v>
      </c>
      <c r="M48" s="28">
        <v>1</v>
      </c>
      <c r="N48" s="29" t="s">
        <v>29</v>
      </c>
      <c r="O48" s="30">
        <f>+O51</f>
        <v>0</v>
      </c>
    </row>
    <row r="49" spans="5:16" x14ac:dyDescent="0.15">
      <c r="E49">
        <v>30</v>
      </c>
      <c r="F49" t="s">
        <v>70</v>
      </c>
      <c r="G49">
        <v>5</v>
      </c>
      <c r="K49" s="27" t="s">
        <v>71</v>
      </c>
      <c r="L49" s="27" t="s">
        <v>27</v>
      </c>
      <c r="M49" s="28">
        <v>1</v>
      </c>
      <c r="N49" s="29" t="s">
        <v>29</v>
      </c>
      <c r="O49" s="31"/>
    </row>
    <row r="50" spans="5:16" x14ac:dyDescent="0.15">
      <c r="E50">
        <v>31</v>
      </c>
      <c r="F50" t="s">
        <v>72</v>
      </c>
      <c r="G50">
        <v>5</v>
      </c>
      <c r="K50" s="27" t="s">
        <v>73</v>
      </c>
      <c r="L50" s="27" t="s">
        <v>27</v>
      </c>
      <c r="M50" s="28">
        <v>1</v>
      </c>
      <c r="N50" s="29" t="s">
        <v>29</v>
      </c>
      <c r="O50" s="31"/>
    </row>
    <row r="51" spans="5:16" x14ac:dyDescent="0.15">
      <c r="E51">
        <v>32</v>
      </c>
      <c r="F51">
        <v>220</v>
      </c>
      <c r="G51">
        <v>5</v>
      </c>
      <c r="K51" s="27" t="s">
        <v>74</v>
      </c>
      <c r="L51" s="27" t="s">
        <v>27</v>
      </c>
      <c r="M51" s="28">
        <v>1</v>
      </c>
      <c r="N51" s="29" t="s">
        <v>29</v>
      </c>
      <c r="O51" s="31"/>
    </row>
    <row r="52" spans="5:16" x14ac:dyDescent="0.15">
      <c r="E52">
        <v>33</v>
      </c>
      <c r="F52">
        <v>25</v>
      </c>
      <c r="G52">
        <v>2</v>
      </c>
      <c r="K52" s="27" t="s">
        <v>75</v>
      </c>
      <c r="L52" s="27" t="s">
        <v>27</v>
      </c>
      <c r="M52" s="28">
        <v>1</v>
      </c>
      <c r="N52" s="29" t="s">
        <v>29</v>
      </c>
      <c r="O52" s="31"/>
    </row>
    <row r="53" spans="5:16" x14ac:dyDescent="0.15">
      <c r="E53">
        <v>1</v>
      </c>
      <c r="F53">
        <v>4</v>
      </c>
      <c r="G53">
        <v>1</v>
      </c>
      <c r="K53" s="32" t="s">
        <v>76</v>
      </c>
      <c r="L53" s="32" t="s">
        <v>27</v>
      </c>
      <c r="M53" s="33"/>
      <c r="N53" s="34" t="s">
        <v>27</v>
      </c>
      <c r="O53" s="35">
        <f>+O21+O52</f>
        <v>0</v>
      </c>
    </row>
    <row r="54" spans="5:16" x14ac:dyDescent="0.15">
      <c r="M54" s="36"/>
      <c r="O54" s="37"/>
    </row>
    <row r="55" spans="5:16" ht="15" thickTop="1" thickBot="1" x14ac:dyDescent="0.2">
      <c r="K55" s="38" t="s">
        <v>77</v>
      </c>
      <c r="O55" s="39">
        <f>+O53</f>
        <v>0</v>
      </c>
    </row>
    <row r="56" spans="5:16" ht="14.25" thickTop="1" x14ac:dyDescent="0.15"/>
    <row r="57" spans="5:16" s="1" customFormat="1" x14ac:dyDescent="0.15">
      <c r="K57" s="40" t="s">
        <v>78</v>
      </c>
      <c r="L57" s="41"/>
      <c r="M57" s="7"/>
      <c r="N57" s="42"/>
      <c r="O57" s="43"/>
      <c r="P57" s="7"/>
    </row>
    <row r="58" spans="5:16" s="1" customFormat="1" x14ac:dyDescent="0.15">
      <c r="K58" s="41" t="s">
        <v>79</v>
      </c>
      <c r="L58" s="41"/>
      <c r="M58" s="7"/>
      <c r="N58" s="42"/>
      <c r="O58" s="43"/>
      <c r="P58" s="7"/>
    </row>
    <row r="59" spans="5:16" s="1" customFormat="1" x14ac:dyDescent="0.15">
      <c r="K59" s="41" t="s">
        <v>80</v>
      </c>
      <c r="L59" s="41"/>
      <c r="M59" s="7"/>
      <c r="N59" s="42"/>
      <c r="O59" s="43"/>
      <c r="P59" s="7"/>
    </row>
  </sheetData>
  <sheetProtection algorithmName="SHA-512" hashValue="gCRW/6PjCIxk9C7+WQRlNC4W99Zxyg2Gi9J2PIRF35kf77DxJSSuGckz2GJp89r5/NgPaL3IYv34kiv665JjiA==" saltValue="CPCF2rffc1Sadn8VMbr5Vq1COyiJz4kx1ea6V3GKfXalAkX2zmpkV5X4GLsI1hKZH7oSXhZn+BBD3cHrJmkWI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3" xr:uid="{00000000-0002-0000-0000-000000000000}"/>
    <dataValidation type="decimal" imeMode="off" allowBlank="1" showInputMessage="1" showErrorMessage="1" errorTitle="工事費内訳書" error="金額を入力してください。" sqref="O19 O54:O55 O57:O5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加藤　浩市</cp:lastModifiedBy>
  <cp:lastPrinted>2026-06-05T02:04:47Z</cp:lastPrinted>
  <dcterms:created xsi:type="dcterms:W3CDTF">2014-01-09T08:55:00Z</dcterms:created>
  <dcterms:modified xsi:type="dcterms:W3CDTF">2026-08-04T23:13:07Z</dcterms:modified>
</cp:coreProperties>
</file>