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O:\04技術指導Ｇ\【土木関係フォルダ】\【実施設計書 】\【設計書】業務委託\【R8】\三沢高等学校防球ネット等移設測量・設計業務委託\白取技師整理\013_電子縦覧\"/>
    </mc:Choice>
  </mc:AlternateContent>
  <xr:revisionPtr revIDLastSave="0" documentId="8_{DB72F2CA-45C7-4B32-9E65-F74DA5D0EAA7}" xr6:coauthVersionLast="47" xr6:coauthVersionMax="47" xr10:uidLastSave="{00000000-0000-0000-0000-000000000000}"/>
  <bookViews>
    <workbookView xWindow="-120" yWindow="-120" windowWidth="29040" windowHeight="15720" activeTab="8" xr2:uid="{00000000-000D-0000-FFFF-FFFF00000000}"/>
  </bookViews>
  <sheets>
    <sheet name="基本情報入力シート" sheetId="2" r:id="rId1"/>
    <sheet name="設計書表紙" sheetId="1" r:id="rId2"/>
    <sheet name="変更理由" sheetId="3" r:id="rId3"/>
    <sheet name="積算資料表紙" sheetId="9" r:id="rId4"/>
    <sheet name="参考資料表紙" sheetId="10" r:id="rId5"/>
    <sheet name="特記仕様書（表紙）" sheetId="4" r:id="rId6"/>
    <sheet name="本文" sheetId="5" r:id="rId7"/>
    <sheet name="質問書" sheetId="6" r:id="rId8"/>
    <sheet name="受領確認書" sheetId="7"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_" hidden="1">#REF!</definedName>
    <definedName name="__" hidden="1">#REF!</definedName>
    <definedName name="________Key2" hidden="1">'[1]#REF'!#REF!</definedName>
    <definedName name="_______Key2" hidden="1">'[1]#REF'!#REF!</definedName>
    <definedName name="_______Key3" hidden="1">'[1]#REF'!$N$642:$N$1308</definedName>
    <definedName name="______Key2" hidden="1">'[1]#REF'!#REF!</definedName>
    <definedName name="______Key3" hidden="1">'[1]#REF'!$N$642:$N$1308</definedName>
    <definedName name="_____Key2" hidden="1">'[1]#REF'!#REF!</definedName>
    <definedName name="_____Key3" hidden="1">'[1]#REF'!$N$642:$N$1308</definedName>
    <definedName name="____Key2" hidden="1">'[1]#REF'!#REF!</definedName>
    <definedName name="____Key3" hidden="1">'[1]#REF'!$N$642:$N$1308</definedName>
    <definedName name="___Key2" hidden="1">'[1]#REF'!#REF!</definedName>
    <definedName name="___Key3" hidden="1">'[1]#REF'!$N$642:$N$1308</definedName>
    <definedName name="__123Graph_B" hidden="1">[2]笠石!#REF!</definedName>
    <definedName name="__Key2" hidden="1">'[1]#REF'!#REF!</definedName>
    <definedName name="__Key3" hidden="1">'[1]#REF'!$N$642:$N$1308</definedName>
    <definedName name="_2Datab">#REF!</definedName>
    <definedName name="_3Datab">#REF!</definedName>
    <definedName name="_4Print_Area">#REF!</definedName>
    <definedName name="_5Print_Area">#REF!</definedName>
    <definedName name="_6Print_Area">#REF!</definedName>
    <definedName name="_Fill" hidden="1">'[3] 内訳'!#REF!</definedName>
    <definedName name="_Key1" hidden="1">'[3] 内訳'!#REF!</definedName>
    <definedName name="_Key2" hidden="1">#REF!</definedName>
    <definedName name="_key3" hidden="1">#REF!</definedName>
    <definedName name="_Order1" hidden="1">0</definedName>
    <definedName name="_Order2" hidden="1">255</definedName>
    <definedName name="_Regression_Int">1</definedName>
    <definedName name="_Sort" hidden="1">#REF!</definedName>
    <definedName name="_t">#REF!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A">#REF!</definedName>
    <definedName name="aaaaa" hidden="1">'[4] 内訳'!#REF!</definedName>
    <definedName name="aaaaaaa" hidden="1">[5]表紙!#REF!</definedName>
    <definedName name="aaad" hidden="1">'[6] 内訳'!#REF!</definedName>
    <definedName name="AccessDatabase" hidden="1">"D:\データ\エクセル\建築課\設計書原本\設計書NEC970813.mdb"</definedName>
    <definedName name="ah" hidden="1">#REF!</definedName>
    <definedName name="as" hidden="1">#REF!</definedName>
    <definedName name="b">#REF!</definedName>
    <definedName name="ｂｂｂｂｂ" hidden="1">'[4] 内訳'!#REF!</definedName>
    <definedName name="_xlnm.Criteria">[7]単価比較表!#REF!</definedName>
    <definedName name="Criteria_MI">#REF!</definedName>
    <definedName name="D">#REF!</definedName>
    <definedName name="DAI">[8]明細!#REF!</definedName>
    <definedName name="_xlnm.Database">[9]見積比較表!#REF!</definedName>
    <definedName name="Database_MI">#REF!</definedName>
    <definedName name="deed" localSheetId="8" hidden="1">{"'内訳書'!$A$1:$O$28"}</definedName>
    <definedName name="deed" hidden="1">{"'内訳書'!$A$1:$O$28"}</definedName>
    <definedName name="deed1" localSheetId="8" hidden="1">{"'内訳書'!$A$1:$O$28"}</definedName>
    <definedName name="deed1" hidden="1">{"'内訳書'!$A$1:$O$28"}</definedName>
    <definedName name="ｄｓｇｓｄｇ" hidden="1">#REF!</definedName>
    <definedName name="e">#REF!</definedName>
    <definedName name="_xlnm.Extract">#REF!</definedName>
    <definedName name="Extract_MI">#REF!</definedName>
    <definedName name="ｆｆ" localSheetId="8" hidden="1">{"'内訳書'!$A$1:$O$28"}</definedName>
    <definedName name="ｆｆ" hidden="1">{"'内訳書'!$A$1:$O$28"}</definedName>
    <definedName name="FILL" hidden="1">#REF!</definedName>
    <definedName name="Fill2" hidden="1">'[1]#REF'!#REF!</definedName>
    <definedName name="gau" localSheetId="8" hidden="1">{"'内訳書'!$A$1:$O$28"}</definedName>
    <definedName name="gau" hidden="1">{"'内訳書'!$A$1:$O$28"}</definedName>
    <definedName name="ｇｆｄｆ" localSheetId="8" hidden="1">{"'内訳書'!$A$1:$O$28"}</definedName>
    <definedName name="ｇｆｄｆ" hidden="1">{"'内訳書'!$A$1:$O$28"}</definedName>
    <definedName name="ｇｈじゅｇ" localSheetId="8" hidden="1">{"'内訳書'!$A$1:$O$28"}</definedName>
    <definedName name="ｇｈじゅｇ" hidden="1">{"'内訳書'!$A$1:$O$28"}</definedName>
    <definedName name="H20.">#REF!</definedName>
    <definedName name="hfghf" localSheetId="8" hidden="1">{"'内訳書'!$A$1:$O$28"}</definedName>
    <definedName name="hfghf" hidden="1">{"'内訳書'!$A$1:$O$28"}</definedName>
    <definedName name="hghgf" localSheetId="8" hidden="1">{"'内訳書'!$A$1:$O$28"}</definedName>
    <definedName name="hghgf" hidden="1">{"'内訳書'!$A$1:$O$28"}</definedName>
    <definedName name="ｈｈ" localSheetId="8" hidden="1">{"'内訳書'!$A$1:$O$28"}</definedName>
    <definedName name="ｈｈ" hidden="1">{"'内訳書'!$A$1:$O$28"}</definedName>
    <definedName name="hhg" localSheetId="8" hidden="1">{"'内訳書'!$A$1:$O$28"}</definedName>
    <definedName name="hhg" hidden="1">{"'内訳書'!$A$1:$O$28"}</definedName>
    <definedName name="HTML_CodePage" hidden="1">932</definedName>
    <definedName name="HTML_Control" localSheetId="8" hidden="1">{"'内訳書'!$A$1:$O$28"}</definedName>
    <definedName name="HTML_Control"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ｈぎぎ" localSheetId="8" hidden="1">{"'内訳書'!$A$1:$O$28"}</definedName>
    <definedName name="ｈぎぎ" hidden="1">{"'内訳書'!$A$1:$O$28"}</definedName>
    <definedName name="jhkh" localSheetId="8" hidden="1">{"'内訳書'!$A$1:$O$28"}</definedName>
    <definedName name="jhkh" hidden="1">{"'内訳書'!$A$1:$O$28"}</definedName>
    <definedName name="ｊｊ" localSheetId="8" hidden="1">{"'内訳書'!$A$1:$O$28"}</definedName>
    <definedName name="ｊｊ" hidden="1">{"'内訳書'!$A$1:$O$28"}</definedName>
    <definedName name="Ｋ">[10]東高校!#REF!</definedName>
    <definedName name="khj" localSheetId="8" hidden="1">{"'内訳書'!$A$1:$O$28"}</definedName>
    <definedName name="khj" hidden="1">{"'内訳書'!$A$1:$O$28"}</definedName>
    <definedName name="ｋｋｊｋｊｊｋ」」」" localSheetId="8" hidden="1">{"'内訳書'!$A$1:$O$28"}</definedName>
    <definedName name="ｋｋｊｋｊｊｋ」」」" hidden="1">{"'内訳書'!$A$1:$O$28"}</definedName>
    <definedName name="kl" hidden="1">'[11] 内訳'!#REF!</definedName>
    <definedName name="ＰＰ" localSheetId="8" hidden="1">{"'内訳書'!$A$1:$O$28"}</definedName>
    <definedName name="ＰＰ" hidden="1">{"'内訳書'!$A$1:$O$28"}</definedName>
    <definedName name="_xlnm.Print_Area" localSheetId="0">基本情報入力シート!$B$2:$N$28</definedName>
    <definedName name="_xlnm.Print_Area" localSheetId="4">参考資料表紙!$B$2:$L$21</definedName>
    <definedName name="_xlnm.Print_Area" localSheetId="8">受領確認書!$A$1:$J$54</definedName>
    <definedName name="_xlnm.Print_Area" localSheetId="3">積算資料表紙!$B$2:$L$21</definedName>
    <definedName name="_xlnm.Print_Area" localSheetId="1">設計書表紙!$B$2:$K$23</definedName>
    <definedName name="_xlnm.Print_Area" localSheetId="5">'特記仕様書（表紙）'!$A$1:$X$46</definedName>
    <definedName name="_xlnm.Print_Area" localSheetId="2">変更理由!$B$2:$K$17</definedName>
    <definedName name="_xlnm.Print_Area" localSheetId="6">本文!$A$1:$AB$657</definedName>
    <definedName name="_xlnm.Print_Area">#REF!</definedName>
    <definedName name="Print_Area_MI">[12]強電複合!#REF!</definedName>
    <definedName name="_xlnm.Print_Titles">#REF!</definedName>
    <definedName name="re" hidden="1">'[1]#REF'!#REF!</definedName>
    <definedName name="ｒｆｄ" localSheetId="8" hidden="1">{"'内訳書'!$A$1:$O$28"}</definedName>
    <definedName name="ｒｆｄ" hidden="1">{"'内訳書'!$A$1:$O$28"}</definedName>
    <definedName name="S">#REF!</definedName>
    <definedName name="saas" localSheetId="8" hidden="1">{"'内訳書'!$A$1:$O$28"}</definedName>
    <definedName name="saas" hidden="1">{"'内訳書'!$A$1:$O$28"}</definedName>
    <definedName name="sada" localSheetId="8" hidden="1">{"'内訳書'!$A$1:$O$28"}</definedName>
    <definedName name="sada" hidden="1">{"'内訳書'!$A$1:$O$28"}</definedName>
    <definedName name="Sort2" hidden="1">'[1]#REF'!$A$642:$N$1308</definedName>
    <definedName name="t">#REF!</definedName>
    <definedName name="w">#REF!</definedName>
    <definedName name="wrn.レポート." localSheetId="8" hidden="1">{#N/A,#N/A,FALSE,"内訳"}</definedName>
    <definedName name="wrn.レポート." hidden="1">{#N/A,#N/A,FALSE,"内訳"}</definedName>
    <definedName name="ww" localSheetId="8" hidden="1">{"'内訳書'!$A$1:$O$28"}</definedName>
    <definedName name="ww" hidden="1">{"'内訳書'!$A$1:$O$28"}</definedName>
    <definedName name="Y">#REF!</definedName>
    <definedName name="yffhfh" localSheetId="8" hidden="1">{"'内訳書'!$A$1:$O$28"}</definedName>
    <definedName name="yffhfh" hidden="1">{"'内訳書'!$A$1:$O$28"}</definedName>
    <definedName name="ytyt" localSheetId="8" hidden="1">{"'内訳書'!$A$1:$O$28"}</definedName>
    <definedName name="ytyt" hidden="1">{"'内訳書'!$A$1:$O$28"}</definedName>
    <definedName name="ｙｙ" localSheetId="8" hidden="1">{"'内訳書'!$A$1:$O$28"}</definedName>
    <definedName name="ｙｙ" hidden="1">{"'内訳書'!$A$1:$O$28"}</definedName>
    <definedName name="ｙｙｔｒ" localSheetId="8" hidden="1">{"'内訳書'!$A$1:$O$28"}</definedName>
    <definedName name="ｙｙｔｒ" hidden="1">{"'内訳書'!$A$1:$O$28"}</definedName>
    <definedName name="z">#REF!</definedName>
    <definedName name="あ">[13]改修内訳!#REF!</definedName>
    <definedName name="ア１７６">#REF!</definedName>
    <definedName name="あ３７９">'[14]内訳（水産）'!#REF!</definedName>
    <definedName name="あ５００">#REF!</definedName>
    <definedName name="あ７２９">'[14]内訳（水産）'!#REF!</definedName>
    <definedName name="あい" hidden="1">#REF!</definedName>
    <definedName name="あいお" localSheetId="8" hidden="1">{"'内訳書'!$A$1:$O$28"}</definedName>
    <definedName name="あいお" hidden="1">{"'内訳書'!$A$1:$O$28"}</definedName>
    <definedName name="ｱｽﾌｧﾙﾄ代価" hidden="1">#REF!</definedName>
    <definedName name="いうｇ" localSheetId="8" hidden="1">{"'内訳書'!$A$1:$O$28"}</definedName>
    <definedName name="いうｇ" hidden="1">{"'内訳書'!$A$1:$O$28"}</definedName>
    <definedName name="いうよｇ" localSheetId="8" hidden="1">{"'内訳書'!$A$1:$O$28"}</definedName>
    <definedName name="いうよｇ" hidden="1">{"'内訳書'!$A$1:$O$28"}</definedName>
    <definedName name="いうれ">[15]改修内訳!#REF!</definedName>
    <definedName name="いうろ" localSheetId="8" hidden="1">{"'内訳書'!$A$1:$O$28"}</definedName>
    <definedName name="いうろ" hidden="1">{"'内訳書'!$A$1:$O$28"}</definedName>
    <definedName name="いお" localSheetId="8" hidden="1">{"'内訳書'!$A$1:$O$28"}</definedName>
    <definedName name="いお" hidden="1">{"'内訳書'!$A$1:$O$28"}</definedName>
    <definedName name="いおｐ" localSheetId="8" hidden="1">{"'内訳書'!$A$1:$O$28"}</definedName>
    <definedName name="いおｐ" hidden="1">{"'内訳書'!$A$1:$O$28"}</definedName>
    <definedName name="いおｐｊ" localSheetId="8" hidden="1">{"'内訳書'!$A$1:$O$28"}</definedName>
    <definedName name="いおｐｊ" hidden="1">{"'内訳書'!$A$1:$O$28"}</definedName>
    <definedName name="いおっｐ" localSheetId="8" hidden="1">{"'内訳書'!$A$1:$O$28"}</definedName>
    <definedName name="いおっｐ" hidden="1">{"'内訳書'!$A$1:$O$28"}</definedName>
    <definedName name="うｙふｙ」" localSheetId="8" hidden="1">{"'内訳書'!$A$1:$O$28"}</definedName>
    <definedName name="うｙふｙ」" hidden="1">{"'内訳書'!$A$1:$O$28"}</definedName>
    <definedName name="えいこ">#REF!</definedName>
    <definedName name="ぉ" localSheetId="8" hidden="1">{"'内訳書'!$A$1:$O$28"}</definedName>
    <definedName name="ぉ" hidden="1">{"'内訳書'!$A$1:$O$28"}</definedName>
    <definedName name="おお" localSheetId="8" hidden="1">{"'内訳書'!$A$1:$O$28"}</definedName>
    <definedName name="おお" hidden="1">{"'内訳書'!$A$1:$O$28"}</definedName>
    <definedName name="おきう" localSheetId="8" hidden="1">{"'内訳書'!$A$1:$O$28"}</definedName>
    <definedName name="おきう" hidden="1">{"'内訳書'!$A$1:$O$28"}</definedName>
    <definedName name="おじょ" localSheetId="8" hidden="1">{"'内訳書'!$A$1:$O$28"}</definedName>
    <definedName name="おじょ" hidden="1">{"'内訳書'!$A$1:$O$28"}</definedName>
    <definedName name="ガラス">[16]体育館!$B$705</definedName>
    <definedName name="ぐｇ" localSheetId="8" hidden="1">{"'内訳書'!$A$1:$O$28"}</definedName>
    <definedName name="ぐｇ" hidden="1">{"'内訳書'!$A$1:$O$28"}</definedName>
    <definedName name="コビー" hidden="1">'[17]単価表（一般）'!#REF!</definedName>
    <definedName name="ゴミ置場内訳" localSheetId="8" hidden="1">{"'内訳書'!$A$1:$O$28"}</definedName>
    <definedName name="ゴミ置場内訳" hidden="1">{"'内訳書'!$A$1:$O$28"}</definedName>
    <definedName name="コンクリート">[16]体育館!$B$165</definedName>
    <definedName name="じいお" localSheetId="8" hidden="1">{"'内訳書'!$A$1:$O$28"}</definedName>
    <definedName name="じいお" hidden="1">{"'内訳書'!$A$1:$O$28"}</definedName>
    <definedName name="ぞうせい１」" localSheetId="8" hidden="1">{"'内訳書'!$A$1:$O$28"}</definedName>
    <definedName name="ぞうせい１」" hidden="1">{"'内訳書'!$A$1:$O$28"}</definedName>
    <definedName name="タイトル">[18]強電複合!#REF!</definedName>
    <definedName name="ﾀｲﾄﾙ行">#REF!</definedName>
    <definedName name="タイル">[16]体育館!$B$408</definedName>
    <definedName name="ﾁ44">#REF!</definedName>
    <definedName name="ﾁ46">#N/A</definedName>
    <definedName name="っっｈ" localSheetId="8" hidden="1">{"'内訳書'!$A$1:$O$28"}</definedName>
    <definedName name="っっｈ" hidden="1">{"'内訳書'!$A$1:$O$28"}</definedName>
    <definedName name="なにん" localSheetId="8" hidden="1">{"'内訳書'!$A$1:$O$28"}</definedName>
    <definedName name="なにん" hidden="1">{"'内訳書'!$A$1:$O$28"}</definedName>
    <definedName name="なにん１" localSheetId="8" hidden="1">{"'内訳書'!$A$1:$O$28"}</definedName>
    <definedName name="なにん１" hidden="1">{"'内訳書'!$A$1:$O$28"}</definedName>
    <definedName name="は" hidden="1">#REF!</definedName>
    <definedName name="ひかくひょう２">[19]屋根・外壁等!$1:$2</definedName>
    <definedName name="ふひ" localSheetId="8" hidden="1">{"'内訳書'!$A$1:$O$28"}</definedName>
    <definedName name="ふひ" hidden="1">{"'内訳書'!$A$1:$O$28"}</definedName>
    <definedName name="ほいう」" localSheetId="8" hidden="1">{"'内訳書'!$A$1:$O$28"}</definedName>
    <definedName name="ほいう」" hidden="1">{"'内訳書'!$A$1:$O$28"}</definedName>
    <definedName name="一位代価">'[18]#REF'!#REF!</definedName>
    <definedName name="印刷範囲">#REF!</definedName>
    <definedName name="屋根">[16]体育館!$B$570</definedName>
    <definedName name="仮囲い代価">[18]強電複合!#REF!</definedName>
    <definedName name="仮設">'[18]#REF'!#REF!</definedName>
    <definedName name="課名">[20]基本データ!$C$4</definedName>
    <definedName name="解体">[21]体育館!#REF!</definedName>
    <definedName name="解体工事">[22]体育館!#REF!</definedName>
    <definedName name="解体撤去工事">[22]体育館!#REF!</definedName>
    <definedName name="改修諸経費">[23]内訳!#REF!</definedName>
    <definedName name="外交">[16]体育館!$B$948</definedName>
    <definedName name="外構工事">[22]体育館!#REF!</definedName>
    <definedName name="完成検査員氏名1">[20]参照用データ!$H$3</definedName>
    <definedName name="完成検査員氏名2">[20]参照用データ!$J$3</definedName>
    <definedName name="完成検査員職名1">[20]参照用データ!$G$3</definedName>
    <definedName name="完成検査員職名2">[20]参照用データ!$I$3</definedName>
    <definedName name="換気" localSheetId="8" hidden="1">{"'内訳書'!$A$1:$O$28"}</definedName>
    <definedName name="換気" hidden="1">{"'内訳書'!$A$1:$O$28"}</definedName>
    <definedName name="監督員氏名">INDIRECT(監督員氏名)</definedName>
    <definedName name="監督係一覧">[24]入力サポート用データベース!$B$15:$C$24</definedName>
    <definedName name="給排水比較">[25]強電複合!#REF!</definedName>
    <definedName name="金属">[16]体育館!$B$489</definedName>
    <definedName name="金属建具">[16]体育館!$B$624</definedName>
    <definedName name="契約保証金の取り扱い">[24]入力サポート用データベース2!$C$5:$D$11</definedName>
    <definedName name="経費計算表" hidden="1">[17]代価表紙!#REF!</definedName>
    <definedName name="経費計算用" hidden="1">[17]代価表紙!#REF!</definedName>
    <definedName name="見積" localSheetId="8" hidden="1">{"'内訳書'!$A$1:$O$28"}</definedName>
    <definedName name="見積" hidden="1">{"'内訳書'!$A$1:$O$28"}</definedName>
    <definedName name="見積比較">'[18]#REF'!#REF!</definedName>
    <definedName name="戸山第三" localSheetId="8" hidden="1">{"'内訳書'!$A$1:$O$28"}</definedName>
    <definedName name="戸山第三" hidden="1">{"'内訳書'!$A$1:$O$28"}</definedName>
    <definedName name="戸山第二" localSheetId="8" hidden="1">{"'内訳書'!$A$1:$O$28"}</definedName>
    <definedName name="戸山第二" hidden="1">{"'内訳書'!$A$1:$O$28"}</definedName>
    <definedName name="公益法人">#REF!</definedName>
    <definedName name="工期自">[20]参照用データ!$B$4</definedName>
    <definedName name="工事番号">[20]参照用データ!$B$1</definedName>
    <definedName name="工事名">[20]参照用データ!$B$2</definedName>
    <definedName name="杭打">[16]体育館!$B$138</definedName>
    <definedName name="杭打工事">[22]体育館!#REF!</definedName>
    <definedName name="最終工期">[20]参照用データ!$B$8</definedName>
    <definedName name="桜" localSheetId="8" hidden="1">{"'内訳書'!$A$1:$O$28"}</definedName>
    <definedName name="桜" hidden="1">{"'内訳書'!$A$1:$O$28"}</definedName>
    <definedName name="桜川" localSheetId="8" hidden="1">{"'内訳書'!$A$1:$O$28"}</definedName>
    <definedName name="桜川" hidden="1">{"'内訳書'!$A$1:$O$28"}</definedName>
    <definedName name="産" hidden="1">[26]総括表!$A$532:$N$1198</definedName>
    <definedName name="指示" hidden="1">{"'内訳書'!$A$1:$O$28"}</definedName>
    <definedName name="拾い" localSheetId="8" hidden="1">{"'内訳書'!$A$1:$O$28"}</definedName>
    <definedName name="拾い" hidden="1">{"'内訳書'!$A$1:$O$28"}</definedName>
    <definedName name="重点工事監理項目" localSheetId="8" hidden="1">{"'内訳書'!$A$1:$O$28"}</definedName>
    <definedName name="重点工事監理項目" hidden="1">{"'内訳書'!$A$1:$O$28"}</definedName>
    <definedName name="重点工事監理項目機械" localSheetId="8" hidden="1">{"'内訳書'!$A$1:$O$28"}</definedName>
    <definedName name="重点工事監理項目機械" hidden="1">{"'内訳書'!$A$1:$O$28"}</definedName>
    <definedName name="処分">[18]強電複合!#REF!</definedName>
    <definedName name="諸経費">[23]内訳!#REF!</definedName>
    <definedName name="新築工事処分費" localSheetId="8" hidden="1">{"'内訳書'!$A$1:$O$28"}</definedName>
    <definedName name="新築工事処分費" hidden="1">{"'内訳書'!$A$1:$O$28"}</definedName>
    <definedName name="数量">#REF!</definedName>
    <definedName name="設">'[18]#REF'!#REF!</definedName>
    <definedName name="設計その２共通" localSheetId="8" hidden="1">{"'内訳書'!$A$1:$O$28"}</definedName>
    <definedName name="設計その２共通" hidden="1">{"'内訳書'!$A$1:$O$28"}</definedName>
    <definedName name="窓枠改修">#REF!</definedName>
    <definedName name="造成" localSheetId="8" hidden="1">{"'内訳書'!$A$1:$O$28"}</definedName>
    <definedName name="造成" hidden="1">{"'内訳書'!$A$1:$O$28"}</definedName>
    <definedName name="造成１" localSheetId="8" hidden="1">{"'内訳書'!$A$1:$O$28"}</definedName>
    <definedName name="造成１" hidden="1">{"'内訳書'!$A$1:$O$28"}</definedName>
    <definedName name="大石電気内訳" hidden="1">#REF!</definedName>
    <definedName name="単価">#REF!</definedName>
    <definedName name="単価1" localSheetId="8" hidden="1">{"'内訳書'!$A$1:$O$28"}</definedName>
    <definedName name="単価1" hidden="1">{"'内訳書'!$A$1:$O$28"}</definedName>
    <definedName name="単価比較">[19]屋根・外壁等!$1:$2</definedName>
    <definedName name="単価比較１" localSheetId="8" hidden="1">{"'内訳書'!$A$1:$O$28"}</definedName>
    <definedName name="単価比較１" hidden="1">{"'内訳書'!$A$1:$O$28"}</definedName>
    <definedName name="担当者氏名">[20]基本データ!$C$6</definedName>
    <definedName name="担当者職名">[20]基本データ!$C$5</definedName>
    <definedName name="暖房見積">[27]強電複合!#REF!</definedName>
    <definedName name="暖房比較">[27]強電複合!#REF!</definedName>
    <definedName name="地内">[20]参照用データ!$B$3</definedName>
    <definedName name="中間前払">[24]入力サポート用データベース2!$G$5:$H$7</definedName>
    <definedName name="駐車場舗装代価表" hidden="1">#REF!</definedName>
    <definedName name="直通">[20]基本データ!$C$8</definedName>
    <definedName name="電気内訳" hidden="1">#REF!</definedName>
    <definedName name="電波数量公開" localSheetId="8" hidden="1">{"'内訳書'!$A$1:$O$28"}</definedName>
    <definedName name="電波数量公開" hidden="1">{"'内訳書'!$A$1:$O$28"}</definedName>
    <definedName name="土木表紙" localSheetId="8" hidden="1">{"'内訳書'!$A$1:$O$28"}</definedName>
    <definedName name="土木表紙" hidden="1">{"'内訳書'!$A$1:$O$28"}</definedName>
    <definedName name="当初工期">[20]参照用データ!$B$5</definedName>
    <definedName name="内線">[20]基本データ!$C$7</definedName>
    <definedName name="内訳" localSheetId="8" hidden="1">{#N/A,#N/A,FALSE,"内訳"}</definedName>
    <definedName name="内訳" hidden="1">{#N/A,#N/A,FALSE,"内訳"}</definedName>
    <definedName name="内訳３" localSheetId="8" hidden="1">{#N/A,#N/A,FALSE,"内訳"}</definedName>
    <definedName name="内訳３" hidden="1">{#N/A,#N/A,FALSE,"内訳"}</definedName>
    <definedName name="内訳４" localSheetId="8" hidden="1">{#N/A,#N/A,FALSE,"内訳"}</definedName>
    <definedName name="内訳４" hidden="1">{#N/A,#N/A,FALSE,"内訳"}</definedName>
    <definedName name="南桜川" localSheetId="8" hidden="1">{"'内訳書'!$A$1:$O$28"}</definedName>
    <definedName name="南桜川" hidden="1">{"'内訳書'!$A$1:$O$28"}</definedName>
    <definedName name="標準明細表">#REF!</definedName>
    <definedName name="標準明細表2">#REF!</definedName>
    <definedName name="浜館" localSheetId="8" hidden="1">{"'内訳書'!$A$1:$O$28"}</definedName>
    <definedName name="浜館" hidden="1">{"'内訳書'!$A$1:$O$28"}</definedName>
    <definedName name="平和台" localSheetId="8" hidden="1">{"'内訳書'!$A$1:$O$28"}</definedName>
    <definedName name="平和台" hidden="1">{"'内訳書'!$A$1:$O$28"}</definedName>
    <definedName name="別紙２" localSheetId="8" hidden="1">{"'内訳書'!$A$1:$O$28"}</definedName>
    <definedName name="別紙２" hidden="1">{"'内訳書'!$A$1:$O$28"}</definedName>
    <definedName name="変更後工期">[20]参照用データ!$B$7</definedName>
    <definedName name="変更前工期">[20]参照用データ!$B$6</definedName>
    <definedName name="防犯">#REF!</definedName>
    <definedName name="油川" localSheetId="8" hidden="1">{"'内訳書'!$A$1:$O$28"}</definedName>
    <definedName name="油川" hidden="1">{"'内訳書'!$A$1:$O$28"}</definedName>
    <definedName name="労務" localSheetId="8"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8" i="10" l="1"/>
  <c r="D11" i="10"/>
  <c r="G8" i="10"/>
  <c r="F5" i="10"/>
  <c r="C19" i="9"/>
  <c r="D11" i="9"/>
  <c r="G8" i="9"/>
  <c r="C5" i="9"/>
  <c r="D28" i="7" l="1"/>
  <c r="D26" i="7"/>
  <c r="E17" i="6"/>
  <c r="E15" i="6"/>
  <c r="B20" i="4"/>
  <c r="N15" i="4"/>
  <c r="K15" i="4"/>
  <c r="D10" i="1"/>
  <c r="B39" i="4"/>
  <c r="AC566" i="5" l="1"/>
  <c r="AC565" i="5"/>
  <c r="K76" i="5"/>
  <c r="A9" i="4" l="1"/>
  <c r="C21" i="1" l="1"/>
  <c r="I19" i="1"/>
  <c r="G17" i="1"/>
  <c r="H17" i="1" s="1"/>
  <c r="E19" i="1"/>
  <c r="E18" i="1"/>
  <c r="E17" i="1"/>
  <c r="D19" i="1"/>
  <c r="D18" i="1"/>
  <c r="D17" i="1"/>
  <c r="D12" i="1"/>
  <c r="C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gaks107</author>
  </authors>
  <commentList>
    <comment ref="F16" authorId="0" shapeId="0" xr:uid="{37D82A50-7AA6-4AEF-8F3C-F7672A3807DE}">
      <text>
        <r>
          <rPr>
            <b/>
            <sz val="9"/>
            <color indexed="81"/>
            <rFont val="MS P ゴシック"/>
            <family val="3"/>
            <charset val="128"/>
          </rPr>
          <t>第1回変更以降データリストから選択すること。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doboku15</author>
  </authors>
  <commentList>
    <comment ref="T2" authorId="0" shapeId="0" xr:uid="{51DFC3B4-16D2-4E00-9CC4-7C7F20EA9995}">
      <text>
        <r>
          <rPr>
            <b/>
            <sz val="9"/>
            <color indexed="81"/>
            <rFont val="MS P ゴシック"/>
            <family val="3"/>
            <charset val="128"/>
          </rPr>
          <t>選択
または手入力</t>
        </r>
      </text>
    </comment>
  </commentList>
</comments>
</file>

<file path=xl/sharedStrings.xml><?xml version="1.0" encoding="utf-8"?>
<sst xmlns="http://schemas.openxmlformats.org/spreadsheetml/2006/main" count="1181" uniqueCount="818">
  <si>
    <t>課長</t>
    <rPh sb="0" eb="2">
      <t>カチョウ</t>
    </rPh>
    <phoneticPr fontId="2"/>
  </si>
  <si>
    <t>課長代理</t>
    <rPh sb="0" eb="4">
      <t>カチョウダイリ</t>
    </rPh>
    <phoneticPr fontId="2"/>
  </si>
  <si>
    <t>技術・指導ＧＭ</t>
    <rPh sb="0" eb="2">
      <t>ギジュツ</t>
    </rPh>
    <rPh sb="3" eb="5">
      <t>シドウ</t>
    </rPh>
    <phoneticPr fontId="2"/>
  </si>
  <si>
    <t>施設整備ＧＭ</t>
    <rPh sb="0" eb="4">
      <t>シセツセイビ</t>
    </rPh>
    <phoneticPr fontId="2"/>
  </si>
  <si>
    <t>施設整備Ｇ</t>
    <rPh sb="0" eb="4">
      <t>シセツセイビ</t>
    </rPh>
    <phoneticPr fontId="2"/>
  </si>
  <si>
    <t>検算者</t>
    <rPh sb="0" eb="3">
      <t>ケンザンシャ</t>
    </rPh>
    <phoneticPr fontId="2"/>
  </si>
  <si>
    <t>担当</t>
    <rPh sb="0" eb="2">
      <t>タントウ</t>
    </rPh>
    <phoneticPr fontId="2"/>
  </si>
  <si>
    <t>電子縦覧対象工事</t>
  </si>
  <si>
    <t>令和８年度</t>
    <rPh sb="0" eb="2">
      <t>レイワ</t>
    </rPh>
    <rPh sb="3" eb="5">
      <t>ネンド</t>
    </rPh>
    <phoneticPr fontId="2"/>
  </si>
  <si>
    <t>工事番号</t>
  </si>
  <si>
    <t>工事番号</t>
    <rPh sb="0" eb="4">
      <t>コウジバンゴウ</t>
    </rPh>
    <phoneticPr fontId="2"/>
  </si>
  <si>
    <t>工事名</t>
    <rPh sb="0" eb="3">
      <t>コウジメイ</t>
    </rPh>
    <phoneticPr fontId="2"/>
  </si>
  <si>
    <t>実施設計書</t>
    <rPh sb="0" eb="5">
      <t>ジッシセッケイショ</t>
    </rPh>
    <phoneticPr fontId="2"/>
  </si>
  <si>
    <t>総括監督員</t>
    <rPh sb="0" eb="5">
      <t>ソウカツカントクイン</t>
    </rPh>
    <phoneticPr fontId="2"/>
  </si>
  <si>
    <t>主任監督員</t>
    <rPh sb="0" eb="5">
      <t>シュニンカントクイン</t>
    </rPh>
    <phoneticPr fontId="2"/>
  </si>
  <si>
    <t>監督員</t>
    <rPh sb="0" eb="3">
      <t>カントクイン</t>
    </rPh>
    <phoneticPr fontId="2"/>
  </si>
  <si>
    <t>総括主幹</t>
    <rPh sb="0" eb="4">
      <t>ソウカツシュカン</t>
    </rPh>
    <phoneticPr fontId="2"/>
  </si>
  <si>
    <t>副参事</t>
    <rPh sb="0" eb="3">
      <t>フクサンジ</t>
    </rPh>
    <phoneticPr fontId="2"/>
  </si>
  <si>
    <t>技師</t>
    <rPh sb="0" eb="2">
      <t>ギシ</t>
    </rPh>
    <phoneticPr fontId="2"/>
  </si>
  <si>
    <t>佐藤　孝則</t>
    <rPh sb="0" eb="2">
      <t>サトウ</t>
    </rPh>
    <rPh sb="3" eb="5">
      <t>タカノリ</t>
    </rPh>
    <phoneticPr fontId="2"/>
  </si>
  <si>
    <t>石橋　徹</t>
    <rPh sb="0" eb="2">
      <t>イシバシ</t>
    </rPh>
    <rPh sb="3" eb="4">
      <t>トオル</t>
    </rPh>
    <phoneticPr fontId="2"/>
  </si>
  <si>
    <t>白取　涼太</t>
    <rPh sb="0" eb="2">
      <t>シロトリ</t>
    </rPh>
    <rPh sb="3" eb="5">
      <t>リョウタ</t>
    </rPh>
    <phoneticPr fontId="2"/>
  </si>
  <si>
    <t>科目</t>
    <rPh sb="0" eb="2">
      <t>カモク</t>
    </rPh>
    <phoneticPr fontId="2"/>
  </si>
  <si>
    <t>科目コード</t>
    <rPh sb="0" eb="2">
      <t>カモク</t>
    </rPh>
    <phoneticPr fontId="2"/>
  </si>
  <si>
    <t>歳出仕分けコード</t>
    <rPh sb="0" eb="2">
      <t>サイシュツ</t>
    </rPh>
    <rPh sb="2" eb="4">
      <t>シワ</t>
    </rPh>
    <phoneticPr fontId="2"/>
  </si>
  <si>
    <t>建設仮勘定コード</t>
    <rPh sb="0" eb="5">
      <t>ケンセツカリカンジョウ</t>
    </rPh>
    <phoneticPr fontId="2"/>
  </si>
  <si>
    <t>青森県教育庁学校施設課</t>
    <rPh sb="0" eb="3">
      <t>アオモリケン</t>
    </rPh>
    <rPh sb="3" eb="6">
      <t>キョウイクチョウ</t>
    </rPh>
    <rPh sb="6" eb="11">
      <t>ガッコウシセツカ</t>
    </rPh>
    <phoneticPr fontId="2"/>
  </si>
  <si>
    <t>基本情報入力</t>
    <rPh sb="0" eb="6">
      <t>キホンジョウホウニュウリョク</t>
    </rPh>
    <phoneticPr fontId="2"/>
  </si>
  <si>
    <t>年度</t>
    <rPh sb="0" eb="2">
      <t>ネンド</t>
    </rPh>
    <phoneticPr fontId="2"/>
  </si>
  <si>
    <t>工事期限</t>
    <rPh sb="0" eb="4">
      <t>コウジキゲン</t>
    </rPh>
    <phoneticPr fontId="2"/>
  </si>
  <si>
    <t>地内</t>
    <rPh sb="0" eb="2">
      <t>チナイ</t>
    </rPh>
    <phoneticPr fontId="2"/>
  </si>
  <si>
    <t>↓　役職　↓</t>
    <rPh sb="2" eb="4">
      <t>ヤクショク</t>
    </rPh>
    <phoneticPr fontId="2"/>
  </si>
  <si>
    <t>↓　氏名　↓</t>
    <rPh sb="2" eb="4">
      <t>シメイ</t>
    </rPh>
    <phoneticPr fontId="2"/>
  </si>
  <si>
    <t>↓　市町村名　↓</t>
    <rPh sb="2" eb="6">
      <t>シチョウソンメイ</t>
    </rPh>
    <phoneticPr fontId="2"/>
  </si>
  <si>
    <t>↓　大字　↓</t>
    <rPh sb="2" eb="4">
      <t>オオアザ</t>
    </rPh>
    <phoneticPr fontId="2"/>
  </si>
  <si>
    <t>変更理由書</t>
    <rPh sb="0" eb="4">
      <t>ヘンコウリユウ</t>
    </rPh>
    <rPh sb="4" eb="5">
      <t>ショ</t>
    </rPh>
    <phoneticPr fontId="2"/>
  </si>
  <si>
    <t>（変更理由）</t>
    <rPh sb="1" eb="5">
      <t>ヘンコウリユウ</t>
    </rPh>
    <phoneticPr fontId="2"/>
  </si>
  <si>
    <t>施工条件</t>
    <rPh sb="0" eb="4">
      <t>セコウジョウケン</t>
    </rPh>
    <phoneticPr fontId="2"/>
  </si>
  <si>
    <t>環境対策</t>
    <rPh sb="0" eb="4">
      <t>カンキョウタイサク</t>
    </rPh>
    <phoneticPr fontId="2"/>
  </si>
  <si>
    <t>制度改正</t>
    <rPh sb="0" eb="4">
      <t>セイドカイセイ</t>
    </rPh>
    <phoneticPr fontId="2"/>
  </si>
  <si>
    <t>経済変動</t>
    <rPh sb="0" eb="4">
      <t>ケイザイヘンドウ</t>
    </rPh>
    <phoneticPr fontId="2"/>
  </si>
  <si>
    <t>災害等</t>
    <rPh sb="0" eb="3">
      <t>サイガイトウ</t>
    </rPh>
    <phoneticPr fontId="2"/>
  </si>
  <si>
    <t>精査</t>
    <rPh sb="0" eb="2">
      <t>セイサ</t>
    </rPh>
    <phoneticPr fontId="2"/>
  </si>
  <si>
    <t>１．</t>
    <phoneticPr fontId="2"/>
  </si>
  <si>
    <t>建設リサイクル法対象　建設工事</t>
  </si>
  <si>
    <t>工事番号</t>
    <rPh sb="0" eb="2">
      <t>コウジ</t>
    </rPh>
    <rPh sb="2" eb="4">
      <t>バンゴウ</t>
    </rPh>
    <phoneticPr fontId="16"/>
  </si>
  <si>
    <t>特記仕様書</t>
    <rPh sb="0" eb="2">
      <t>トッキ</t>
    </rPh>
    <rPh sb="2" eb="4">
      <t>シヨウ</t>
    </rPh>
    <rPh sb="4" eb="5">
      <t>ショ</t>
    </rPh>
    <phoneticPr fontId="16"/>
  </si>
  <si>
    <t>第1条　適用範囲</t>
    <rPh sb="0" eb="1">
      <t>ダイ</t>
    </rPh>
    <rPh sb="2" eb="3">
      <t>ジョウ</t>
    </rPh>
    <phoneticPr fontId="16"/>
  </si>
  <si>
    <t>　本工事は、青森県県土整備部制定「共通仕様書」に準拠するほか、本特記仕様書により施工するものとする。仕様書の記載内容の優先は、「土木工事特記仕様書」「共通特記仕様書」「共通仕様書」の順とする。</t>
    <rPh sb="1" eb="2">
      <t>ホン</t>
    </rPh>
    <rPh sb="2" eb="4">
      <t>コウジ</t>
    </rPh>
    <rPh sb="6" eb="8">
      <t>アオモリ</t>
    </rPh>
    <rPh sb="8" eb="9">
      <t>ケン</t>
    </rPh>
    <rPh sb="9" eb="10">
      <t>ケン</t>
    </rPh>
    <rPh sb="10" eb="11">
      <t>ド</t>
    </rPh>
    <rPh sb="11" eb="13">
      <t>セイビ</t>
    </rPh>
    <rPh sb="13" eb="14">
      <t>ブ</t>
    </rPh>
    <rPh sb="14" eb="16">
      <t>セイテイ</t>
    </rPh>
    <rPh sb="17" eb="19">
      <t>キョウツウ</t>
    </rPh>
    <rPh sb="19" eb="21">
      <t>シヨウ</t>
    </rPh>
    <rPh sb="21" eb="22">
      <t>ショ</t>
    </rPh>
    <rPh sb="24" eb="26">
      <t>ジュンキョ</t>
    </rPh>
    <rPh sb="31" eb="32">
      <t>ホン</t>
    </rPh>
    <rPh sb="32" eb="34">
      <t>トッキ</t>
    </rPh>
    <rPh sb="34" eb="36">
      <t>シヨウ</t>
    </rPh>
    <rPh sb="36" eb="37">
      <t>ショ</t>
    </rPh>
    <rPh sb="40" eb="42">
      <t>セコウ</t>
    </rPh>
    <rPh sb="50" eb="52">
      <t>シヨウ</t>
    </rPh>
    <rPh sb="52" eb="53">
      <t>ショ</t>
    </rPh>
    <rPh sb="54" eb="56">
      <t>キサイ</t>
    </rPh>
    <rPh sb="56" eb="58">
      <t>ナイヨウ</t>
    </rPh>
    <rPh sb="59" eb="61">
      <t>ユウセン</t>
    </rPh>
    <rPh sb="64" eb="66">
      <t>ドボク</t>
    </rPh>
    <rPh sb="66" eb="68">
      <t>コウジ</t>
    </rPh>
    <rPh sb="68" eb="70">
      <t>トッキ</t>
    </rPh>
    <rPh sb="70" eb="72">
      <t>シヨウ</t>
    </rPh>
    <rPh sb="72" eb="73">
      <t>ショ</t>
    </rPh>
    <rPh sb="75" eb="77">
      <t>キョウツウ</t>
    </rPh>
    <rPh sb="77" eb="79">
      <t>トッキ</t>
    </rPh>
    <rPh sb="79" eb="81">
      <t>シヨウ</t>
    </rPh>
    <rPh sb="81" eb="82">
      <t>ショ</t>
    </rPh>
    <rPh sb="84" eb="86">
      <t>キョウツウ</t>
    </rPh>
    <rPh sb="86" eb="88">
      <t>シヨウ</t>
    </rPh>
    <rPh sb="88" eb="89">
      <t>ショ</t>
    </rPh>
    <rPh sb="91" eb="92">
      <t>ジュン</t>
    </rPh>
    <phoneticPr fontId="16"/>
  </si>
  <si>
    <t>第2条　施工条件明示</t>
    <rPh sb="0" eb="1">
      <t>ダイ</t>
    </rPh>
    <rPh sb="2" eb="3">
      <t>ジョウ</t>
    </rPh>
    <rPh sb="4" eb="6">
      <t>セコウ</t>
    </rPh>
    <rPh sb="6" eb="8">
      <t>ジョウケン</t>
    </rPh>
    <rPh sb="8" eb="10">
      <t>メイジ</t>
    </rPh>
    <phoneticPr fontId="16"/>
  </si>
  <si>
    <t>　下表項目、事項のうち該当欄は、工事施工に当たって制約等を受けることとなるので明示する。なお、明示事項に変更が生じた場合及び明示されていない施工条件が発生した場合は、監督職員と協議し適切な処置を講ずるものとする。</t>
    <rPh sb="1" eb="3">
      <t>カヒョウ</t>
    </rPh>
    <rPh sb="3" eb="5">
      <t>コウモク</t>
    </rPh>
    <rPh sb="6" eb="8">
      <t>ジコウ</t>
    </rPh>
    <rPh sb="11" eb="13">
      <t>ガイトウ</t>
    </rPh>
    <rPh sb="13" eb="14">
      <t>ラン</t>
    </rPh>
    <rPh sb="16" eb="18">
      <t>コウジ</t>
    </rPh>
    <rPh sb="18" eb="20">
      <t>セコウ</t>
    </rPh>
    <rPh sb="21" eb="22">
      <t>ア</t>
    </rPh>
    <rPh sb="25" eb="27">
      <t>セイヤク</t>
    </rPh>
    <rPh sb="27" eb="28">
      <t>トウ</t>
    </rPh>
    <rPh sb="29" eb="30">
      <t>ウ</t>
    </rPh>
    <rPh sb="39" eb="41">
      <t>メイジ</t>
    </rPh>
    <rPh sb="47" eb="49">
      <t>メイジ</t>
    </rPh>
    <rPh sb="49" eb="51">
      <t>ジコウ</t>
    </rPh>
    <rPh sb="52" eb="54">
      <t>ヘンコウ</t>
    </rPh>
    <rPh sb="55" eb="56">
      <t>ショウ</t>
    </rPh>
    <rPh sb="58" eb="60">
      <t>バアイ</t>
    </rPh>
    <rPh sb="60" eb="61">
      <t>オヨ</t>
    </rPh>
    <rPh sb="62" eb="64">
      <t>メイジ</t>
    </rPh>
    <rPh sb="70" eb="72">
      <t>セコウ</t>
    </rPh>
    <rPh sb="72" eb="74">
      <t>ジョウケン</t>
    </rPh>
    <rPh sb="75" eb="77">
      <t>ハッセイ</t>
    </rPh>
    <rPh sb="79" eb="81">
      <t>バアイ</t>
    </rPh>
    <rPh sb="83" eb="85">
      <t>カントク</t>
    </rPh>
    <rPh sb="85" eb="87">
      <t>ショクイン</t>
    </rPh>
    <rPh sb="88" eb="90">
      <t>キョウギ</t>
    </rPh>
    <rPh sb="91" eb="93">
      <t>テキセツ</t>
    </rPh>
    <rPh sb="94" eb="96">
      <t>ショチ</t>
    </rPh>
    <rPh sb="97" eb="98">
      <t>コウ</t>
    </rPh>
    <phoneticPr fontId="16"/>
  </si>
  <si>
    <t>明示事項</t>
    <rPh sb="0" eb="2">
      <t>メイジ</t>
    </rPh>
    <rPh sb="2" eb="4">
      <t>ジコウ</t>
    </rPh>
    <phoneticPr fontId="16"/>
  </si>
  <si>
    <t>内容</t>
    <rPh sb="0" eb="2">
      <t>ナイヨウ</t>
    </rPh>
    <phoneticPr fontId="16"/>
  </si>
  <si>
    <t>1.工程関係</t>
    <rPh sb="2" eb="4">
      <t>コウテイ</t>
    </rPh>
    <rPh sb="4" eb="6">
      <t>カンケイ</t>
    </rPh>
    <phoneticPr fontId="16"/>
  </si>
  <si>
    <t>1.工事日数又は工期</t>
    <rPh sb="2" eb="4">
      <t>コウジ</t>
    </rPh>
    <rPh sb="4" eb="6">
      <t>ニッスウ</t>
    </rPh>
    <rPh sb="6" eb="7">
      <t>マタ</t>
    </rPh>
    <rPh sb="8" eb="10">
      <t>コウキ</t>
    </rPh>
    <phoneticPr fontId="16"/>
  </si>
  <si>
    <t>工期</t>
    <rPh sb="0" eb="2">
      <t>コウキ</t>
    </rPh>
    <phoneticPr fontId="16"/>
  </si>
  <si>
    <t>令和</t>
    <rPh sb="0" eb="2">
      <t>レイワ</t>
    </rPh>
    <phoneticPr fontId="16"/>
  </si>
  <si>
    <t>年</t>
    <rPh sb="0" eb="1">
      <t>ネン</t>
    </rPh>
    <phoneticPr fontId="16"/>
  </si>
  <si>
    <t>月</t>
    <rPh sb="0" eb="1">
      <t>ツキ</t>
    </rPh>
    <phoneticPr fontId="16"/>
  </si>
  <si>
    <t>日</t>
    <rPh sb="0" eb="1">
      <t>ニチ</t>
    </rPh>
    <phoneticPr fontId="16"/>
  </si>
  <si>
    <t>まで</t>
    <phoneticPr fontId="16"/>
  </si>
  <si>
    <t>工事日数</t>
    <rPh sb="0" eb="2">
      <t>コウジ</t>
    </rPh>
    <rPh sb="2" eb="4">
      <t>ニッスウ</t>
    </rPh>
    <phoneticPr fontId="16"/>
  </si>
  <si>
    <t>日間</t>
    <rPh sb="0" eb="1">
      <t>ニチ</t>
    </rPh>
    <rPh sb="1" eb="2">
      <t>アイダ</t>
    </rPh>
    <phoneticPr fontId="16"/>
  </si>
  <si>
    <t>この工事の工期は、猛暑日による作業の休止を考慮して設定している。</t>
    <rPh sb="2" eb="4">
      <t>コウジ</t>
    </rPh>
    <rPh sb="5" eb="7">
      <t>コウキ</t>
    </rPh>
    <rPh sb="9" eb="11">
      <t>モウショ</t>
    </rPh>
    <rPh sb="11" eb="12">
      <t>ビ</t>
    </rPh>
    <rPh sb="15" eb="17">
      <t>サギョウ</t>
    </rPh>
    <rPh sb="18" eb="20">
      <t>キュウシ</t>
    </rPh>
    <rPh sb="21" eb="23">
      <t>コウリョ</t>
    </rPh>
    <rPh sb="25" eb="27">
      <t>セッテイ</t>
    </rPh>
    <phoneticPr fontId="16"/>
  </si>
  <si>
    <t>7月～9月を1日でも含む場合は、標準工事日数に5日追加した工期設定としてください。</t>
    <rPh sb="1" eb="2">
      <t>ツキ</t>
    </rPh>
    <rPh sb="4" eb="5">
      <t>ツキ</t>
    </rPh>
    <rPh sb="7" eb="8">
      <t>ニチ</t>
    </rPh>
    <rPh sb="10" eb="11">
      <t>フク</t>
    </rPh>
    <rPh sb="12" eb="14">
      <t>バアイ</t>
    </rPh>
    <rPh sb="16" eb="22">
      <t>ヒョウジュンコウジニッスウ</t>
    </rPh>
    <rPh sb="24" eb="25">
      <t>ニチ</t>
    </rPh>
    <rPh sb="25" eb="27">
      <t>ツイカ</t>
    </rPh>
    <rPh sb="29" eb="31">
      <t>コウキ</t>
    </rPh>
    <rPh sb="31" eb="33">
      <t>セッテイ</t>
    </rPh>
    <phoneticPr fontId="16"/>
  </si>
  <si>
    <t>この工事の工期は、春先の工事着手を想定して設定されている</t>
    <rPh sb="2" eb="4">
      <t>コウジ</t>
    </rPh>
    <rPh sb="5" eb="7">
      <t>コウキ</t>
    </rPh>
    <rPh sb="9" eb="11">
      <t>ハルサキ</t>
    </rPh>
    <rPh sb="12" eb="14">
      <t>コウジ</t>
    </rPh>
    <rPh sb="14" eb="16">
      <t>チャクシュ</t>
    </rPh>
    <rPh sb="17" eb="19">
      <t>ソウテイ</t>
    </rPh>
    <rPh sb="21" eb="23">
      <t>セッテイ</t>
    </rPh>
    <phoneticPr fontId="16"/>
  </si>
  <si>
    <t>この工事は、　　　　年債務であり、契約年度内に出来高の確保が必要である。</t>
    <rPh sb="2" eb="4">
      <t>コウジ</t>
    </rPh>
    <phoneticPr fontId="16"/>
  </si>
  <si>
    <t>この工事は、「余裕期間制度」を適用する。</t>
    <rPh sb="2" eb="4">
      <t>コウジ</t>
    </rPh>
    <rPh sb="7" eb="9">
      <t>ヨユウ</t>
    </rPh>
    <rPh sb="9" eb="11">
      <t>キカン</t>
    </rPh>
    <rPh sb="11" eb="13">
      <t>セイド</t>
    </rPh>
    <rPh sb="15" eb="17">
      <t>テキヨウ</t>
    </rPh>
    <phoneticPr fontId="16"/>
  </si>
  <si>
    <t>実 工 期</t>
    <rPh sb="0" eb="1">
      <t>ジツ</t>
    </rPh>
    <rPh sb="2" eb="3">
      <t>コウ</t>
    </rPh>
    <rPh sb="4" eb="5">
      <t>キ</t>
    </rPh>
    <phoneticPr fontId="16"/>
  </si>
  <si>
    <t>日間</t>
    <phoneticPr fontId="16"/>
  </si>
  <si>
    <t>余裕期間</t>
    <rPh sb="0" eb="2">
      <t>ヨユウ</t>
    </rPh>
    <rPh sb="2" eb="4">
      <t>キカン</t>
    </rPh>
    <phoneticPr fontId="16"/>
  </si>
  <si>
    <t>契約締結の翌日から</t>
  </si>
  <si>
    <t>日以内</t>
    <phoneticPr fontId="16"/>
  </si>
  <si>
    <t>留意事項</t>
    <rPh sb="0" eb="2">
      <t>リュウイ</t>
    </rPh>
    <rPh sb="2" eb="4">
      <t>ジコウ</t>
    </rPh>
    <phoneticPr fontId="16"/>
  </si>
  <si>
    <r>
      <t xml:space="preserve">　受注者は現場着手日報告書（別紙様式）を提出することにより、請負契約を締結した翌日から発注者が設定する余裕期間内の任意の日を現場着手日として選択することができる。
</t>
    </r>
    <r>
      <rPr>
        <sz val="11"/>
        <color theme="1"/>
        <rFont val="Yu Gothic"/>
        <family val="2"/>
        <scheme val="minor"/>
      </rPr>
      <t>　なお、現場着手日は共通仕様書に定める工事着手を行う日であり、やむを得ない事情がある場合を除き休日とすることができない。</t>
    </r>
    <rPh sb="39" eb="40">
      <t>ヨク</t>
    </rPh>
    <rPh sb="86" eb="88">
      <t>ゲンバ</t>
    </rPh>
    <rPh sb="88" eb="90">
      <t>チャクシュ</t>
    </rPh>
    <rPh sb="90" eb="91">
      <t>ビ</t>
    </rPh>
    <rPh sb="92" eb="94">
      <t>キョウツウ</t>
    </rPh>
    <rPh sb="94" eb="97">
      <t>シヨウショ</t>
    </rPh>
    <rPh sb="98" eb="99">
      <t>サダ</t>
    </rPh>
    <rPh sb="101" eb="103">
      <t>コウジ</t>
    </rPh>
    <rPh sb="103" eb="105">
      <t>チャクシュ</t>
    </rPh>
    <rPh sb="106" eb="107">
      <t>オコナ</t>
    </rPh>
    <rPh sb="108" eb="109">
      <t>ヒ</t>
    </rPh>
    <rPh sb="116" eb="117">
      <t>エ</t>
    </rPh>
    <rPh sb="119" eb="121">
      <t>ジジョウ</t>
    </rPh>
    <rPh sb="124" eb="126">
      <t>バアイ</t>
    </rPh>
    <rPh sb="127" eb="128">
      <t>ノゾ</t>
    </rPh>
    <rPh sb="129" eb="131">
      <t>キュウジツ</t>
    </rPh>
    <phoneticPr fontId="16"/>
  </si>
  <si>
    <t>2.週休2日の確保</t>
    <phoneticPr fontId="16"/>
  </si>
  <si>
    <t>本工事における週休2日確保工事の実施及び費用の計上は以下のとおりである。
なお、週休2日確保工事の実施方法は、整備企画課ホームページに掲載している「週休2日確保工事実施要領」による。</t>
    <phoneticPr fontId="11" type="Hiragana"/>
  </si>
  <si>
    <t>https://www.pref.aomori.lg.jp/soshiki/kendo/seibikikaku/hatarakikata.html</t>
    <phoneticPr fontId="16"/>
  </si>
  <si>
    <t>週休2日確保工事の実施方式</t>
    <phoneticPr fontId="11" type="Hiragana"/>
  </si>
  <si>
    <t>週休2日の確保に係る費用の計上</t>
    <phoneticPr fontId="11" type="Hiragana"/>
  </si>
  <si>
    <t>発注者指定型(完全週休2日)</t>
    <phoneticPr fontId="11" type="Hiragana"/>
  </si>
  <si>
    <t>当初</t>
    <phoneticPr fontId="11" type="Hiragana"/>
  </si>
  <si>
    <t>変更</t>
    <phoneticPr fontId="11" type="Hiragana"/>
  </si>
  <si>
    <t>計上している費用</t>
    <phoneticPr fontId="11" type="Hiragana"/>
  </si>
  <si>
    <t>第2回変更以降の場合は「当初」「変更」を「前回」「今回」とするなど適宜記載を変更してください。</t>
    <phoneticPr fontId="11" type="Hiragana"/>
  </si>
  <si>
    <t>✔</t>
  </si>
  <si>
    <t>発注者指定型(現場閉所)</t>
    <phoneticPr fontId="16"/>
  </si>
  <si>
    <t>完全週休2日を想定した経費補正</t>
    <rPh sb="0" eb="4">
      <t>かんぜんしゅうきゅう</t>
    </rPh>
    <rPh sb="5" eb="6">
      <t>か</t>
    </rPh>
    <phoneticPr fontId="11" type="Hiragana"/>
  </si>
  <si>
    <t>WTO政府調達協定が適用される工事（予定価格が約27億2,000万円以上）は、発注者指定型（完全週休２日）を標準とする。</t>
    <phoneticPr fontId="16"/>
  </si>
  <si>
    <t>発注者指定型(交替制)</t>
    <phoneticPr fontId="11" type="Hiragana"/>
  </si>
  <si>
    <t>月単位の4週8休を想定した経費補正</t>
    <rPh sb="0" eb="3">
      <t>つきたんい</t>
    </rPh>
    <phoneticPr fontId="11" type="Hiragana"/>
  </si>
  <si>
    <t>対象外</t>
    <phoneticPr fontId="11" type="Hiragana"/>
  </si>
  <si>
    <t>費用の計上を行っていない</t>
    <phoneticPr fontId="11" type="Hiragana"/>
  </si>
  <si>
    <t>対象期間に含めない期間のうち、「設計図書において対象外としている期間」、「災害対応等、受注者の責によらない作業が行われいている期間」及び「その他、協議により対象外と認められる期間」は以下のとおりである。</t>
    <phoneticPr fontId="11" type="Hiragana"/>
  </si>
  <si>
    <t>当初から判明している期間の他、協議により考慮した期間と日数を記載します。
例：令和x年x月x日からxx日にかけての豪雨に伴う臨機の措置（10日間）</t>
    <rPh sb="37" eb="38">
      <t>れい</t>
    </rPh>
    <rPh sb="39" eb="40">
      <t>れい</t>
    </rPh>
    <rPh sb="40" eb="41">
      <t>わ</t>
    </rPh>
    <rPh sb="42" eb="43">
      <t>ねん</t>
    </rPh>
    <rPh sb="44" eb="45">
      <t>がつ</t>
    </rPh>
    <rPh sb="46" eb="47">
      <t>にち</t>
    </rPh>
    <rPh sb="51" eb="52">
      <t>にち</t>
    </rPh>
    <rPh sb="57" eb="59">
      <t>ごうう</t>
    </rPh>
    <rPh sb="60" eb="61">
      <t>ともな</t>
    </rPh>
    <rPh sb="62" eb="64">
      <t>りんき</t>
    </rPh>
    <rPh sb="65" eb="67">
      <t>そち</t>
    </rPh>
    <rPh sb="70" eb="72">
      <t>にちかん</t>
    </rPh>
    <phoneticPr fontId="11" type="Hiragana"/>
  </si>
  <si>
    <t>3.影響を受ける他の工事及び制約の有無</t>
    <rPh sb="2" eb="4">
      <t>エイキョウ</t>
    </rPh>
    <rPh sb="5" eb="6">
      <t>ウ</t>
    </rPh>
    <rPh sb="8" eb="9">
      <t>タ</t>
    </rPh>
    <rPh sb="10" eb="12">
      <t>コウジ</t>
    </rPh>
    <rPh sb="12" eb="13">
      <t>オヨ</t>
    </rPh>
    <rPh sb="14" eb="16">
      <t>セイヤク</t>
    </rPh>
    <rPh sb="17" eb="19">
      <t>ウム</t>
    </rPh>
    <phoneticPr fontId="16"/>
  </si>
  <si>
    <t>他工事の名称</t>
    <rPh sb="0" eb="1">
      <t>タ</t>
    </rPh>
    <rPh sb="1" eb="3">
      <t>コウジ</t>
    </rPh>
    <rPh sb="4" eb="6">
      <t>メイショウ</t>
    </rPh>
    <phoneticPr fontId="16"/>
  </si>
  <si>
    <t>発注者等名</t>
    <rPh sb="0" eb="3">
      <t>ハッチュウシャ</t>
    </rPh>
    <rPh sb="3" eb="4">
      <t>トウ</t>
    </rPh>
    <rPh sb="4" eb="5">
      <t>メイ</t>
    </rPh>
    <phoneticPr fontId="16"/>
  </si>
  <si>
    <t>影響を受ける箇所</t>
    <rPh sb="0" eb="2">
      <t>エイキョウ</t>
    </rPh>
    <rPh sb="3" eb="4">
      <t>ウ</t>
    </rPh>
    <rPh sb="6" eb="8">
      <t>カショ</t>
    </rPh>
    <phoneticPr fontId="16"/>
  </si>
  <si>
    <t>期間</t>
    <rPh sb="0" eb="2">
      <t>キカン</t>
    </rPh>
    <phoneticPr fontId="16"/>
  </si>
  <si>
    <t>～</t>
    <phoneticPr fontId="16"/>
  </si>
  <si>
    <t>時間帯</t>
    <rPh sb="0" eb="3">
      <t>ジカンタイ</t>
    </rPh>
    <phoneticPr fontId="16"/>
  </si>
  <si>
    <t>工種</t>
    <rPh sb="0" eb="1">
      <t>コウ</t>
    </rPh>
    <rPh sb="1" eb="2">
      <t>タネ</t>
    </rPh>
    <phoneticPr fontId="16"/>
  </si>
  <si>
    <t>制約内容</t>
    <rPh sb="0" eb="2">
      <t>セイヤク</t>
    </rPh>
    <rPh sb="2" eb="4">
      <t>ナイヨウ</t>
    </rPh>
    <phoneticPr fontId="16"/>
  </si>
  <si>
    <t>その他</t>
    <rPh sb="2" eb="3">
      <t>タ</t>
    </rPh>
    <phoneticPr fontId="16"/>
  </si>
  <si>
    <t>4.施工時期・時間、施工方法制約の有無</t>
    <rPh sb="2" eb="4">
      <t>セコウ</t>
    </rPh>
    <rPh sb="4" eb="6">
      <t>ジキ</t>
    </rPh>
    <rPh sb="7" eb="9">
      <t>ジカン</t>
    </rPh>
    <rPh sb="10" eb="12">
      <t>セコウ</t>
    </rPh>
    <rPh sb="12" eb="14">
      <t>ホウホウ</t>
    </rPh>
    <rPh sb="14" eb="16">
      <t>セイヤク</t>
    </rPh>
    <rPh sb="17" eb="19">
      <t>ウム</t>
    </rPh>
    <phoneticPr fontId="16"/>
  </si>
  <si>
    <t>制約の要因</t>
    <rPh sb="0" eb="2">
      <t>セイヤク</t>
    </rPh>
    <rPh sb="3" eb="5">
      <t>ヨウイン</t>
    </rPh>
    <phoneticPr fontId="16"/>
  </si>
  <si>
    <t>時期</t>
    <rPh sb="0" eb="2">
      <t>ジキ</t>
    </rPh>
    <phoneticPr fontId="16"/>
  </si>
  <si>
    <t>制約の内容</t>
    <rPh sb="0" eb="2">
      <t>セイヤク</t>
    </rPh>
    <rPh sb="3" eb="5">
      <t>ナイヨウ</t>
    </rPh>
    <phoneticPr fontId="16"/>
  </si>
  <si>
    <t>5.関連機関等との協議未成立に伴う制約の有無</t>
    <rPh sb="2" eb="4">
      <t>カンレン</t>
    </rPh>
    <rPh sb="4" eb="6">
      <t>キカン</t>
    </rPh>
    <rPh sb="6" eb="7">
      <t>トウ</t>
    </rPh>
    <rPh sb="9" eb="11">
      <t>キョウギ</t>
    </rPh>
    <rPh sb="11" eb="14">
      <t>ミセイリツ</t>
    </rPh>
    <rPh sb="15" eb="16">
      <t>トモナ</t>
    </rPh>
    <rPh sb="17" eb="19">
      <t>セイヤク</t>
    </rPh>
    <rPh sb="20" eb="22">
      <t>ウム</t>
    </rPh>
    <phoneticPr fontId="16"/>
  </si>
  <si>
    <t>関連機関名称</t>
    <rPh sb="0" eb="2">
      <t>カンレン</t>
    </rPh>
    <rPh sb="2" eb="4">
      <t>キカン</t>
    </rPh>
    <rPh sb="4" eb="6">
      <t>メイショウ</t>
    </rPh>
    <phoneticPr fontId="16"/>
  </si>
  <si>
    <t>協議内容</t>
    <rPh sb="0" eb="2">
      <t>キョウギ</t>
    </rPh>
    <rPh sb="2" eb="4">
      <t>ナイヨウ</t>
    </rPh>
    <phoneticPr fontId="16"/>
  </si>
  <si>
    <t>成立見込時期</t>
    <rPh sb="0" eb="2">
      <t>セイリツ</t>
    </rPh>
    <rPh sb="2" eb="4">
      <t>ミコ</t>
    </rPh>
    <rPh sb="4" eb="6">
      <t>ジキ</t>
    </rPh>
    <phoneticPr fontId="16"/>
  </si>
  <si>
    <t>制約箇所</t>
    <rPh sb="0" eb="2">
      <t>セイヤク</t>
    </rPh>
    <rPh sb="2" eb="4">
      <t>カショ</t>
    </rPh>
    <phoneticPr fontId="16"/>
  </si>
  <si>
    <t>6.関係機関等との協議結果、工程に影響を受ける特定条件の有無</t>
    <rPh sb="2" eb="4">
      <t>カンケイ</t>
    </rPh>
    <rPh sb="4" eb="6">
      <t>キカン</t>
    </rPh>
    <rPh sb="6" eb="7">
      <t>トウ</t>
    </rPh>
    <rPh sb="9" eb="11">
      <t>キョウギ</t>
    </rPh>
    <rPh sb="11" eb="13">
      <t>ケッカ</t>
    </rPh>
    <rPh sb="14" eb="16">
      <t>コウテイ</t>
    </rPh>
    <rPh sb="17" eb="19">
      <t>エイキョウ</t>
    </rPh>
    <rPh sb="20" eb="21">
      <t>ウ</t>
    </rPh>
    <rPh sb="23" eb="25">
      <t>トクテイ</t>
    </rPh>
    <rPh sb="25" eb="27">
      <t>ジョウケン</t>
    </rPh>
    <rPh sb="28" eb="30">
      <t>ウム</t>
    </rPh>
    <phoneticPr fontId="16"/>
  </si>
  <si>
    <t>関係機関名称</t>
    <rPh sb="0" eb="2">
      <t>カンケイ</t>
    </rPh>
    <rPh sb="2" eb="4">
      <t>キカン</t>
    </rPh>
    <rPh sb="4" eb="6">
      <t>メイショウ</t>
    </rPh>
    <phoneticPr fontId="16"/>
  </si>
  <si>
    <t>影響を受ける期間</t>
    <rPh sb="0" eb="2">
      <t>エイキョウ</t>
    </rPh>
    <rPh sb="3" eb="4">
      <t>ウ</t>
    </rPh>
    <rPh sb="6" eb="8">
      <t>キカン</t>
    </rPh>
    <phoneticPr fontId="16"/>
  </si>
  <si>
    <t>影響を受ける内容</t>
    <rPh sb="0" eb="2">
      <t>エイキョウ</t>
    </rPh>
    <rPh sb="3" eb="4">
      <t>ウ</t>
    </rPh>
    <rPh sb="6" eb="8">
      <t>ナイヨウ</t>
    </rPh>
    <phoneticPr fontId="16"/>
  </si>
  <si>
    <t>7.地下埋設物・埋蔵文化財の事前調査・移設による制約の有無</t>
    <rPh sb="2" eb="4">
      <t>チカ</t>
    </rPh>
    <rPh sb="4" eb="6">
      <t>マイセツ</t>
    </rPh>
    <rPh sb="6" eb="7">
      <t>モノ</t>
    </rPh>
    <rPh sb="8" eb="10">
      <t>マイゾウ</t>
    </rPh>
    <rPh sb="10" eb="12">
      <t>ブンカ</t>
    </rPh>
    <rPh sb="12" eb="13">
      <t>ザイ</t>
    </rPh>
    <rPh sb="14" eb="16">
      <t>ジゼン</t>
    </rPh>
    <rPh sb="16" eb="18">
      <t>チョウサ</t>
    </rPh>
    <rPh sb="19" eb="21">
      <t>イセツ</t>
    </rPh>
    <rPh sb="24" eb="26">
      <t>セイヤク</t>
    </rPh>
    <rPh sb="27" eb="29">
      <t>ウム</t>
    </rPh>
    <phoneticPr fontId="16"/>
  </si>
  <si>
    <t>地下埋設物・埋蔵文化財名称</t>
    <rPh sb="0" eb="2">
      <t>チカ</t>
    </rPh>
    <rPh sb="2" eb="4">
      <t>マイセツ</t>
    </rPh>
    <rPh sb="4" eb="5">
      <t>ブツ</t>
    </rPh>
    <rPh sb="6" eb="8">
      <t>マイゾウ</t>
    </rPh>
    <rPh sb="8" eb="11">
      <t>ブンカザイ</t>
    </rPh>
    <rPh sb="11" eb="13">
      <t>メイショウ</t>
    </rPh>
    <phoneticPr fontId="16"/>
  </si>
  <si>
    <t>管理者の名称</t>
    <rPh sb="0" eb="3">
      <t>カンリシャ</t>
    </rPh>
    <rPh sb="4" eb="6">
      <t>メイショウ</t>
    </rPh>
    <phoneticPr fontId="16"/>
  </si>
  <si>
    <t>事前調査の時期</t>
    <rPh sb="0" eb="2">
      <t>ジゼン</t>
    </rPh>
    <rPh sb="2" eb="4">
      <t>チョウサ</t>
    </rPh>
    <rPh sb="5" eb="7">
      <t>ジキ</t>
    </rPh>
    <phoneticPr fontId="16"/>
  </si>
  <si>
    <t>移設時期</t>
    <rPh sb="0" eb="2">
      <t>イセツ</t>
    </rPh>
    <rPh sb="2" eb="4">
      <t>ジキ</t>
    </rPh>
    <phoneticPr fontId="16"/>
  </si>
  <si>
    <t>明示事項</t>
    <phoneticPr fontId="16"/>
  </si>
  <si>
    <t>2.ICT及びBIM/CIMの活用</t>
    <rPh sb="5" eb="6">
      <t>オヨ</t>
    </rPh>
    <rPh sb="15" eb="17">
      <t>カツヨウ</t>
    </rPh>
    <phoneticPr fontId="16"/>
  </si>
  <si>
    <t>1.ICT施工の実施</t>
    <phoneticPr fontId="16"/>
  </si>
  <si>
    <t>本工事におけるICT活用工事の実施及び費用の計上は以下のとおりである。</t>
    <phoneticPr fontId="11" type="Hiragana"/>
  </si>
  <si>
    <t>なお、ICT活用工事の実施方法は、整備企画課ホームページに掲載している「ICT活用工事実施要領」による。</t>
    <phoneticPr fontId="16"/>
  </si>
  <si>
    <t>https://www.pref.aomori.lg.jp/soshiki/kendo/seibikikaku/i-construction.html</t>
    <phoneticPr fontId="16"/>
  </si>
  <si>
    <t>対象工種及び費用の計上</t>
    <phoneticPr fontId="11" type="Hiragana"/>
  </si>
  <si>
    <t>発注者
指定型</t>
    <phoneticPr fontId="11" type="Hiragana"/>
  </si>
  <si>
    <t>受注者
希望型</t>
    <phoneticPr fontId="11" type="Hiragana"/>
  </si>
  <si>
    <t>工種</t>
    <phoneticPr fontId="11" type="Hiragana"/>
  </si>
  <si>
    <t>費用の計上</t>
    <phoneticPr fontId="11" type="Hiragana"/>
  </si>
  <si>
    <t>-</t>
  </si>
  <si>
    <t>✔</t>
    <phoneticPr fontId="11" type="Hiragana"/>
  </si>
  <si>
    <t>土工（1,000m3以上・1,000m3未満）</t>
    <rPh sb="10" eb="12">
      <t>いじょう</t>
    </rPh>
    <phoneticPr fontId="11" type="Hiragana"/>
  </si>
  <si>
    <t>無</t>
  </si>
  <si>
    <r>
      <t>←1,000m3以上は受注者希望型、</t>
    </r>
    <r>
      <rPr>
        <b/>
        <sz val="12"/>
        <color rgb="FFFF0000"/>
        <rFont val="ＭＳ Ｐゴシック"/>
        <family val="3"/>
        <charset val="128"/>
      </rPr>
      <t>3,000m3以上は原則発注者指定型</t>
    </r>
    <rPh sb="8" eb="10">
      <t>イジョウ</t>
    </rPh>
    <rPh sb="11" eb="14">
      <t>ジュチュウシャ</t>
    </rPh>
    <rPh sb="14" eb="17">
      <t>キボウガタ</t>
    </rPh>
    <rPh sb="25" eb="27">
      <t>イジョウ</t>
    </rPh>
    <rPh sb="28" eb="30">
      <t>ゲンソク</t>
    </rPh>
    <phoneticPr fontId="16"/>
  </si>
  <si>
    <t>※</t>
    <phoneticPr fontId="11" type="Hiragana"/>
  </si>
  <si>
    <t>作業土工（床掘）</t>
    <phoneticPr fontId="11" type="Hiragana"/>
  </si>
  <si>
    <t>-</t>
    <phoneticPr fontId="11" type="Hiragana"/>
  </si>
  <si>
    <t>法面工</t>
    <phoneticPr fontId="11" type="Hiragana"/>
  </si>
  <si>
    <t>←法面工～河川浚渫工は全工事「-」でOK</t>
    <rPh sb="1" eb="3">
      <t>ノリメン</t>
    </rPh>
    <rPh sb="3" eb="4">
      <t>コウ</t>
    </rPh>
    <rPh sb="5" eb="7">
      <t>カセン</t>
    </rPh>
    <rPh sb="7" eb="9">
      <t>シュンセツ</t>
    </rPh>
    <rPh sb="9" eb="10">
      <t>コウ</t>
    </rPh>
    <rPh sb="11" eb="14">
      <t>ゼンコウジ</t>
    </rPh>
    <phoneticPr fontId="16"/>
  </si>
  <si>
    <t>付帯構造物設置工</t>
    <phoneticPr fontId="11" type="Hiragana"/>
  </si>
  <si>
    <t>擁壁工</t>
    <rPh sb="0" eb="3">
      <t>ようへきこう</t>
    </rPh>
    <phoneticPr fontId="11" type="Hiragana"/>
  </si>
  <si>
    <t>地盤改良工</t>
    <phoneticPr fontId="11" type="Hiragana"/>
  </si>
  <si>
    <t>基礎工</t>
    <rPh sb="0" eb="2">
      <t>きそ</t>
    </rPh>
    <rPh sb="2" eb="3">
      <t>こう</t>
    </rPh>
    <phoneticPr fontId="11" type="Hiragana"/>
  </si>
  <si>
    <t>河川浚渫工</t>
    <phoneticPr fontId="11" type="Hiragana"/>
  </si>
  <si>
    <t>舗装工</t>
    <phoneticPr fontId="11" type="Hiragana"/>
  </si>
  <si>
    <r>
      <t>←500m2以上は受注者希望型、</t>
    </r>
    <r>
      <rPr>
        <sz val="12"/>
        <color rgb="FFFF0000"/>
        <rFont val="ＭＳ Ｐゴシック"/>
        <family val="3"/>
        <charset val="128"/>
      </rPr>
      <t>1</t>
    </r>
    <r>
      <rPr>
        <b/>
        <sz val="12"/>
        <color rgb="FFFF0000"/>
        <rFont val="ＭＳ Ｐゴシック"/>
        <family val="3"/>
        <charset val="128"/>
      </rPr>
      <t>,000m2以上は原則発注者指定型</t>
    </r>
    <rPh sb="6" eb="8">
      <t>イジョウ</t>
    </rPh>
    <rPh sb="9" eb="12">
      <t>ジュチュウシャ</t>
    </rPh>
    <rPh sb="12" eb="15">
      <t>キボウガタ</t>
    </rPh>
    <rPh sb="26" eb="28">
      <t>ゲンソク</t>
    </rPh>
    <rPh sb="28" eb="34">
      <t>ハッチュウシャシテイガタ</t>
    </rPh>
    <phoneticPr fontId="16"/>
  </si>
  <si>
    <t>舗装工（修繕）</t>
    <phoneticPr fontId="11" type="Hiragana"/>
  </si>
  <si>
    <t>構造物工（橋梁上部、橋梁・橋台）</t>
    <rPh sb="0" eb="3">
      <t>こうぞうぶつ</t>
    </rPh>
    <rPh sb="3" eb="4">
      <t>こう</t>
    </rPh>
    <rPh sb="5" eb="7">
      <t>きょうりょう</t>
    </rPh>
    <rPh sb="7" eb="9">
      <t>じょうぶ</t>
    </rPh>
    <rPh sb="10" eb="12">
      <t>きょうりょう</t>
    </rPh>
    <rPh sb="13" eb="15">
      <t>きょうだい</t>
    </rPh>
    <phoneticPr fontId="11" type="Hiragana"/>
  </si>
  <si>
    <t>コンクリート堰堤工</t>
    <rPh sb="6" eb="8">
      <t>えんてい</t>
    </rPh>
    <rPh sb="8" eb="9">
      <t>こう</t>
    </rPh>
    <phoneticPr fontId="11" type="Hiragana"/>
  </si>
  <si>
    <r>
      <t>上表において、発注者指定型及び受注者希望型のどちらにも✔がない場合でも、受注者が希望する場合は、協議のうえ受注者希望型と同様の取扱とする。</t>
    </r>
    <r>
      <rPr>
        <sz val="11"/>
        <color theme="1"/>
        <rFont val="Yu Gothic"/>
        <family val="2"/>
        <scheme val="minor"/>
      </rPr>
      <t>なお、総合評価落札方式（簡易型Ⅱ）においては、受注者希望型の欄に✓を付した工種を評価対象とする。</t>
    </r>
    <rPh sb="72" eb="74">
      <t>そうごう</t>
    </rPh>
    <rPh sb="74" eb="76">
      <t>ひょうか</t>
    </rPh>
    <rPh sb="76" eb="78">
      <t>らくさつ</t>
    </rPh>
    <rPh sb="78" eb="80">
      <t>ほうしき</t>
    </rPh>
    <rPh sb="81" eb="84">
      <t>かんいがた</t>
    </rPh>
    <rPh sb="92" eb="95">
      <t>じゅちゅうしゃ</t>
    </rPh>
    <rPh sb="95" eb="98">
      <t>きぼうがた</t>
    </rPh>
    <rPh sb="99" eb="100">
      <t>らん</t>
    </rPh>
    <rPh sb="103" eb="104">
      <t>ふ</t>
    </rPh>
    <rPh sb="106" eb="108">
      <t>こうしゅ</t>
    </rPh>
    <rPh sb="109" eb="111">
      <t>ひょうか</t>
    </rPh>
    <rPh sb="111" eb="113">
      <t>たいしょう</t>
    </rPh>
    <phoneticPr fontId="11" type="Hiragana"/>
  </si>
  <si>
    <t>※作業土工（床掘）及び付帯構造物設置工は、他の工種と併用する場合に活用することができる。</t>
    <phoneticPr fontId="11" type="Hiragana"/>
  </si>
  <si>
    <t>3次元設計データの有無</t>
    <rPh sb="1" eb="5">
      <t>ジゲンセッケイ</t>
    </rPh>
    <rPh sb="9" eb="11">
      <t>ウム</t>
    </rPh>
    <phoneticPr fontId="16"/>
  </si>
  <si>
    <t>施工に必要となる3次元設計データのうち、本工事で作成が必要な範囲</t>
    <phoneticPr fontId="16"/>
  </si>
  <si>
    <t>記載例）</t>
    <rPh sb="0" eb="2">
      <t>キサイ</t>
    </rPh>
    <rPh sb="2" eb="3">
      <t>レイ</t>
    </rPh>
    <phoneticPr fontId="16"/>
  </si>
  <si>
    <t>有</t>
    <rPh sb="0" eb="1">
      <t>アリ</t>
    </rPh>
    <phoneticPr fontId="16"/>
  </si>
  <si>
    <t>有：</t>
    <rPh sb="0" eb="1">
      <t>アリ</t>
    </rPh>
    <phoneticPr fontId="16"/>
  </si>
  <si>
    <t>詳細設計業務において完成形状の設計データ（土工及び舗装工）を作成済であり、本工事に合わせた修正が必要である。</t>
    <phoneticPr fontId="16"/>
  </si>
  <si>
    <t>無</t>
    <rPh sb="0" eb="1">
      <t>ナシ</t>
    </rPh>
    <phoneticPr fontId="16"/>
  </si>
  <si>
    <t>無：</t>
    <rPh sb="0" eb="1">
      <t>ナシ</t>
    </rPh>
    <phoneticPr fontId="16"/>
  </si>
  <si>
    <t>３次元データは作成していないため、新たに作成する必要がある。</t>
    <phoneticPr fontId="16"/>
  </si>
  <si>
    <t>その他：</t>
    <rPh sb="2" eb="3">
      <t>タ</t>
    </rPh>
    <phoneticPr fontId="16"/>
  </si>
  <si>
    <r>
      <t>現在、別途発注業務において作成中であり、</t>
    </r>
    <r>
      <rPr>
        <b/>
        <sz val="11"/>
        <color rgb="FF0070C0"/>
        <rFont val="ＭＳ Ｐゴシック"/>
        <family val="3"/>
        <charset val="128"/>
      </rPr>
      <t>○</t>
    </r>
    <r>
      <rPr>
        <sz val="11"/>
        <color theme="1"/>
        <rFont val="Yu Gothic"/>
        <family val="2"/>
        <scheme val="minor"/>
      </rPr>
      <t>月頃の提供を見込んでいる。</t>
    </r>
    <rPh sb="0" eb="2">
      <t>ゲンザイ</t>
    </rPh>
    <rPh sb="3" eb="5">
      <t>ベット</t>
    </rPh>
    <rPh sb="5" eb="7">
      <t>ハッチュウ</t>
    </rPh>
    <rPh sb="7" eb="9">
      <t>ギョウム</t>
    </rPh>
    <rPh sb="13" eb="16">
      <t>サクセイチュウ</t>
    </rPh>
    <rPh sb="21" eb="22">
      <t>ガツ</t>
    </rPh>
    <rPh sb="22" eb="23">
      <t>コロ</t>
    </rPh>
    <rPh sb="24" eb="26">
      <t>テイキョウ</t>
    </rPh>
    <rPh sb="27" eb="29">
      <t>ミコ</t>
    </rPh>
    <phoneticPr fontId="16"/>
  </si>
  <si>
    <t>アンケート調査への協力について</t>
    <rPh sb="5" eb="7">
      <t>チョウサ</t>
    </rPh>
    <rPh sb="9" eb="11">
      <t>キョウリョク</t>
    </rPh>
    <phoneticPr fontId="16"/>
  </si>
  <si>
    <t>「その他」とする場合は</t>
    <rPh sb="3" eb="4">
      <t>タ</t>
    </rPh>
    <rPh sb="8" eb="10">
      <t>バアイ</t>
    </rPh>
    <phoneticPr fontId="16"/>
  </si>
  <si>
    <r>
      <t>↑</t>
    </r>
    <r>
      <rPr>
        <b/>
        <sz val="11"/>
        <color rgb="FF0070C0"/>
        <rFont val="ＭＳ Ｐゴシック"/>
        <family val="3"/>
        <charset val="128"/>
      </rPr>
      <t>○</t>
    </r>
    <r>
      <rPr>
        <sz val="11"/>
        <color theme="1"/>
        <rFont val="Yu Gothic"/>
        <family val="2"/>
        <scheme val="minor"/>
      </rPr>
      <t>を修正する</t>
    </r>
    <rPh sb="3" eb="5">
      <t>シュウセイ</t>
    </rPh>
    <phoneticPr fontId="16"/>
  </si>
  <si>
    <t>　受注者は、ICT活用可能な工種が含まれる工事を実施する場合、ICT活用工事実施</t>
    <rPh sb="1" eb="4">
      <t>ジュチュウシャ</t>
    </rPh>
    <rPh sb="9" eb="11">
      <t>カツヨウ</t>
    </rPh>
    <rPh sb="11" eb="13">
      <t>カノウ</t>
    </rPh>
    <rPh sb="14" eb="16">
      <t>コウシュ</t>
    </rPh>
    <rPh sb="17" eb="18">
      <t>フク</t>
    </rPh>
    <rPh sb="21" eb="23">
      <t>コウジ</t>
    </rPh>
    <rPh sb="24" eb="26">
      <t>ジッシ</t>
    </rPh>
    <rPh sb="28" eb="30">
      <t>バアイ</t>
    </rPh>
    <phoneticPr fontId="16"/>
  </si>
  <si>
    <t>アンケートに回答すること。</t>
    <phoneticPr fontId="16"/>
  </si>
  <si>
    <t>　アンケートは、以下のアドレスまたは右のQRコードから回答可能である。</t>
    <rPh sb="8" eb="10">
      <t>イカ</t>
    </rPh>
    <rPh sb="18" eb="19">
      <t>ミギ</t>
    </rPh>
    <rPh sb="27" eb="29">
      <t>カイトウ</t>
    </rPh>
    <rPh sb="29" eb="31">
      <t>カノウ</t>
    </rPh>
    <phoneticPr fontId="16"/>
  </si>
  <si>
    <t>https://apply.e-tumo.jp/pref-aomori-u/offer/offerList_detail?tempSeq=10591</t>
    <phoneticPr fontId="16"/>
  </si>
  <si>
    <t>2.BIM/CIMの活用</t>
    <phoneticPr fontId="11" type="Hiragana"/>
  </si>
  <si>
    <t>本工事におけるBIM/CIMの活用は、第６条に記載のとおり。</t>
    <rPh sb="19" eb="20">
      <t>だい</t>
    </rPh>
    <rPh sb="21" eb="22">
      <t>じょう</t>
    </rPh>
    <rPh sb="23" eb="25">
      <t>きさい</t>
    </rPh>
    <phoneticPr fontId="11" type="Hiragana"/>
  </si>
  <si>
    <t>3.用地関係</t>
    <rPh sb="2" eb="4">
      <t>ヨウチ</t>
    </rPh>
    <rPh sb="4" eb="6">
      <t>カンケイ</t>
    </rPh>
    <phoneticPr fontId="16"/>
  </si>
  <si>
    <t>1.工事用地等の未処理部分の有無</t>
    <rPh sb="2" eb="4">
      <t>コウジ</t>
    </rPh>
    <rPh sb="4" eb="6">
      <t>ヨウチ</t>
    </rPh>
    <rPh sb="6" eb="7">
      <t>トウ</t>
    </rPh>
    <rPh sb="8" eb="11">
      <t>ミショリ</t>
    </rPh>
    <rPh sb="11" eb="13">
      <t>ブブン</t>
    </rPh>
    <rPh sb="14" eb="16">
      <t>ウム</t>
    </rPh>
    <phoneticPr fontId="16"/>
  </si>
  <si>
    <t>未処理の箇所</t>
    <rPh sb="0" eb="3">
      <t>ミショリ</t>
    </rPh>
    <rPh sb="4" eb="6">
      <t>カショ</t>
    </rPh>
    <phoneticPr fontId="16"/>
  </si>
  <si>
    <t>影響を受ける範囲</t>
    <rPh sb="0" eb="2">
      <t>エイキョウ</t>
    </rPh>
    <rPh sb="3" eb="4">
      <t>ウ</t>
    </rPh>
    <rPh sb="6" eb="8">
      <t>ハンイ</t>
    </rPh>
    <phoneticPr fontId="16"/>
  </si>
  <si>
    <t>影響を受ける工種</t>
    <rPh sb="0" eb="2">
      <t>エイキョウ</t>
    </rPh>
    <rPh sb="3" eb="4">
      <t>ウ</t>
    </rPh>
    <rPh sb="6" eb="7">
      <t>コウ</t>
    </rPh>
    <rPh sb="7" eb="8">
      <t>タネ</t>
    </rPh>
    <phoneticPr fontId="16"/>
  </si>
  <si>
    <t>取得見込時期</t>
    <rPh sb="0" eb="2">
      <t>シュトク</t>
    </rPh>
    <rPh sb="2" eb="4">
      <t>ミコ</t>
    </rPh>
    <rPh sb="4" eb="6">
      <t>ジキ</t>
    </rPh>
    <phoneticPr fontId="16"/>
  </si>
  <si>
    <t>2.工事用地等の使用終了後における復旧条件の有無</t>
    <rPh sb="2" eb="4">
      <t>コウジ</t>
    </rPh>
    <rPh sb="4" eb="6">
      <t>ヨウチ</t>
    </rPh>
    <rPh sb="6" eb="7">
      <t>トウ</t>
    </rPh>
    <rPh sb="8" eb="10">
      <t>シヨウ</t>
    </rPh>
    <rPh sb="10" eb="13">
      <t>シュウリョウゴ</t>
    </rPh>
    <rPh sb="17" eb="19">
      <t>フッキュウ</t>
    </rPh>
    <rPh sb="19" eb="21">
      <t>ジョウケン</t>
    </rPh>
    <rPh sb="22" eb="24">
      <t>ウム</t>
    </rPh>
    <phoneticPr fontId="16"/>
  </si>
  <si>
    <t>復旧が必要な場所</t>
    <rPh sb="0" eb="2">
      <t>フッキュウ</t>
    </rPh>
    <rPh sb="3" eb="5">
      <t>ヒツヨウ</t>
    </rPh>
    <rPh sb="6" eb="8">
      <t>バショ</t>
    </rPh>
    <phoneticPr fontId="16"/>
  </si>
  <si>
    <t>復旧が必要な範囲</t>
    <rPh sb="0" eb="2">
      <t>フッキュウ</t>
    </rPh>
    <rPh sb="3" eb="5">
      <t>ヒツヨウ</t>
    </rPh>
    <rPh sb="6" eb="8">
      <t>ハンイ</t>
    </rPh>
    <phoneticPr fontId="16"/>
  </si>
  <si>
    <t>復旧条件</t>
    <rPh sb="0" eb="2">
      <t>フッキュウ</t>
    </rPh>
    <rPh sb="2" eb="4">
      <t>ジョウケン</t>
    </rPh>
    <phoneticPr fontId="16"/>
  </si>
  <si>
    <t>復旧完了予定日</t>
    <rPh sb="0" eb="2">
      <t>フッキュウ</t>
    </rPh>
    <rPh sb="2" eb="4">
      <t>カンリョウ</t>
    </rPh>
    <rPh sb="4" eb="7">
      <t>ヨテイビ</t>
    </rPh>
    <phoneticPr fontId="16"/>
  </si>
  <si>
    <t>3.工事用仮設道路・資機材置き場用借地の有無</t>
    <rPh sb="2" eb="5">
      <t>コウジヨウ</t>
    </rPh>
    <rPh sb="5" eb="7">
      <t>カセツ</t>
    </rPh>
    <rPh sb="7" eb="9">
      <t>ドウロ</t>
    </rPh>
    <rPh sb="10" eb="13">
      <t>シキザイ</t>
    </rPh>
    <rPh sb="13" eb="14">
      <t>オ</t>
    </rPh>
    <rPh sb="15" eb="16">
      <t>バ</t>
    </rPh>
    <rPh sb="16" eb="17">
      <t>ヨウ</t>
    </rPh>
    <rPh sb="17" eb="19">
      <t>シャクチ</t>
    </rPh>
    <rPh sb="20" eb="22">
      <t>ウム</t>
    </rPh>
    <phoneticPr fontId="16"/>
  </si>
  <si>
    <t>借地の場所</t>
    <rPh sb="0" eb="2">
      <t>シャクチ</t>
    </rPh>
    <rPh sb="3" eb="5">
      <t>バショ</t>
    </rPh>
    <phoneticPr fontId="16"/>
  </si>
  <si>
    <t>借地の面積</t>
    <rPh sb="0" eb="2">
      <t>シャクチ</t>
    </rPh>
    <rPh sb="3" eb="5">
      <t>メンセキ</t>
    </rPh>
    <phoneticPr fontId="16"/>
  </si>
  <si>
    <t>借地の期間</t>
    <rPh sb="0" eb="2">
      <t>シャクチ</t>
    </rPh>
    <rPh sb="3" eb="5">
      <t>キカン</t>
    </rPh>
    <phoneticPr fontId="16"/>
  </si>
  <si>
    <t>使用条件</t>
    <rPh sb="0" eb="2">
      <t>シヨウ</t>
    </rPh>
    <rPh sb="2" eb="4">
      <t>ジョウケン</t>
    </rPh>
    <phoneticPr fontId="16"/>
  </si>
  <si>
    <t>復旧方法</t>
    <rPh sb="0" eb="2">
      <t>フッキュウ</t>
    </rPh>
    <rPh sb="2" eb="4">
      <t>ホウホウ</t>
    </rPh>
    <phoneticPr fontId="16"/>
  </si>
  <si>
    <t>4.仮設ヤード指定の有無</t>
    <rPh sb="2" eb="4">
      <t>カセツ</t>
    </rPh>
    <rPh sb="7" eb="9">
      <t>シテイ</t>
    </rPh>
    <rPh sb="10" eb="12">
      <t>ウム</t>
    </rPh>
    <phoneticPr fontId="16"/>
  </si>
  <si>
    <t>指定の場所</t>
    <rPh sb="0" eb="2">
      <t>シテイ</t>
    </rPh>
    <rPh sb="3" eb="5">
      <t>バショ</t>
    </rPh>
    <phoneticPr fontId="16"/>
  </si>
  <si>
    <t>指定の面積</t>
    <rPh sb="0" eb="2">
      <t>シテイ</t>
    </rPh>
    <rPh sb="3" eb="5">
      <t>メンセキ</t>
    </rPh>
    <phoneticPr fontId="16"/>
  </si>
  <si>
    <t>使用期間</t>
    <rPh sb="0" eb="2">
      <t>シヨウ</t>
    </rPh>
    <rPh sb="2" eb="4">
      <t>キカン</t>
    </rPh>
    <phoneticPr fontId="16"/>
  </si>
  <si>
    <t>4.公害関係</t>
    <rPh sb="2" eb="4">
      <t>コウガイ</t>
    </rPh>
    <rPh sb="4" eb="6">
      <t>カンケイ</t>
    </rPh>
    <phoneticPr fontId="16"/>
  </si>
  <si>
    <t>1.公害防止に伴う制限の有無</t>
    <rPh sb="2" eb="4">
      <t>コウガイ</t>
    </rPh>
    <rPh sb="4" eb="6">
      <t>ボウシ</t>
    </rPh>
    <rPh sb="7" eb="8">
      <t>トモナ</t>
    </rPh>
    <rPh sb="9" eb="11">
      <t>セイゲン</t>
    </rPh>
    <rPh sb="12" eb="14">
      <t>ウム</t>
    </rPh>
    <phoneticPr fontId="16"/>
  </si>
  <si>
    <t>公害の種別</t>
    <rPh sb="0" eb="2">
      <t>コウガイ</t>
    </rPh>
    <rPh sb="3" eb="5">
      <t>シュベツ</t>
    </rPh>
    <phoneticPr fontId="16"/>
  </si>
  <si>
    <t>対象工種</t>
    <rPh sb="0" eb="2">
      <t>タイショウ</t>
    </rPh>
    <rPh sb="2" eb="3">
      <t>コウ</t>
    </rPh>
    <rPh sb="3" eb="4">
      <t>タネ</t>
    </rPh>
    <phoneticPr fontId="16"/>
  </si>
  <si>
    <t>作業時期</t>
    <rPh sb="0" eb="2">
      <t>サギョウ</t>
    </rPh>
    <rPh sb="2" eb="4">
      <t>ジキ</t>
    </rPh>
    <phoneticPr fontId="16"/>
  </si>
  <si>
    <t>2.水替・流入防止施設の必要性の有無</t>
    <rPh sb="2" eb="3">
      <t>ミズ</t>
    </rPh>
    <rPh sb="3" eb="4">
      <t>カ</t>
    </rPh>
    <rPh sb="5" eb="7">
      <t>リュウニュウ</t>
    </rPh>
    <rPh sb="7" eb="9">
      <t>ボウシ</t>
    </rPh>
    <rPh sb="9" eb="11">
      <t>シセツ</t>
    </rPh>
    <rPh sb="12" eb="15">
      <t>ヒツヨウセイ</t>
    </rPh>
    <rPh sb="16" eb="18">
      <t>ウム</t>
    </rPh>
    <phoneticPr fontId="16"/>
  </si>
  <si>
    <t>場所</t>
    <rPh sb="0" eb="2">
      <t>バショ</t>
    </rPh>
    <phoneticPr fontId="16"/>
  </si>
  <si>
    <t>施工方法</t>
    <rPh sb="0" eb="2">
      <t>セコウ</t>
    </rPh>
    <rPh sb="2" eb="4">
      <t>ホウホウ</t>
    </rPh>
    <phoneticPr fontId="16"/>
  </si>
  <si>
    <t>施工期間等</t>
    <rPh sb="0" eb="2">
      <t>セコウ</t>
    </rPh>
    <rPh sb="2" eb="4">
      <t>キカン</t>
    </rPh>
    <rPh sb="4" eb="5">
      <t>トウ</t>
    </rPh>
    <phoneticPr fontId="16"/>
  </si>
  <si>
    <t>3.濁水・湧水処理への特別な対策必要性の有無</t>
    <rPh sb="2" eb="4">
      <t>ダクスイ</t>
    </rPh>
    <rPh sb="5" eb="7">
      <t>ユウスイ</t>
    </rPh>
    <rPh sb="7" eb="9">
      <t>ショリ</t>
    </rPh>
    <rPh sb="11" eb="13">
      <t>トクベツ</t>
    </rPh>
    <rPh sb="14" eb="16">
      <t>タイサク</t>
    </rPh>
    <rPh sb="16" eb="19">
      <t>ヒツヨウセイ</t>
    </rPh>
    <rPh sb="20" eb="22">
      <t>ウム</t>
    </rPh>
    <phoneticPr fontId="16"/>
  </si>
  <si>
    <t>処理内容</t>
    <rPh sb="0" eb="2">
      <t>ショリ</t>
    </rPh>
    <rPh sb="2" eb="4">
      <t>ナイヨウ</t>
    </rPh>
    <phoneticPr fontId="16"/>
  </si>
  <si>
    <t>処理条件</t>
    <rPh sb="0" eb="2">
      <t>ショリ</t>
    </rPh>
    <rPh sb="2" eb="4">
      <t>ジョウケン</t>
    </rPh>
    <phoneticPr fontId="16"/>
  </si>
  <si>
    <t>4.事業損失等、第三者に被害を及ぼすことが懸念されるか</t>
    <rPh sb="2" eb="4">
      <t>ジギョウ</t>
    </rPh>
    <rPh sb="4" eb="6">
      <t>ソンシツ</t>
    </rPh>
    <rPh sb="6" eb="7">
      <t>トウ</t>
    </rPh>
    <rPh sb="8" eb="9">
      <t>ダイ</t>
    </rPh>
    <rPh sb="9" eb="11">
      <t>サンシャ</t>
    </rPh>
    <rPh sb="12" eb="14">
      <t>ヒガイ</t>
    </rPh>
    <rPh sb="15" eb="16">
      <t>オヨ</t>
    </rPh>
    <rPh sb="21" eb="23">
      <t>ケネン</t>
    </rPh>
    <phoneticPr fontId="16"/>
  </si>
  <si>
    <t>懸念事項・範囲</t>
    <rPh sb="0" eb="2">
      <t>ケネン</t>
    </rPh>
    <rPh sb="2" eb="4">
      <t>ジコウ</t>
    </rPh>
    <rPh sb="5" eb="7">
      <t>ハンイ</t>
    </rPh>
    <phoneticPr fontId="16"/>
  </si>
  <si>
    <t>調査の内容</t>
    <rPh sb="0" eb="2">
      <t>チョウサ</t>
    </rPh>
    <rPh sb="3" eb="5">
      <t>ナイヨウ</t>
    </rPh>
    <phoneticPr fontId="16"/>
  </si>
  <si>
    <t>調査の実施時期</t>
    <rPh sb="0" eb="2">
      <t>チョウサ</t>
    </rPh>
    <rPh sb="3" eb="5">
      <t>ジッシ</t>
    </rPh>
    <rPh sb="5" eb="7">
      <t>ジキ</t>
    </rPh>
    <phoneticPr fontId="16"/>
  </si>
  <si>
    <t>報告書の有無</t>
    <rPh sb="0" eb="3">
      <t>ホウコクショ</t>
    </rPh>
    <rPh sb="4" eb="6">
      <t>ウム</t>
    </rPh>
    <phoneticPr fontId="16"/>
  </si>
  <si>
    <t>5.安全対策関係</t>
    <rPh sb="2" eb="4">
      <t>アンゼン</t>
    </rPh>
    <rPh sb="4" eb="6">
      <t>タイサク</t>
    </rPh>
    <rPh sb="6" eb="8">
      <t>カンケイ</t>
    </rPh>
    <phoneticPr fontId="16"/>
  </si>
  <si>
    <t>1.交通安全施設等の指定の有無</t>
    <rPh sb="2" eb="4">
      <t>コウツウ</t>
    </rPh>
    <rPh sb="4" eb="6">
      <t>アンゼン</t>
    </rPh>
    <rPh sb="6" eb="8">
      <t>シセツ</t>
    </rPh>
    <rPh sb="8" eb="9">
      <t>トウ</t>
    </rPh>
    <rPh sb="10" eb="12">
      <t>シテイ</t>
    </rPh>
    <rPh sb="13" eb="15">
      <t>ウム</t>
    </rPh>
    <phoneticPr fontId="16"/>
  </si>
  <si>
    <t>施設の種類</t>
    <rPh sb="0" eb="2">
      <t>シセツ</t>
    </rPh>
    <rPh sb="3" eb="5">
      <t>シュルイ</t>
    </rPh>
    <phoneticPr fontId="16"/>
  </si>
  <si>
    <t>設置期間</t>
    <rPh sb="0" eb="2">
      <t>セッチ</t>
    </rPh>
    <rPh sb="2" eb="4">
      <t>キカン</t>
    </rPh>
    <phoneticPr fontId="16"/>
  </si>
  <si>
    <t>施設の内容等</t>
    <rPh sb="0" eb="2">
      <t>シセツ</t>
    </rPh>
    <rPh sb="3" eb="5">
      <t>ナイヨウ</t>
    </rPh>
    <rPh sb="5" eb="6">
      <t>トウ</t>
    </rPh>
    <phoneticPr fontId="16"/>
  </si>
  <si>
    <t>2.近接施工の有無</t>
    <rPh sb="2" eb="4">
      <t>キンセツ</t>
    </rPh>
    <rPh sb="4" eb="6">
      <t>セコウ</t>
    </rPh>
    <rPh sb="7" eb="9">
      <t>ウム</t>
    </rPh>
    <phoneticPr fontId="16"/>
  </si>
  <si>
    <t>施設の名称</t>
    <rPh sb="0" eb="2">
      <t>シセツ</t>
    </rPh>
    <rPh sb="3" eb="5">
      <t>メイショウ</t>
    </rPh>
    <phoneticPr fontId="16"/>
  </si>
  <si>
    <t>管理者</t>
    <rPh sb="0" eb="3">
      <t>カンリシャ</t>
    </rPh>
    <phoneticPr fontId="16"/>
  </si>
  <si>
    <t>範囲</t>
    <rPh sb="0" eb="2">
      <t>ハンイ</t>
    </rPh>
    <phoneticPr fontId="16"/>
  </si>
  <si>
    <t>協議状況</t>
    <rPh sb="0" eb="2">
      <t>キョウギ</t>
    </rPh>
    <rPh sb="2" eb="4">
      <t>ジョウキョウ</t>
    </rPh>
    <phoneticPr fontId="16"/>
  </si>
  <si>
    <t>条件・制限等の内容</t>
    <rPh sb="0" eb="2">
      <t>ジョウケン</t>
    </rPh>
    <rPh sb="3" eb="5">
      <t>セイゲン</t>
    </rPh>
    <rPh sb="5" eb="6">
      <t>トウ</t>
    </rPh>
    <rPh sb="7" eb="9">
      <t>ナイヨウ</t>
    </rPh>
    <phoneticPr fontId="16"/>
  </si>
  <si>
    <t>3.防護施設必要性の有無</t>
    <rPh sb="2" eb="4">
      <t>ボウゴ</t>
    </rPh>
    <rPh sb="4" eb="6">
      <t>シセツ</t>
    </rPh>
    <rPh sb="6" eb="9">
      <t>ヒツヨウセイ</t>
    </rPh>
    <rPh sb="10" eb="12">
      <t>ウム</t>
    </rPh>
    <phoneticPr fontId="16"/>
  </si>
  <si>
    <t>危険要因</t>
    <rPh sb="0" eb="2">
      <t>キケン</t>
    </rPh>
    <rPh sb="2" eb="4">
      <t>ヨウイン</t>
    </rPh>
    <phoneticPr fontId="16"/>
  </si>
  <si>
    <t>施設の種類・名称</t>
    <rPh sb="0" eb="2">
      <t>シセツ</t>
    </rPh>
    <rPh sb="3" eb="5">
      <t>シュルイ</t>
    </rPh>
    <rPh sb="6" eb="8">
      <t>メイショウ</t>
    </rPh>
    <phoneticPr fontId="16"/>
  </si>
  <si>
    <t>施設の規格</t>
    <rPh sb="0" eb="2">
      <t>シセツ</t>
    </rPh>
    <rPh sb="3" eb="5">
      <t>キカク</t>
    </rPh>
    <phoneticPr fontId="16"/>
  </si>
  <si>
    <t>4.保安設備、保安要員配置の指定の有無</t>
    <rPh sb="2" eb="4">
      <t>ホアン</t>
    </rPh>
    <rPh sb="4" eb="6">
      <t>セツビ</t>
    </rPh>
    <rPh sb="7" eb="9">
      <t>ホアン</t>
    </rPh>
    <rPh sb="9" eb="11">
      <t>ヨウイン</t>
    </rPh>
    <rPh sb="11" eb="13">
      <t>ハイチ</t>
    </rPh>
    <rPh sb="14" eb="16">
      <t>シテイ</t>
    </rPh>
    <rPh sb="17" eb="19">
      <t>ウム</t>
    </rPh>
    <phoneticPr fontId="16"/>
  </si>
  <si>
    <t>保安設備・保安要員</t>
    <rPh sb="0" eb="2">
      <t>ホアン</t>
    </rPh>
    <rPh sb="2" eb="4">
      <t>セツビ</t>
    </rPh>
    <rPh sb="5" eb="7">
      <t>ホアン</t>
    </rPh>
    <rPh sb="7" eb="9">
      <t>ヨウイン</t>
    </rPh>
    <phoneticPr fontId="16"/>
  </si>
  <si>
    <t>配置場所</t>
    <rPh sb="0" eb="2">
      <t>ハイチ</t>
    </rPh>
    <rPh sb="2" eb="4">
      <t>バショ</t>
    </rPh>
    <phoneticPr fontId="16"/>
  </si>
  <si>
    <t>規格・規模</t>
    <rPh sb="0" eb="2">
      <t>キカク</t>
    </rPh>
    <rPh sb="3" eb="5">
      <t>キボ</t>
    </rPh>
    <phoneticPr fontId="16"/>
  </si>
  <si>
    <t>設置期間及び時間帯</t>
    <rPh sb="0" eb="2">
      <t>セッチ</t>
    </rPh>
    <rPh sb="2" eb="4">
      <t>キカン</t>
    </rPh>
    <rPh sb="4" eb="5">
      <t>オヨ</t>
    </rPh>
    <rPh sb="6" eb="9">
      <t>ジカンタイ</t>
    </rPh>
    <phoneticPr fontId="16"/>
  </si>
  <si>
    <t>5.発破作業等制限の有無</t>
    <rPh sb="2" eb="4">
      <t>ハッパ</t>
    </rPh>
    <rPh sb="4" eb="7">
      <t>サギョウトウ</t>
    </rPh>
    <rPh sb="7" eb="9">
      <t>セイゲン</t>
    </rPh>
    <rPh sb="10" eb="12">
      <t>ウム</t>
    </rPh>
    <phoneticPr fontId="16"/>
  </si>
  <si>
    <t>制限される範囲</t>
    <rPh sb="0" eb="2">
      <t>セイゲン</t>
    </rPh>
    <rPh sb="5" eb="7">
      <t>ハンイ</t>
    </rPh>
    <phoneticPr fontId="16"/>
  </si>
  <si>
    <t>制限の内容</t>
    <rPh sb="0" eb="2">
      <t>セイゲン</t>
    </rPh>
    <rPh sb="3" eb="5">
      <t>ナイヨウ</t>
    </rPh>
    <phoneticPr fontId="16"/>
  </si>
  <si>
    <t>制限される期間・時間</t>
    <rPh sb="0" eb="2">
      <t>セイゲン</t>
    </rPh>
    <rPh sb="5" eb="7">
      <t>キカン</t>
    </rPh>
    <rPh sb="8" eb="10">
      <t>ジカン</t>
    </rPh>
    <phoneticPr fontId="16"/>
  </si>
  <si>
    <t>6.有毒ガス及び酸素欠乏等対策の指定の有無</t>
    <rPh sb="2" eb="4">
      <t>ユウドク</t>
    </rPh>
    <rPh sb="6" eb="7">
      <t>オヨ</t>
    </rPh>
    <rPh sb="8" eb="10">
      <t>サンソ</t>
    </rPh>
    <rPh sb="10" eb="12">
      <t>ケツボウ</t>
    </rPh>
    <rPh sb="12" eb="13">
      <t>トウ</t>
    </rPh>
    <rPh sb="13" eb="15">
      <t>タイサク</t>
    </rPh>
    <rPh sb="16" eb="18">
      <t>シテイ</t>
    </rPh>
    <rPh sb="19" eb="21">
      <t>ウム</t>
    </rPh>
    <phoneticPr fontId="16"/>
  </si>
  <si>
    <t>施設の規格・規模</t>
    <rPh sb="0" eb="2">
      <t>シセツ</t>
    </rPh>
    <rPh sb="3" eb="5">
      <t>キカク</t>
    </rPh>
    <rPh sb="6" eb="8">
      <t>キボ</t>
    </rPh>
    <phoneticPr fontId="16"/>
  </si>
  <si>
    <t>6.工事用道路関係</t>
    <rPh sb="2" eb="5">
      <t>コウジヨウ</t>
    </rPh>
    <rPh sb="5" eb="7">
      <t>ドウロ</t>
    </rPh>
    <rPh sb="7" eb="9">
      <t>カンケイ</t>
    </rPh>
    <phoneticPr fontId="16"/>
  </si>
  <si>
    <t>1.搬入路としての一般道路指定の有無</t>
    <rPh sb="2" eb="4">
      <t>ハンニュウ</t>
    </rPh>
    <rPh sb="4" eb="5">
      <t>ロ</t>
    </rPh>
    <rPh sb="9" eb="11">
      <t>イッパン</t>
    </rPh>
    <rPh sb="11" eb="13">
      <t>ドウロ</t>
    </rPh>
    <rPh sb="13" eb="15">
      <t>シテイ</t>
    </rPh>
    <rPh sb="16" eb="18">
      <t>ウム</t>
    </rPh>
    <phoneticPr fontId="16"/>
  </si>
  <si>
    <t>搬入経路</t>
    <rPh sb="0" eb="2">
      <t>ハンニュウ</t>
    </rPh>
    <rPh sb="2" eb="4">
      <t>ケイロ</t>
    </rPh>
    <phoneticPr fontId="16"/>
  </si>
  <si>
    <t>使用時間帯</t>
    <rPh sb="0" eb="2">
      <t>シヨウ</t>
    </rPh>
    <rPh sb="2" eb="5">
      <t>ジカンタイ</t>
    </rPh>
    <phoneticPr fontId="16"/>
  </si>
  <si>
    <t>使用中の管理の内容</t>
    <rPh sb="0" eb="3">
      <t>シヨウチュウ</t>
    </rPh>
    <rPh sb="4" eb="6">
      <t>カンリ</t>
    </rPh>
    <rPh sb="7" eb="9">
      <t>ナイヨウ</t>
    </rPh>
    <phoneticPr fontId="16"/>
  </si>
  <si>
    <t>使用後の補修の内容</t>
    <rPh sb="0" eb="3">
      <t>シヨウゴ</t>
    </rPh>
    <rPh sb="4" eb="6">
      <t>ホシュウ</t>
    </rPh>
    <rPh sb="7" eb="9">
      <t>ナイヨウ</t>
    </rPh>
    <phoneticPr fontId="16"/>
  </si>
  <si>
    <t>2.仮設道路設置の有無</t>
    <rPh sb="2" eb="4">
      <t>カセツ</t>
    </rPh>
    <rPh sb="4" eb="6">
      <t>ドウロ</t>
    </rPh>
    <rPh sb="6" eb="8">
      <t>セッチ</t>
    </rPh>
    <rPh sb="9" eb="11">
      <t>ウム</t>
    </rPh>
    <phoneticPr fontId="16"/>
  </si>
  <si>
    <t>設置場所</t>
    <rPh sb="0" eb="2">
      <t>セッチ</t>
    </rPh>
    <rPh sb="2" eb="4">
      <t>バショ</t>
    </rPh>
    <phoneticPr fontId="16"/>
  </si>
  <si>
    <t>規格・構造</t>
    <rPh sb="0" eb="2">
      <t>キカク</t>
    </rPh>
    <rPh sb="3" eb="5">
      <t>コウゾウ</t>
    </rPh>
    <phoneticPr fontId="16"/>
  </si>
  <si>
    <t>安全施設設置区間</t>
    <rPh sb="0" eb="2">
      <t>アンゼン</t>
    </rPh>
    <rPh sb="2" eb="4">
      <t>シセツ</t>
    </rPh>
    <rPh sb="4" eb="6">
      <t>セッチ</t>
    </rPh>
    <rPh sb="6" eb="8">
      <t>クカン</t>
    </rPh>
    <phoneticPr fontId="16"/>
  </si>
  <si>
    <t>安全施設の内容</t>
    <rPh sb="0" eb="2">
      <t>アンゼン</t>
    </rPh>
    <rPh sb="2" eb="4">
      <t>シセツ</t>
    </rPh>
    <rPh sb="5" eb="7">
      <t>ナイヨウ</t>
    </rPh>
    <phoneticPr fontId="16"/>
  </si>
  <si>
    <t>維持補修の内容</t>
    <rPh sb="0" eb="2">
      <t>イジ</t>
    </rPh>
    <rPh sb="2" eb="4">
      <t>ホシュウ</t>
    </rPh>
    <rPh sb="5" eb="7">
      <t>ナイヨウ</t>
    </rPh>
    <phoneticPr fontId="16"/>
  </si>
  <si>
    <t>工事終了後の処置</t>
    <rPh sb="0" eb="2">
      <t>コウジ</t>
    </rPh>
    <rPh sb="2" eb="5">
      <t>シュウリョウゴ</t>
    </rPh>
    <rPh sb="6" eb="8">
      <t>ショチ</t>
    </rPh>
    <phoneticPr fontId="16"/>
  </si>
  <si>
    <t>7.仮設備関係</t>
    <rPh sb="2" eb="3">
      <t>カリ</t>
    </rPh>
    <rPh sb="3" eb="5">
      <t>セツビ</t>
    </rPh>
    <rPh sb="5" eb="7">
      <t>カンケイ</t>
    </rPh>
    <phoneticPr fontId="16"/>
  </si>
  <si>
    <t>1.指定仮設の有無</t>
    <rPh sb="2" eb="4">
      <t>シテイ</t>
    </rPh>
    <rPh sb="4" eb="6">
      <t>カセツ</t>
    </rPh>
    <rPh sb="7" eb="9">
      <t>ウム</t>
    </rPh>
    <phoneticPr fontId="16"/>
  </si>
  <si>
    <t>仮設物の名称・規格</t>
    <rPh sb="0" eb="2">
      <t>カセツ</t>
    </rPh>
    <rPh sb="2" eb="3">
      <t>ブツ</t>
    </rPh>
    <rPh sb="4" eb="6">
      <t>メイショウ</t>
    </rPh>
    <rPh sb="7" eb="9">
      <t>キカク</t>
    </rPh>
    <phoneticPr fontId="16"/>
  </si>
  <si>
    <t>数量</t>
    <rPh sb="0" eb="2">
      <t>スウリョウ</t>
    </rPh>
    <phoneticPr fontId="16"/>
  </si>
  <si>
    <t>条件等</t>
    <rPh sb="0" eb="2">
      <t>ジョウケン</t>
    </rPh>
    <rPh sb="2" eb="3">
      <t>トウ</t>
    </rPh>
    <phoneticPr fontId="16"/>
  </si>
  <si>
    <t>2.部分指定仮設の有無</t>
    <rPh sb="2" eb="4">
      <t>ブブン</t>
    </rPh>
    <rPh sb="4" eb="6">
      <t>シテイ</t>
    </rPh>
    <rPh sb="6" eb="8">
      <t>カセツ</t>
    </rPh>
    <rPh sb="9" eb="11">
      <t>ウム</t>
    </rPh>
    <phoneticPr fontId="16"/>
  </si>
  <si>
    <t>3.他の工事への引渡しの有無</t>
    <rPh sb="2" eb="3">
      <t>タ</t>
    </rPh>
    <rPh sb="4" eb="6">
      <t>コウジ</t>
    </rPh>
    <rPh sb="8" eb="10">
      <t>ヒキワタ</t>
    </rPh>
    <rPh sb="12" eb="14">
      <t>ウム</t>
    </rPh>
    <phoneticPr fontId="16"/>
  </si>
  <si>
    <t>引渡し工事名</t>
    <rPh sb="0" eb="2">
      <t>ヒキワタ</t>
    </rPh>
    <rPh sb="3" eb="5">
      <t>コウジ</t>
    </rPh>
    <rPh sb="5" eb="6">
      <t>メイ</t>
    </rPh>
    <phoneticPr fontId="16"/>
  </si>
  <si>
    <t>引渡し時期</t>
    <rPh sb="0" eb="2">
      <t>ヒキワタ</t>
    </rPh>
    <rPh sb="3" eb="5">
      <t>ジキ</t>
    </rPh>
    <phoneticPr fontId="16"/>
  </si>
  <si>
    <t>4.引継ぎ使用の有無</t>
    <rPh sb="2" eb="4">
      <t>ヒキツ</t>
    </rPh>
    <rPh sb="5" eb="7">
      <t>シヨウ</t>
    </rPh>
    <rPh sb="8" eb="10">
      <t>ウム</t>
    </rPh>
    <phoneticPr fontId="16"/>
  </si>
  <si>
    <t>仮設物の名称</t>
    <rPh sb="0" eb="2">
      <t>カセツ</t>
    </rPh>
    <rPh sb="2" eb="3">
      <t>ブツ</t>
    </rPh>
    <rPh sb="4" eb="6">
      <t>メイショウ</t>
    </rPh>
    <phoneticPr fontId="16"/>
  </si>
  <si>
    <t>設置工事名</t>
    <rPh sb="0" eb="2">
      <t>セッチ</t>
    </rPh>
    <rPh sb="2" eb="4">
      <t>コウジ</t>
    </rPh>
    <rPh sb="4" eb="5">
      <t>メイ</t>
    </rPh>
    <phoneticPr fontId="16"/>
  </si>
  <si>
    <t>設置工事施工者</t>
    <rPh sb="0" eb="2">
      <t>セッチ</t>
    </rPh>
    <rPh sb="2" eb="4">
      <t>コウジ</t>
    </rPh>
    <rPh sb="4" eb="7">
      <t>セコウシャ</t>
    </rPh>
    <phoneticPr fontId="16"/>
  </si>
  <si>
    <t>引継ぎ時確認事項</t>
    <rPh sb="0" eb="2">
      <t>ヒキツ</t>
    </rPh>
    <rPh sb="3" eb="4">
      <t>ジ</t>
    </rPh>
    <rPh sb="4" eb="6">
      <t>カクニン</t>
    </rPh>
    <rPh sb="6" eb="8">
      <t>ジコウ</t>
    </rPh>
    <phoneticPr fontId="16"/>
  </si>
  <si>
    <t>引継ぎ時期</t>
    <rPh sb="0" eb="2">
      <t>ヒキツ</t>
    </rPh>
    <rPh sb="3" eb="5">
      <t>ジキ</t>
    </rPh>
    <phoneticPr fontId="16"/>
  </si>
  <si>
    <t>5.構造及び施工方法指定の有無</t>
    <rPh sb="2" eb="4">
      <t>コウゾウ</t>
    </rPh>
    <rPh sb="4" eb="5">
      <t>オヨ</t>
    </rPh>
    <rPh sb="6" eb="8">
      <t>セコウ</t>
    </rPh>
    <rPh sb="8" eb="10">
      <t>ホウホウ</t>
    </rPh>
    <rPh sb="10" eb="12">
      <t>シテイ</t>
    </rPh>
    <rPh sb="13" eb="15">
      <t>ウム</t>
    </rPh>
    <phoneticPr fontId="16"/>
  </si>
  <si>
    <t>仮設物の規模</t>
    <rPh sb="0" eb="2">
      <t>カセツ</t>
    </rPh>
    <rPh sb="2" eb="3">
      <t>ブツ</t>
    </rPh>
    <rPh sb="4" eb="6">
      <t>キボ</t>
    </rPh>
    <phoneticPr fontId="16"/>
  </si>
  <si>
    <t>使用材料</t>
    <rPh sb="0" eb="2">
      <t>シヨウ</t>
    </rPh>
    <rPh sb="2" eb="4">
      <t>ザイリョウ</t>
    </rPh>
    <phoneticPr fontId="16"/>
  </si>
  <si>
    <t>6.設計条件指定の有無</t>
    <rPh sb="2" eb="4">
      <t>セッケイ</t>
    </rPh>
    <rPh sb="4" eb="6">
      <t>ジョウケン</t>
    </rPh>
    <rPh sb="6" eb="8">
      <t>シテイ</t>
    </rPh>
    <rPh sb="9" eb="11">
      <t>ウム</t>
    </rPh>
    <phoneticPr fontId="16"/>
  </si>
  <si>
    <t>設計条件</t>
    <rPh sb="0" eb="2">
      <t>セッケイ</t>
    </rPh>
    <rPh sb="2" eb="4">
      <t>ジョウケン</t>
    </rPh>
    <phoneticPr fontId="16"/>
  </si>
  <si>
    <t>↓【記載例】</t>
    <rPh sb="2" eb="4">
      <t>キサイ</t>
    </rPh>
    <rPh sb="4" eb="5">
      <t>レイ</t>
    </rPh>
    <phoneticPr fontId="16"/>
  </si>
  <si>
    <t>↓【記載内容】</t>
    <rPh sb="2" eb="4">
      <t>キサイ</t>
    </rPh>
    <rPh sb="4" eb="6">
      <t>ナイヨウ</t>
    </rPh>
    <phoneticPr fontId="16"/>
  </si>
  <si>
    <t>↓都市計画課HP</t>
    <rPh sb="1" eb="3">
      <t>トシ</t>
    </rPh>
    <rPh sb="3" eb="5">
      <t>ケイカク</t>
    </rPh>
    <rPh sb="5" eb="6">
      <t>カ</t>
    </rPh>
    <phoneticPr fontId="16"/>
  </si>
  <si>
    <t>8.建設副産物関係</t>
    <rPh sb="2" eb="4">
      <t>ケンセツ</t>
    </rPh>
    <rPh sb="4" eb="7">
      <t>フクサンブツ</t>
    </rPh>
    <rPh sb="7" eb="9">
      <t>カンケイ</t>
    </rPh>
    <phoneticPr fontId="16"/>
  </si>
  <si>
    <t>1.建設発生土の搬出</t>
    <rPh sb="2" eb="4">
      <t>ケンセツ</t>
    </rPh>
    <rPh sb="4" eb="6">
      <t>ハッセイ</t>
    </rPh>
    <rPh sb="6" eb="7">
      <t>ツチ</t>
    </rPh>
    <rPh sb="8" eb="10">
      <t>ハンシュツ</t>
    </rPh>
    <phoneticPr fontId="16"/>
  </si>
  <si>
    <t>本工事において発生する建設発生土の搬出は、以下のとおりである。
なお、搬出作業完了後、搬出先の管理者等に対し受領書の交付を求めること。</t>
    <rPh sb="0" eb="3">
      <t>ホンコウジ</t>
    </rPh>
    <rPh sb="7" eb="9">
      <t>ハッセイ</t>
    </rPh>
    <rPh sb="11" eb="16">
      <t>ケンセツハッセイド</t>
    </rPh>
    <rPh sb="17" eb="19">
      <t>ハンシュツ</t>
    </rPh>
    <rPh sb="21" eb="23">
      <t>イカ</t>
    </rPh>
    <rPh sb="35" eb="37">
      <t>ハンシュツ</t>
    </rPh>
    <rPh sb="37" eb="39">
      <t>サギョウ</t>
    </rPh>
    <rPh sb="39" eb="41">
      <t>カンリョウ</t>
    </rPh>
    <rPh sb="41" eb="42">
      <t>ゴ</t>
    </rPh>
    <rPh sb="43" eb="45">
      <t>ハンシュツ</t>
    </rPh>
    <rPh sb="45" eb="46">
      <t>サキ</t>
    </rPh>
    <rPh sb="47" eb="50">
      <t>カンリシャ</t>
    </rPh>
    <rPh sb="50" eb="51">
      <t>トウ</t>
    </rPh>
    <rPh sb="52" eb="53">
      <t>タイ</t>
    </rPh>
    <rPh sb="54" eb="57">
      <t>ジュリョウショ</t>
    </rPh>
    <rPh sb="58" eb="60">
      <t>コウフ</t>
    </rPh>
    <rPh sb="61" eb="62">
      <t>モト</t>
    </rPh>
    <phoneticPr fontId="16"/>
  </si>
  <si>
    <t>https://www.pref.aomori.lg.jp/soshiki/kendo/toshikei/moridokiseihou.html</t>
    <phoneticPr fontId="16"/>
  </si>
  <si>
    <t>搬出先の情報</t>
    <rPh sb="0" eb="2">
      <t>ハンシュツ</t>
    </rPh>
    <rPh sb="2" eb="3">
      <t>サキ</t>
    </rPh>
    <rPh sb="4" eb="6">
      <t>ジョウホウ</t>
    </rPh>
    <phoneticPr fontId="16"/>
  </si>
  <si>
    <t>名称等</t>
    <rPh sb="0" eb="2">
      <t>メイショウ</t>
    </rPh>
    <rPh sb="2" eb="3">
      <t>トウ</t>
    </rPh>
    <phoneticPr fontId="16"/>
  </si>
  <si>
    <t>東青県土整備事務所駐車場</t>
    <rPh sb="0" eb="1">
      <t>ヒガシ</t>
    </rPh>
    <rPh sb="1" eb="2">
      <t>アオ</t>
    </rPh>
    <rPh sb="2" eb="4">
      <t>ケンド</t>
    </rPh>
    <rPh sb="4" eb="6">
      <t>セイビ</t>
    </rPh>
    <rPh sb="6" eb="8">
      <t>ジム</t>
    </rPh>
    <rPh sb="8" eb="9">
      <t>ショ</t>
    </rPh>
    <rPh sb="9" eb="12">
      <t>チュウシャジョウ</t>
    </rPh>
    <phoneticPr fontId="16"/>
  </si>
  <si>
    <t>工事名等を記載</t>
    <rPh sb="0" eb="2">
      <t>コウジ</t>
    </rPh>
    <rPh sb="2" eb="3">
      <t>メイ</t>
    </rPh>
    <rPh sb="3" eb="4">
      <t>トウ</t>
    </rPh>
    <rPh sb="5" eb="7">
      <t>キサイ</t>
    </rPh>
    <phoneticPr fontId="16"/>
  </si>
  <si>
    <t>所在地</t>
    <rPh sb="0" eb="3">
      <t>ショザイチ</t>
    </rPh>
    <phoneticPr fontId="16"/>
  </si>
  <si>
    <t>青森市大字幸畑</t>
    <rPh sb="0" eb="3">
      <t>アオモリシ</t>
    </rPh>
    <rPh sb="3" eb="5">
      <t>オオアザ</t>
    </rPh>
    <rPh sb="5" eb="7">
      <t>コウバタ</t>
    </rPh>
    <phoneticPr fontId="16"/>
  </si>
  <si>
    <t>大字まで記載</t>
    <rPh sb="0" eb="2">
      <t>オオアザ</t>
    </rPh>
    <rPh sb="4" eb="6">
      <t>キサイ</t>
    </rPh>
    <phoneticPr fontId="16"/>
  </si>
  <si>
    <t>青森県</t>
    <rPh sb="0" eb="2">
      <t>アオモリ</t>
    </rPh>
    <rPh sb="2" eb="3">
      <t>ケン</t>
    </rPh>
    <phoneticPr fontId="16"/>
  </si>
  <si>
    <t>運搬距離</t>
    <rPh sb="0" eb="2">
      <t>ウンパン</t>
    </rPh>
    <rPh sb="2" eb="4">
      <t>キョリ</t>
    </rPh>
    <phoneticPr fontId="16"/>
  </si>
  <si>
    <t>ルート検索上の距離+必要に応じて場内の距離</t>
    <rPh sb="3" eb="5">
      <t>ケンサク</t>
    </rPh>
    <rPh sb="5" eb="6">
      <t>ジョウ</t>
    </rPh>
    <rPh sb="7" eb="9">
      <t>キョリ</t>
    </rPh>
    <rPh sb="10" eb="12">
      <t>ヒツヨウ</t>
    </rPh>
    <rPh sb="13" eb="14">
      <t>オウ</t>
    </rPh>
    <rPh sb="16" eb="18">
      <t>ジョウナイ</t>
    </rPh>
    <rPh sb="19" eb="21">
      <t>キョリ</t>
    </rPh>
    <phoneticPr fontId="16"/>
  </si>
  <si>
    <t>搬出する土砂</t>
    <rPh sb="0" eb="2">
      <t>ハンシュツ</t>
    </rPh>
    <rPh sb="4" eb="6">
      <t>ドシャ</t>
    </rPh>
    <phoneticPr fontId="16"/>
  </si>
  <si>
    <t>土質区分</t>
    <rPh sb="0" eb="2">
      <t>ドシツ</t>
    </rPh>
    <rPh sb="2" eb="4">
      <t>クブン</t>
    </rPh>
    <phoneticPr fontId="16"/>
  </si>
  <si>
    <t>第3種建設発生土</t>
  </si>
  <si>
    <t>コーン指数により判断します。発生土利用基準を参照してください。</t>
    <rPh sb="3" eb="5">
      <t>シスウ</t>
    </rPh>
    <rPh sb="8" eb="10">
      <t>ハンダン</t>
    </rPh>
    <rPh sb="14" eb="17">
      <t>ハッセイド</t>
    </rPh>
    <rPh sb="17" eb="19">
      <t>リヨウ</t>
    </rPh>
    <rPh sb="19" eb="21">
      <t>キジュン</t>
    </rPh>
    <rPh sb="22" eb="24">
      <t>サンショウ</t>
    </rPh>
    <phoneticPr fontId="16"/>
  </si>
  <si>
    <t>搬出量(m3)*</t>
    <rPh sb="0" eb="2">
      <t>ハンシュツ</t>
    </rPh>
    <rPh sb="2" eb="3">
      <t>リョウ</t>
    </rPh>
    <phoneticPr fontId="16"/>
  </si>
  <si>
    <t>利用用途</t>
    <rPh sb="0" eb="2">
      <t>リヨウ</t>
    </rPh>
    <rPh sb="2" eb="4">
      <t>ヨウト</t>
    </rPh>
    <phoneticPr fontId="16"/>
  </si>
  <si>
    <t>一時堆積</t>
  </si>
  <si>
    <t>埋戻し等も盛土利用に含まれます。</t>
    <rPh sb="0" eb="2">
      <t>ウメモド</t>
    </rPh>
    <rPh sb="3" eb="4">
      <t>トウ</t>
    </rPh>
    <rPh sb="5" eb="7">
      <t>モリド</t>
    </rPh>
    <rPh sb="7" eb="9">
      <t>リヨウ</t>
    </rPh>
    <rPh sb="10" eb="11">
      <t>フク</t>
    </rPh>
    <phoneticPr fontId="16"/>
  </si>
  <si>
    <t>法規制等の有無</t>
    <rPh sb="0" eb="1">
      <t>ホウ</t>
    </rPh>
    <rPh sb="1" eb="3">
      <t>キセイ</t>
    </rPh>
    <rPh sb="3" eb="4">
      <t>トウ</t>
    </rPh>
    <rPh sb="5" eb="7">
      <t>ウム</t>
    </rPh>
    <phoneticPr fontId="16"/>
  </si>
  <si>
    <t>盛土規制法</t>
    <rPh sb="0" eb="2">
      <t>モリド</t>
    </rPh>
    <rPh sb="2" eb="5">
      <t>キセイホウ</t>
    </rPh>
    <phoneticPr fontId="16"/>
  </si>
  <si>
    <t>該当区域</t>
    <rPh sb="0" eb="2">
      <t>ガイトウ</t>
    </rPh>
    <rPh sb="2" eb="4">
      <t>クイキ</t>
    </rPh>
    <phoneticPr fontId="16"/>
  </si>
  <si>
    <t>特盛区域</t>
  </si>
  <si>
    <t>県単価表から確認してください</t>
    <rPh sb="0" eb="1">
      <t>ケン</t>
    </rPh>
    <rPh sb="1" eb="3">
      <t>タンカ</t>
    </rPh>
    <rPh sb="3" eb="4">
      <t>ヒョウ</t>
    </rPh>
    <rPh sb="6" eb="8">
      <t>カクニン</t>
    </rPh>
    <phoneticPr fontId="16"/>
  </si>
  <si>
    <t>令和8年4月1日から青森県内全域が、宅地造成等工事規制区域（宅造区域）か特定盛土等規制区域（特盛区域）のいずれかに指定</t>
    <rPh sb="0" eb="2">
      <t>レイワ</t>
    </rPh>
    <rPh sb="3" eb="4">
      <t>ネン</t>
    </rPh>
    <rPh sb="5" eb="6">
      <t>ガツ</t>
    </rPh>
    <rPh sb="7" eb="8">
      <t>ニチ</t>
    </rPh>
    <rPh sb="10" eb="12">
      <t>アオモリ</t>
    </rPh>
    <rPh sb="12" eb="14">
      <t>ケンナイ</t>
    </rPh>
    <rPh sb="14" eb="16">
      <t>ゼンイキ</t>
    </rPh>
    <rPh sb="18" eb="20">
      <t>タクチ</t>
    </rPh>
    <rPh sb="20" eb="22">
      <t>ゾウセイ</t>
    </rPh>
    <rPh sb="22" eb="23">
      <t>トウ</t>
    </rPh>
    <rPh sb="23" eb="25">
      <t>コウジ</t>
    </rPh>
    <rPh sb="25" eb="27">
      <t>キセイ</t>
    </rPh>
    <rPh sb="27" eb="29">
      <t>クイキ</t>
    </rPh>
    <rPh sb="28" eb="29">
      <t>タクゾウ</t>
    </rPh>
    <rPh sb="30" eb="31">
      <t>タク</t>
    </rPh>
    <rPh sb="31" eb="32">
      <t>ヅクリ</t>
    </rPh>
    <rPh sb="32" eb="34">
      <t>クイキ</t>
    </rPh>
    <rPh sb="36" eb="38">
      <t>トクテイ</t>
    </rPh>
    <rPh sb="38" eb="40">
      <t>モリド</t>
    </rPh>
    <rPh sb="40" eb="41">
      <t>トウ</t>
    </rPh>
    <rPh sb="41" eb="43">
      <t>キセイ</t>
    </rPh>
    <rPh sb="43" eb="45">
      <t>クイキ</t>
    </rPh>
    <rPh sb="46" eb="48">
      <t>トクモリ</t>
    </rPh>
    <rPh sb="48" eb="50">
      <t>クイキ</t>
    </rPh>
    <rPh sb="57" eb="59">
      <t>シテイ</t>
    </rPh>
    <phoneticPr fontId="16"/>
  </si>
  <si>
    <t>許可・届出</t>
    <rPh sb="0" eb="2">
      <t>キョカ</t>
    </rPh>
    <rPh sb="3" eb="5">
      <t>トドケデ</t>
    </rPh>
    <phoneticPr fontId="16"/>
  </si>
  <si>
    <t>許可不要</t>
  </si>
  <si>
    <t>許可番号等</t>
    <rPh sb="0" eb="2">
      <t>キョカ</t>
    </rPh>
    <rPh sb="2" eb="4">
      <t>バンゴウ</t>
    </rPh>
    <rPh sb="4" eb="5">
      <t>トウ</t>
    </rPh>
    <phoneticPr fontId="16"/>
  </si>
  <si>
    <t>土地所有者等の同意</t>
    <rPh sb="0" eb="2">
      <t>トチ</t>
    </rPh>
    <rPh sb="2" eb="5">
      <t>ショユウシャ</t>
    </rPh>
    <rPh sb="5" eb="6">
      <t>トウ</t>
    </rPh>
    <rPh sb="7" eb="9">
      <t>ドウイ</t>
    </rPh>
    <phoneticPr fontId="16"/>
  </si>
  <si>
    <t>その他（同意不要）</t>
    <rPh sb="4" eb="6">
      <t>ドウイ</t>
    </rPh>
    <rPh sb="6" eb="8">
      <t>フヨウ</t>
    </rPh>
    <phoneticPr fontId="16"/>
  </si>
  <si>
    <t>公共ストックヤード・公共用地等はその他（同意不要）と記載</t>
    <rPh sb="0" eb="2">
      <t>コウキョウ</t>
    </rPh>
    <rPh sb="10" eb="12">
      <t>コウキョウ</t>
    </rPh>
    <rPh sb="12" eb="14">
      <t>ヨウチ</t>
    </rPh>
    <rPh sb="14" eb="15">
      <t>トウ</t>
    </rPh>
    <rPh sb="18" eb="19">
      <t>タ</t>
    </rPh>
    <rPh sb="20" eb="22">
      <t>ドウイ</t>
    </rPh>
    <rPh sb="22" eb="24">
      <t>フヨウ</t>
    </rPh>
    <rPh sb="26" eb="28">
      <t>キサイ</t>
    </rPh>
    <phoneticPr fontId="16"/>
  </si>
  <si>
    <t>土壌汚染対策法</t>
    <rPh sb="0" eb="7">
      <t>ドジョウオセンタイサクホウ</t>
    </rPh>
    <phoneticPr fontId="16"/>
  </si>
  <si>
    <t>対象外</t>
  </si>
  <si>
    <t>その他法令等</t>
    <rPh sb="2" eb="3">
      <t>タ</t>
    </rPh>
    <rPh sb="3" eb="5">
      <t>ホウレイ</t>
    </rPh>
    <rPh sb="5" eb="6">
      <t>トウ</t>
    </rPh>
    <phoneticPr fontId="16"/>
  </si>
  <si>
    <t>該当無</t>
  </si>
  <si>
    <t>設計上の取扱い</t>
    <rPh sb="0" eb="2">
      <t>セッケイ</t>
    </rPh>
    <rPh sb="2" eb="3">
      <t>ジョウ</t>
    </rPh>
    <rPh sb="4" eb="6">
      <t>トリアツカ</t>
    </rPh>
    <phoneticPr fontId="16"/>
  </si>
  <si>
    <t>A指定処分</t>
  </si>
  <si>
    <t>A指定処分：最初から搬出先が決まっている場合　B指定処分：変更を前提としている場合</t>
    <rPh sb="1" eb="3">
      <t>シテイ</t>
    </rPh>
    <rPh sb="3" eb="5">
      <t>ショブン</t>
    </rPh>
    <rPh sb="6" eb="8">
      <t>サイショ</t>
    </rPh>
    <rPh sb="10" eb="12">
      <t>ハンシュツ</t>
    </rPh>
    <rPh sb="12" eb="13">
      <t>サキ</t>
    </rPh>
    <rPh sb="14" eb="15">
      <t>キ</t>
    </rPh>
    <rPh sb="20" eb="22">
      <t>バアイ</t>
    </rPh>
    <rPh sb="24" eb="28">
      <t>シテイショブン</t>
    </rPh>
    <rPh sb="29" eb="31">
      <t>ヘンコウ</t>
    </rPh>
    <rPh sb="32" eb="34">
      <t>ゼンテイ</t>
    </rPh>
    <rPh sb="39" eb="41">
      <t>バアイ</t>
    </rPh>
    <phoneticPr fontId="16"/>
  </si>
  <si>
    <t>搬出時期</t>
    <rPh sb="0" eb="2">
      <t>ハンシュツ</t>
    </rPh>
    <rPh sb="2" eb="4">
      <t>ジキ</t>
    </rPh>
    <phoneticPr fontId="16"/>
  </si>
  <si>
    <t>その他条件</t>
    <rPh sb="2" eb="3">
      <t>タ</t>
    </rPh>
    <rPh sb="3" eb="5">
      <t>ジョウケン</t>
    </rPh>
    <phoneticPr fontId="16"/>
  </si>
  <si>
    <t>搬入する時間帯や搬出先での施工方法の指定等がある場合は記載</t>
    <rPh sb="0" eb="2">
      <t>ハンニュウ</t>
    </rPh>
    <rPh sb="4" eb="7">
      <t>ジカンタイ</t>
    </rPh>
    <rPh sb="8" eb="10">
      <t>ハンシュツ</t>
    </rPh>
    <rPh sb="10" eb="11">
      <t>サキ</t>
    </rPh>
    <rPh sb="13" eb="15">
      <t>セコウ</t>
    </rPh>
    <rPh sb="15" eb="17">
      <t>ホウホウ</t>
    </rPh>
    <rPh sb="18" eb="20">
      <t>シテイ</t>
    </rPh>
    <rPh sb="20" eb="21">
      <t>トウ</t>
    </rPh>
    <rPh sb="24" eb="26">
      <t>バアイ</t>
    </rPh>
    <rPh sb="27" eb="29">
      <t>キサイ</t>
    </rPh>
    <phoneticPr fontId="16"/>
  </si>
  <si>
    <t>*搬出量は地山相当（C=1.0、L=1.0）の数量である。</t>
    <rPh sb="1" eb="3">
      <t>ハンシュツ</t>
    </rPh>
    <rPh sb="3" eb="4">
      <t>リョウ</t>
    </rPh>
    <rPh sb="5" eb="7">
      <t>ジヤマ</t>
    </rPh>
    <rPh sb="7" eb="9">
      <t>ソウトウ</t>
    </rPh>
    <rPh sb="23" eb="25">
      <t>スウリョウ</t>
    </rPh>
    <phoneticPr fontId="16"/>
  </si>
  <si>
    <t>2.建設発生土の搬入</t>
    <rPh sb="9" eb="10">
      <t>ニュウ</t>
    </rPh>
    <phoneticPr fontId="16"/>
  </si>
  <si>
    <t>本工事において使用する建設発生土の搬入は、以下のとおりである。
なお、搬入完了後、発生場所の管理者等に対し受領書を交付すること。</t>
    <rPh sb="0" eb="3">
      <t>ホンコウジ</t>
    </rPh>
    <rPh sb="7" eb="9">
      <t>シヨウ</t>
    </rPh>
    <rPh sb="11" eb="16">
      <t>ケンセツハッセイド</t>
    </rPh>
    <rPh sb="17" eb="19">
      <t>ハンニュウ</t>
    </rPh>
    <rPh sb="21" eb="23">
      <t>イカ</t>
    </rPh>
    <rPh sb="35" eb="37">
      <t>ハンニュウ</t>
    </rPh>
    <rPh sb="37" eb="39">
      <t>カンリョウ</t>
    </rPh>
    <rPh sb="39" eb="40">
      <t>ゴ</t>
    </rPh>
    <rPh sb="41" eb="43">
      <t>ハッセイ</t>
    </rPh>
    <rPh sb="43" eb="45">
      <t>バショ</t>
    </rPh>
    <rPh sb="46" eb="49">
      <t>カンリシャ</t>
    </rPh>
    <rPh sb="49" eb="50">
      <t>トウ</t>
    </rPh>
    <rPh sb="51" eb="52">
      <t>タイ</t>
    </rPh>
    <rPh sb="53" eb="56">
      <t>ジュリョウショ</t>
    </rPh>
    <rPh sb="57" eb="59">
      <t>コウフ</t>
    </rPh>
    <phoneticPr fontId="16"/>
  </si>
  <si>
    <t>搬入元の情報</t>
    <rPh sb="0" eb="2">
      <t>ハンニュウ</t>
    </rPh>
    <rPh sb="2" eb="3">
      <t>モト</t>
    </rPh>
    <rPh sb="4" eb="6">
      <t>ジョウホウ</t>
    </rPh>
    <phoneticPr fontId="16"/>
  </si>
  <si>
    <t>搬入する土砂</t>
    <rPh sb="0" eb="2">
      <t>ハンニュウ</t>
    </rPh>
    <rPh sb="4" eb="6">
      <t>ドシャ</t>
    </rPh>
    <phoneticPr fontId="16"/>
  </si>
  <si>
    <t>搬入量(m3)*</t>
    <rPh sb="0" eb="2">
      <t>ハンニュウ</t>
    </rPh>
    <rPh sb="2" eb="3">
      <t>リョウ</t>
    </rPh>
    <phoneticPr fontId="16"/>
  </si>
  <si>
    <t>埋戻し等も盛土利用に含まれます</t>
    <rPh sb="0" eb="2">
      <t>ウメモド</t>
    </rPh>
    <rPh sb="3" eb="4">
      <t>トウ</t>
    </rPh>
    <rPh sb="5" eb="7">
      <t>モリド</t>
    </rPh>
    <rPh sb="7" eb="9">
      <t>リヨウ</t>
    </rPh>
    <rPh sb="10" eb="11">
      <t>フク</t>
    </rPh>
    <phoneticPr fontId="16"/>
  </si>
  <si>
    <t>搬入時期</t>
    <rPh sb="0" eb="2">
      <t>ハンニュウ</t>
    </rPh>
    <rPh sb="2" eb="4">
      <t>ジキ</t>
    </rPh>
    <phoneticPr fontId="16"/>
  </si>
  <si>
    <t>*搬入量は地山相当（C=1.0、L=1.0）の数量である。</t>
    <rPh sb="1" eb="3">
      <t>ハンニュウ</t>
    </rPh>
    <rPh sb="3" eb="4">
      <t>リョウ</t>
    </rPh>
    <rPh sb="5" eb="7">
      <t>ジヤマ</t>
    </rPh>
    <rPh sb="7" eb="9">
      <t>ソウトウ</t>
    </rPh>
    <rPh sb="23" eb="25">
      <t>スウリョウ</t>
    </rPh>
    <phoneticPr fontId="16"/>
  </si>
  <si>
    <t>3.建設副産物の現場内での減量化・再利用の有無</t>
    <rPh sb="2" eb="4">
      <t>ケンセツ</t>
    </rPh>
    <rPh sb="4" eb="7">
      <t>フクサンブツ</t>
    </rPh>
    <rPh sb="8" eb="10">
      <t>ゲンバ</t>
    </rPh>
    <rPh sb="10" eb="11">
      <t>ナイ</t>
    </rPh>
    <rPh sb="13" eb="16">
      <t>ゲンリョウカ</t>
    </rPh>
    <rPh sb="17" eb="20">
      <t>サイリヨウ</t>
    </rPh>
    <rPh sb="21" eb="23">
      <t>ウム</t>
    </rPh>
    <phoneticPr fontId="16"/>
  </si>
  <si>
    <t>種別</t>
    <rPh sb="0" eb="2">
      <t>シュベツ</t>
    </rPh>
    <phoneticPr fontId="16"/>
  </si>
  <si>
    <t>減量化の内容</t>
    <rPh sb="0" eb="3">
      <t>ゲンリョウカ</t>
    </rPh>
    <rPh sb="4" eb="6">
      <t>ナイヨウ</t>
    </rPh>
    <phoneticPr fontId="16"/>
  </si>
  <si>
    <t>再利用の方法</t>
    <rPh sb="0" eb="3">
      <t>サイリヨウ</t>
    </rPh>
    <rPh sb="4" eb="6">
      <t>ホウホウ</t>
    </rPh>
    <phoneticPr fontId="16"/>
  </si>
  <si>
    <t>4.建設廃棄物の有無</t>
    <rPh sb="2" eb="4">
      <t>ケンセツ</t>
    </rPh>
    <rPh sb="4" eb="7">
      <t>ハイキブツ</t>
    </rPh>
    <rPh sb="8" eb="10">
      <t>ウム</t>
    </rPh>
    <phoneticPr fontId="16"/>
  </si>
  <si>
    <r>
      <t>　下記の</t>
    </r>
    <r>
      <rPr>
        <sz val="11"/>
        <color theme="1"/>
        <rFont val="Yu Gothic"/>
        <family val="2"/>
        <scheme val="minor"/>
      </rPr>
      <t>所在地にある処分場は設計積算上での条件明示であり、処分場を指定するものでない。
　実際に搬出先とする処分場については、施工計画書に記載し、監督職員の承諾を得ること。
　施工計画書の提出を要しない工事の場合は、工事打合簿を提出し、監督職員の承諾を得ること。</t>
    </r>
    <rPh sb="1" eb="3">
      <t>カキ</t>
    </rPh>
    <rPh sb="4" eb="7">
      <t>ショザイチ</t>
    </rPh>
    <rPh sb="10" eb="13">
      <t>ショブンジョウ</t>
    </rPh>
    <rPh sb="14" eb="16">
      <t>セッケイ</t>
    </rPh>
    <rPh sb="16" eb="18">
      <t>セキサン</t>
    </rPh>
    <rPh sb="18" eb="19">
      <t>ジョウ</t>
    </rPh>
    <rPh sb="21" eb="23">
      <t>ジョウケン</t>
    </rPh>
    <rPh sb="23" eb="25">
      <t>メイジ</t>
    </rPh>
    <rPh sb="29" eb="32">
      <t>ショブンジョウ</t>
    </rPh>
    <rPh sb="33" eb="35">
      <t>シテイ</t>
    </rPh>
    <rPh sb="45" eb="47">
      <t>ジッサイ</t>
    </rPh>
    <rPh sb="48" eb="50">
      <t>ハンシュツ</t>
    </rPh>
    <rPh sb="50" eb="51">
      <t>サキ</t>
    </rPh>
    <rPh sb="54" eb="57">
      <t>ショブンジョウ</t>
    </rPh>
    <rPh sb="63" eb="65">
      <t>セコウ</t>
    </rPh>
    <rPh sb="65" eb="67">
      <t>ケイカク</t>
    </rPh>
    <rPh sb="67" eb="68">
      <t>ショ</t>
    </rPh>
    <rPh sb="69" eb="71">
      <t>キサイ</t>
    </rPh>
    <rPh sb="73" eb="75">
      <t>カントク</t>
    </rPh>
    <rPh sb="75" eb="77">
      <t>ショクイン</t>
    </rPh>
    <rPh sb="78" eb="80">
      <t>ショウダク</t>
    </rPh>
    <rPh sb="81" eb="82">
      <t>エ</t>
    </rPh>
    <phoneticPr fontId="16"/>
  </si>
  <si>
    <t>発生量</t>
    <rPh sb="0" eb="2">
      <t>ハッセイ</t>
    </rPh>
    <rPh sb="2" eb="3">
      <t>リョウ</t>
    </rPh>
    <phoneticPr fontId="16"/>
  </si>
  <si>
    <t>最終処分場所在地</t>
    <rPh sb="0" eb="2">
      <t>サイシュウ</t>
    </rPh>
    <rPh sb="2" eb="5">
      <t>ショブンジョウ</t>
    </rPh>
    <rPh sb="5" eb="8">
      <t>ショザイチ</t>
    </rPh>
    <phoneticPr fontId="16"/>
  </si>
  <si>
    <t>所在地は市町村名までの表記とする</t>
    <rPh sb="0" eb="3">
      <t>ショザイチ</t>
    </rPh>
    <rPh sb="4" eb="7">
      <t>シチョウソン</t>
    </rPh>
    <rPh sb="7" eb="8">
      <t>メイ</t>
    </rPh>
    <rPh sb="11" eb="13">
      <t>ヒョウキ</t>
    </rPh>
    <phoneticPr fontId="16"/>
  </si>
  <si>
    <t>5.建設副産物の有無</t>
    <rPh sb="2" eb="4">
      <t>ケンセツ</t>
    </rPh>
    <rPh sb="4" eb="7">
      <t>フクサンブツ</t>
    </rPh>
    <rPh sb="8" eb="10">
      <t>ウム</t>
    </rPh>
    <phoneticPr fontId="16"/>
  </si>
  <si>
    <r>
      <t>　下記の</t>
    </r>
    <r>
      <rPr>
        <sz val="11"/>
        <color theme="1"/>
        <rFont val="Yu Gothic"/>
        <family val="2"/>
        <scheme val="minor"/>
      </rPr>
      <t>所在地にある処理施設は設計積算上での条件明示であり、処理施設を指定するものでない。
　実際に搬出先とする処理施設については、施工計画書に記載し、監督職員の承諾を得ること。
　施工計画書の提出を要しない工事の場合は、工事打合簿を提出し、監督職員の承諾を得ること。</t>
    </r>
    <rPh sb="1" eb="3">
      <t>カキ</t>
    </rPh>
    <rPh sb="4" eb="7">
      <t>ショザイチ</t>
    </rPh>
    <rPh sb="10" eb="12">
      <t>ショリ</t>
    </rPh>
    <rPh sb="12" eb="14">
      <t>シセツ</t>
    </rPh>
    <rPh sb="15" eb="17">
      <t>セッケイ</t>
    </rPh>
    <rPh sb="17" eb="19">
      <t>セキサン</t>
    </rPh>
    <rPh sb="19" eb="20">
      <t>ジョウ</t>
    </rPh>
    <rPh sb="22" eb="24">
      <t>ジョウケン</t>
    </rPh>
    <rPh sb="24" eb="26">
      <t>メイジ</t>
    </rPh>
    <rPh sb="30" eb="32">
      <t>ショリ</t>
    </rPh>
    <rPh sb="32" eb="34">
      <t>シセツ</t>
    </rPh>
    <rPh sb="35" eb="37">
      <t>シテイ</t>
    </rPh>
    <rPh sb="56" eb="58">
      <t>ショリ</t>
    </rPh>
    <rPh sb="58" eb="60">
      <t>シセツ</t>
    </rPh>
    <rPh sb="117" eb="119">
      <t>テイシュツ</t>
    </rPh>
    <rPh sb="121" eb="123">
      <t>カントク</t>
    </rPh>
    <rPh sb="123" eb="125">
      <t>ショクイン</t>
    </rPh>
    <rPh sb="126" eb="128">
      <t>ショウダク</t>
    </rPh>
    <rPh sb="129" eb="130">
      <t>エ</t>
    </rPh>
    <phoneticPr fontId="16"/>
  </si>
  <si>
    <t>発生量</t>
    <phoneticPr fontId="16"/>
  </si>
  <si>
    <t>運搬距離</t>
    <phoneticPr fontId="16"/>
  </si>
  <si>
    <t>再生処理施設所在地</t>
    <rPh sb="0" eb="2">
      <t>サイセイ</t>
    </rPh>
    <rPh sb="2" eb="4">
      <t>ショリ</t>
    </rPh>
    <rPh sb="4" eb="6">
      <t>シセツ</t>
    </rPh>
    <rPh sb="6" eb="9">
      <t>ショザイチ</t>
    </rPh>
    <phoneticPr fontId="16"/>
  </si>
  <si>
    <t>6.再生資材利用の有無</t>
    <rPh sb="2" eb="4">
      <t>サイセイ</t>
    </rPh>
    <rPh sb="4" eb="6">
      <t>シザイ</t>
    </rPh>
    <rPh sb="6" eb="8">
      <t>リヨウ</t>
    </rPh>
    <rPh sb="9" eb="11">
      <t>ウム</t>
    </rPh>
    <phoneticPr fontId="16"/>
  </si>
  <si>
    <t>再生資材の名称</t>
    <rPh sb="0" eb="2">
      <t>サイセイ</t>
    </rPh>
    <rPh sb="2" eb="4">
      <t>シザイ</t>
    </rPh>
    <rPh sb="5" eb="7">
      <t>メイショウ</t>
    </rPh>
    <phoneticPr fontId="16"/>
  </si>
  <si>
    <t>規格</t>
    <rPh sb="0" eb="2">
      <t>キカク</t>
    </rPh>
    <phoneticPr fontId="16"/>
  </si>
  <si>
    <t>使用箇所</t>
    <rPh sb="0" eb="2">
      <t>シヨウ</t>
    </rPh>
    <rPh sb="2" eb="4">
      <t>カショ</t>
    </rPh>
    <phoneticPr fontId="16"/>
  </si>
  <si>
    <t>7.産業廃棄物税計上の有無</t>
    <rPh sb="2" eb="4">
      <t>サンギョウ</t>
    </rPh>
    <rPh sb="4" eb="7">
      <t>ハイキブツ</t>
    </rPh>
    <rPh sb="7" eb="8">
      <t>ゼイ</t>
    </rPh>
    <rPh sb="8" eb="10">
      <t>ケイジョウ</t>
    </rPh>
    <rPh sb="11" eb="13">
      <t>ウム</t>
    </rPh>
    <phoneticPr fontId="16"/>
  </si>
  <si>
    <t>本工事で発生する建設廃棄物については、青森県産業廃棄物税が課税されるので適正に処理すること</t>
    <rPh sb="0" eb="1">
      <t>ホン</t>
    </rPh>
    <rPh sb="1" eb="3">
      <t>コウジ</t>
    </rPh>
    <rPh sb="4" eb="6">
      <t>ハッセイ</t>
    </rPh>
    <rPh sb="8" eb="10">
      <t>ケンセツ</t>
    </rPh>
    <rPh sb="10" eb="12">
      <t>ハイキ</t>
    </rPh>
    <rPh sb="12" eb="13">
      <t>ブツ</t>
    </rPh>
    <rPh sb="19" eb="21">
      <t>アオモリ</t>
    </rPh>
    <rPh sb="21" eb="22">
      <t>ケン</t>
    </rPh>
    <rPh sb="22" eb="24">
      <t>サンギョウ</t>
    </rPh>
    <rPh sb="24" eb="27">
      <t>ハイキブツ</t>
    </rPh>
    <rPh sb="27" eb="28">
      <t>ゼイ</t>
    </rPh>
    <rPh sb="29" eb="31">
      <t>カゼイ</t>
    </rPh>
    <rPh sb="36" eb="38">
      <t>テキセイ</t>
    </rPh>
    <rPh sb="39" eb="41">
      <t>ショリ</t>
    </rPh>
    <phoneticPr fontId="16"/>
  </si>
  <si>
    <t>有：本工事では、青森県産業廃棄物税相当額を計上している</t>
    <rPh sb="0" eb="1">
      <t>アリ</t>
    </rPh>
    <phoneticPr fontId="16"/>
  </si>
  <si>
    <t>無：本工事では、青森県産業廃棄物税相当額を計上していないが、必要に応じ設計変更で対応する</t>
    <rPh sb="0" eb="1">
      <t>ナ</t>
    </rPh>
    <phoneticPr fontId="16"/>
  </si>
  <si>
    <t>9.工事支障物件等</t>
    <rPh sb="2" eb="4">
      <t>コウジ</t>
    </rPh>
    <rPh sb="4" eb="6">
      <t>シショウ</t>
    </rPh>
    <rPh sb="6" eb="9">
      <t>ブッケントウ</t>
    </rPh>
    <phoneticPr fontId="16"/>
  </si>
  <si>
    <t>1.占用物件等の工事支障物件の有無</t>
    <rPh sb="2" eb="4">
      <t>センヨウ</t>
    </rPh>
    <rPh sb="4" eb="6">
      <t>ブッケン</t>
    </rPh>
    <rPh sb="6" eb="7">
      <t>トウ</t>
    </rPh>
    <rPh sb="8" eb="10">
      <t>コウジ</t>
    </rPh>
    <rPh sb="10" eb="12">
      <t>シショウ</t>
    </rPh>
    <rPh sb="12" eb="14">
      <t>ブッケン</t>
    </rPh>
    <rPh sb="15" eb="17">
      <t>ウム</t>
    </rPh>
    <phoneticPr fontId="16"/>
  </si>
  <si>
    <t>支障物件名</t>
    <rPh sb="0" eb="2">
      <t>シショウ</t>
    </rPh>
    <rPh sb="2" eb="4">
      <t>ブッケン</t>
    </rPh>
    <rPh sb="4" eb="5">
      <t>メイ</t>
    </rPh>
    <phoneticPr fontId="16"/>
  </si>
  <si>
    <t>管理者名</t>
    <rPh sb="0" eb="3">
      <t>カンリシャ</t>
    </rPh>
    <rPh sb="3" eb="4">
      <t>メイ</t>
    </rPh>
    <phoneticPr fontId="16"/>
  </si>
  <si>
    <t>協議の状況</t>
    <rPh sb="0" eb="2">
      <t>キョウギ</t>
    </rPh>
    <rPh sb="3" eb="5">
      <t>ジョウキョウ</t>
    </rPh>
    <phoneticPr fontId="16"/>
  </si>
  <si>
    <t>工事方法</t>
    <rPh sb="0" eb="2">
      <t>コウジ</t>
    </rPh>
    <rPh sb="2" eb="4">
      <t>ホウホウ</t>
    </rPh>
    <phoneticPr fontId="16"/>
  </si>
  <si>
    <t>2.占用物件工事との重複施工の有無</t>
    <rPh sb="2" eb="4">
      <t>センヨウ</t>
    </rPh>
    <rPh sb="4" eb="6">
      <t>ブッケン</t>
    </rPh>
    <rPh sb="6" eb="8">
      <t>コウジ</t>
    </rPh>
    <rPh sb="10" eb="12">
      <t>ジュウフク</t>
    </rPh>
    <rPh sb="12" eb="14">
      <t>セコウ</t>
    </rPh>
    <rPh sb="15" eb="17">
      <t>ウム</t>
    </rPh>
    <phoneticPr fontId="16"/>
  </si>
  <si>
    <t>占用物件名</t>
    <rPh sb="0" eb="2">
      <t>センヨウ</t>
    </rPh>
    <rPh sb="2" eb="4">
      <t>ブッケン</t>
    </rPh>
    <rPh sb="4" eb="5">
      <t>メイ</t>
    </rPh>
    <phoneticPr fontId="16"/>
  </si>
  <si>
    <t>重複する工種</t>
    <rPh sb="0" eb="2">
      <t>ジュウフク</t>
    </rPh>
    <rPh sb="4" eb="5">
      <t>コウ</t>
    </rPh>
    <rPh sb="5" eb="6">
      <t>タネ</t>
    </rPh>
    <phoneticPr fontId="16"/>
  </si>
  <si>
    <t>重複する期間</t>
    <rPh sb="0" eb="2">
      <t>ジュウフク</t>
    </rPh>
    <rPh sb="4" eb="6">
      <t>キカン</t>
    </rPh>
    <phoneticPr fontId="16"/>
  </si>
  <si>
    <t>対応内容</t>
    <rPh sb="0" eb="2">
      <t>タイオウ</t>
    </rPh>
    <rPh sb="2" eb="4">
      <t>ナイヨウ</t>
    </rPh>
    <phoneticPr fontId="16"/>
  </si>
  <si>
    <t>10.薬液注入関係</t>
    <rPh sb="3" eb="5">
      <t>ヤクエキ</t>
    </rPh>
    <rPh sb="5" eb="7">
      <t>チュウニュウ</t>
    </rPh>
    <rPh sb="7" eb="9">
      <t>カンケイ</t>
    </rPh>
    <phoneticPr fontId="16"/>
  </si>
  <si>
    <t>1.薬液注入工事の有無</t>
    <rPh sb="2" eb="4">
      <t>ヤクエキ</t>
    </rPh>
    <rPh sb="4" eb="6">
      <t>チュウニュウ</t>
    </rPh>
    <rPh sb="6" eb="8">
      <t>コウジ</t>
    </rPh>
    <rPh sb="9" eb="11">
      <t>ウム</t>
    </rPh>
    <phoneticPr fontId="16"/>
  </si>
  <si>
    <t>工法区分</t>
    <rPh sb="0" eb="2">
      <t>コウホウ</t>
    </rPh>
    <rPh sb="2" eb="4">
      <t>クブン</t>
    </rPh>
    <phoneticPr fontId="16"/>
  </si>
  <si>
    <t>材料種類</t>
    <rPh sb="0" eb="2">
      <t>ザイリョウ</t>
    </rPh>
    <rPh sb="2" eb="4">
      <t>シュルイ</t>
    </rPh>
    <phoneticPr fontId="16"/>
  </si>
  <si>
    <t>施工範囲</t>
    <rPh sb="0" eb="2">
      <t>セコウ</t>
    </rPh>
    <rPh sb="2" eb="4">
      <t>ハンイ</t>
    </rPh>
    <phoneticPr fontId="16"/>
  </si>
  <si>
    <t>削孔数量</t>
    <rPh sb="0" eb="1">
      <t>ケズ</t>
    </rPh>
    <rPh sb="1" eb="2">
      <t>アナ</t>
    </rPh>
    <rPh sb="2" eb="4">
      <t>スウリョウ</t>
    </rPh>
    <phoneticPr fontId="16"/>
  </si>
  <si>
    <t>削孔延長</t>
    <rPh sb="0" eb="1">
      <t>サク</t>
    </rPh>
    <rPh sb="1" eb="2">
      <t>アナ</t>
    </rPh>
    <rPh sb="2" eb="4">
      <t>エンチョウ</t>
    </rPh>
    <phoneticPr fontId="16"/>
  </si>
  <si>
    <t>注入量</t>
    <rPh sb="0" eb="2">
      <t>チュウニュウ</t>
    </rPh>
    <rPh sb="2" eb="3">
      <t>リョウ</t>
    </rPh>
    <phoneticPr fontId="16"/>
  </si>
  <si>
    <t>注入圧</t>
    <rPh sb="0" eb="2">
      <t>チュウニュウ</t>
    </rPh>
    <rPh sb="2" eb="3">
      <t>アツ</t>
    </rPh>
    <phoneticPr fontId="16"/>
  </si>
  <si>
    <t>2.周辺環境影響調査の有無</t>
    <rPh sb="2" eb="4">
      <t>シュウヘン</t>
    </rPh>
    <rPh sb="4" eb="6">
      <t>カンキョウ</t>
    </rPh>
    <rPh sb="6" eb="8">
      <t>エイキョウ</t>
    </rPh>
    <rPh sb="8" eb="10">
      <t>チョウサ</t>
    </rPh>
    <rPh sb="11" eb="13">
      <t>ウム</t>
    </rPh>
    <phoneticPr fontId="16"/>
  </si>
  <si>
    <t>調査項目</t>
    <rPh sb="0" eb="2">
      <t>チョウサ</t>
    </rPh>
    <rPh sb="2" eb="4">
      <t>コウモク</t>
    </rPh>
    <phoneticPr fontId="16"/>
  </si>
  <si>
    <t>採取地点</t>
    <rPh sb="0" eb="2">
      <t>サイシュ</t>
    </rPh>
    <rPh sb="2" eb="4">
      <t>チテン</t>
    </rPh>
    <phoneticPr fontId="16"/>
  </si>
  <si>
    <t>採取回数</t>
    <rPh sb="0" eb="2">
      <t>サイシュ</t>
    </rPh>
    <rPh sb="2" eb="4">
      <t>カイスウ</t>
    </rPh>
    <phoneticPr fontId="16"/>
  </si>
  <si>
    <t>11.その他</t>
    <rPh sb="5" eb="6">
      <t>タ</t>
    </rPh>
    <phoneticPr fontId="16"/>
  </si>
  <si>
    <t>1.工事用資機材の保管及び仮置きの有無</t>
    <rPh sb="2" eb="4">
      <t>コウジ</t>
    </rPh>
    <rPh sb="4" eb="5">
      <t>ヨウ</t>
    </rPh>
    <rPh sb="5" eb="8">
      <t>シキザイ</t>
    </rPh>
    <rPh sb="9" eb="11">
      <t>ホカン</t>
    </rPh>
    <rPh sb="11" eb="12">
      <t>オヨ</t>
    </rPh>
    <rPh sb="13" eb="14">
      <t>カリ</t>
    </rPh>
    <rPh sb="14" eb="15">
      <t>オ</t>
    </rPh>
    <rPh sb="17" eb="19">
      <t>ウム</t>
    </rPh>
    <phoneticPr fontId="16"/>
  </si>
  <si>
    <t>種類</t>
    <rPh sb="0" eb="2">
      <t>シュルイ</t>
    </rPh>
    <phoneticPr fontId="16"/>
  </si>
  <si>
    <t>保管・仮置き場所</t>
    <rPh sb="0" eb="2">
      <t>ホカン</t>
    </rPh>
    <rPh sb="3" eb="4">
      <t>カリ</t>
    </rPh>
    <rPh sb="4" eb="5">
      <t>オ</t>
    </rPh>
    <rPh sb="6" eb="8">
      <t>バショ</t>
    </rPh>
    <phoneticPr fontId="16"/>
  </si>
  <si>
    <t>保管方法</t>
    <rPh sb="0" eb="2">
      <t>ホカン</t>
    </rPh>
    <rPh sb="2" eb="4">
      <t>ホウホウ</t>
    </rPh>
    <phoneticPr fontId="16"/>
  </si>
  <si>
    <t>積込・運搬方法</t>
    <rPh sb="0" eb="1">
      <t>ツ</t>
    </rPh>
    <rPh sb="1" eb="2">
      <t>コ</t>
    </rPh>
    <rPh sb="3" eb="5">
      <t>ウンパン</t>
    </rPh>
    <rPh sb="5" eb="7">
      <t>ホウホウ</t>
    </rPh>
    <phoneticPr fontId="16"/>
  </si>
  <si>
    <t>2.工事現場発生品の有無</t>
    <rPh sb="2" eb="4">
      <t>コウジ</t>
    </rPh>
    <rPh sb="4" eb="6">
      <t>ゲンバ</t>
    </rPh>
    <rPh sb="6" eb="8">
      <t>ハッセイ</t>
    </rPh>
    <rPh sb="8" eb="9">
      <t>ヒン</t>
    </rPh>
    <rPh sb="10" eb="12">
      <t>ウム</t>
    </rPh>
    <phoneticPr fontId="16"/>
  </si>
  <si>
    <t>品名</t>
    <rPh sb="0" eb="2">
      <t>ヒンメイ</t>
    </rPh>
    <phoneticPr fontId="16"/>
  </si>
  <si>
    <t>引渡し場所</t>
    <rPh sb="0" eb="2">
      <t>ヒキワタ</t>
    </rPh>
    <rPh sb="3" eb="5">
      <t>バショ</t>
    </rPh>
    <phoneticPr fontId="16"/>
  </si>
  <si>
    <t xml:space="preserve"> </t>
    <phoneticPr fontId="16"/>
  </si>
  <si>
    <t>3.支給材料及び貸与品の有無</t>
    <rPh sb="2" eb="4">
      <t>シキュウ</t>
    </rPh>
    <rPh sb="4" eb="6">
      <t>ザイリョウ</t>
    </rPh>
    <rPh sb="6" eb="7">
      <t>オヨ</t>
    </rPh>
    <rPh sb="8" eb="10">
      <t>タイヨ</t>
    </rPh>
    <rPh sb="10" eb="11">
      <t>ヒン</t>
    </rPh>
    <rPh sb="12" eb="14">
      <t>ウム</t>
    </rPh>
    <phoneticPr fontId="16"/>
  </si>
  <si>
    <t>構造・規格等</t>
    <rPh sb="0" eb="2">
      <t>コウゾウ</t>
    </rPh>
    <rPh sb="3" eb="5">
      <t>キカク</t>
    </rPh>
    <rPh sb="5" eb="6">
      <t>トウ</t>
    </rPh>
    <phoneticPr fontId="16"/>
  </si>
  <si>
    <t>返納場所</t>
    <rPh sb="0" eb="2">
      <t>ヘンノウ</t>
    </rPh>
    <rPh sb="2" eb="4">
      <t>バショ</t>
    </rPh>
    <phoneticPr fontId="16"/>
  </si>
  <si>
    <t>使用目的・箇所</t>
    <rPh sb="0" eb="2">
      <t>シヨウ</t>
    </rPh>
    <rPh sb="2" eb="4">
      <t>モクテキ</t>
    </rPh>
    <rPh sb="5" eb="7">
      <t>カショ</t>
    </rPh>
    <phoneticPr fontId="16"/>
  </si>
  <si>
    <t>条件</t>
    <rPh sb="0" eb="2">
      <t>ジョウケン</t>
    </rPh>
    <phoneticPr fontId="16"/>
  </si>
  <si>
    <t>4.随意契約工事に伴う間接費等調整の有無</t>
    <rPh sb="2" eb="4">
      <t>ズイイ</t>
    </rPh>
    <rPh sb="4" eb="6">
      <t>ケイヤク</t>
    </rPh>
    <rPh sb="6" eb="8">
      <t>コウジ</t>
    </rPh>
    <rPh sb="9" eb="10">
      <t>トモナ</t>
    </rPh>
    <rPh sb="11" eb="13">
      <t>カンセツ</t>
    </rPh>
    <rPh sb="13" eb="14">
      <t>ヒ</t>
    </rPh>
    <rPh sb="14" eb="15">
      <t>トウ</t>
    </rPh>
    <rPh sb="15" eb="17">
      <t>チョウセイ</t>
    </rPh>
    <rPh sb="18" eb="20">
      <t>ウム</t>
    </rPh>
    <phoneticPr fontId="16"/>
  </si>
  <si>
    <t>工事名</t>
    <rPh sb="0" eb="2">
      <t>コウジ</t>
    </rPh>
    <rPh sb="2" eb="3">
      <t>メイ</t>
    </rPh>
    <phoneticPr fontId="16"/>
  </si>
  <si>
    <t>※本工事は、上記工事と間接費等の調整を行っている。</t>
    <rPh sb="6" eb="8">
      <t>ジョウキ</t>
    </rPh>
    <phoneticPr fontId="16"/>
  </si>
  <si>
    <t>5.各種調査の有無</t>
    <rPh sb="2" eb="4">
      <t>カクシュ</t>
    </rPh>
    <rPh sb="4" eb="6">
      <t>チョウサ</t>
    </rPh>
    <rPh sb="7" eb="9">
      <t>ウム</t>
    </rPh>
    <phoneticPr fontId="16"/>
  </si>
  <si>
    <t>調査名称</t>
    <rPh sb="0" eb="2">
      <t>チョウサ</t>
    </rPh>
    <rPh sb="2" eb="4">
      <t>メイショウ</t>
    </rPh>
    <phoneticPr fontId="16"/>
  </si>
  <si>
    <t>※共通仕様書に基づき協力すること</t>
    <rPh sb="1" eb="3">
      <t>キョウツウ</t>
    </rPh>
    <rPh sb="3" eb="6">
      <t>シヨウショ</t>
    </rPh>
    <rPh sb="7" eb="8">
      <t>モト</t>
    </rPh>
    <rPh sb="10" eb="12">
      <t>キョウリョク</t>
    </rPh>
    <phoneticPr fontId="16"/>
  </si>
  <si>
    <t>11.その他</t>
    <phoneticPr fontId="16"/>
  </si>
  <si>
    <t>6.共通仕様書に定める以外の施工検査の有無</t>
    <rPh sb="14" eb="16">
      <t>セコウ</t>
    </rPh>
    <rPh sb="16" eb="18">
      <t>ケンサ</t>
    </rPh>
    <rPh sb="19" eb="21">
      <t>ウム</t>
    </rPh>
    <phoneticPr fontId="16"/>
  </si>
  <si>
    <t>工種等</t>
    <rPh sb="0" eb="1">
      <t>コウ</t>
    </rPh>
    <rPh sb="1" eb="2">
      <t>タネ</t>
    </rPh>
    <rPh sb="2" eb="3">
      <t>ナド</t>
    </rPh>
    <phoneticPr fontId="16"/>
  </si>
  <si>
    <t>検査時期</t>
    <rPh sb="0" eb="2">
      <t>ケンサ</t>
    </rPh>
    <rPh sb="2" eb="4">
      <t>ジキ</t>
    </rPh>
    <phoneticPr fontId="16"/>
  </si>
  <si>
    <t>7.中間検査の有無</t>
    <rPh sb="2" eb="4">
      <t>チュウカン</t>
    </rPh>
    <rPh sb="4" eb="6">
      <t>ケンサ</t>
    </rPh>
    <rPh sb="7" eb="9">
      <t>ウム</t>
    </rPh>
    <phoneticPr fontId="16"/>
  </si>
  <si>
    <t>8.部分引渡しの有無</t>
    <rPh sb="2" eb="4">
      <t>ブブン</t>
    </rPh>
    <rPh sb="4" eb="6">
      <t>ヒキワタ</t>
    </rPh>
    <rPh sb="8" eb="10">
      <t>ウム</t>
    </rPh>
    <phoneticPr fontId="16"/>
  </si>
  <si>
    <t>指定部分</t>
    <rPh sb="0" eb="2">
      <t>シテイ</t>
    </rPh>
    <rPh sb="2" eb="4">
      <t>ブブン</t>
    </rPh>
    <phoneticPr fontId="16"/>
  </si>
  <si>
    <t>9.部分使用の有無</t>
    <rPh sb="2" eb="4">
      <t>ブブン</t>
    </rPh>
    <rPh sb="4" eb="6">
      <t>シヨウ</t>
    </rPh>
    <rPh sb="7" eb="9">
      <t>ウム</t>
    </rPh>
    <phoneticPr fontId="16"/>
  </si>
  <si>
    <t>10.工事現場の現場環境改善</t>
    <phoneticPr fontId="11" type="Hiragana"/>
  </si>
  <si>
    <t>本工事における現場環境改善の実施及び費用の計上は以下のとおりである。
なお、現場環境改善の実施方法は、整備企画課ホームページに掲載している「現場環境改善実施要領」による。
※熱中症対策・防寒対策に要する費用は率計上とは別に積み上げ計上することができる。詳細は要領に記載。</t>
    <phoneticPr fontId="11" type="Hiragana"/>
  </si>
  <si>
    <t>現場環境改善の実施について</t>
    <phoneticPr fontId="11" type="Hiragana"/>
  </si>
  <si>
    <t>現場環境改善費の計上方法</t>
    <phoneticPr fontId="11" type="Hiragana"/>
  </si>
  <si>
    <t>対象</t>
    <phoneticPr fontId="11" type="Hiragana"/>
  </si>
  <si>
    <t>率計上</t>
    <phoneticPr fontId="11" type="Hiragana"/>
  </si>
  <si>
    <t>積み上げによる計上</t>
    <phoneticPr fontId="11" type="Hiragana"/>
  </si>
  <si>
    <t>-</t>
    <phoneticPr fontId="16"/>
  </si>
  <si>
    <t>←受注者との協議により現場環境改善を実施しない場合は、変更で対象外にチェックを入れる。</t>
    <rPh sb="1" eb="4">
      <t>じゅちゅうしゃ</t>
    </rPh>
    <rPh sb="6" eb="8">
      <t>きょうぎ</t>
    </rPh>
    <rPh sb="11" eb="13">
      <t>げんば</t>
    </rPh>
    <rPh sb="13" eb="15">
      <t>かんきょう</t>
    </rPh>
    <rPh sb="15" eb="17">
      <t>かいぜん</t>
    </rPh>
    <rPh sb="18" eb="20">
      <t>じっし</t>
    </rPh>
    <rPh sb="23" eb="25">
      <t>ばあい</t>
    </rPh>
    <rPh sb="27" eb="29">
      <t>へんこう</t>
    </rPh>
    <rPh sb="30" eb="33">
      <t>たいしょうがい</t>
    </rPh>
    <rPh sb="39" eb="40">
      <t>い</t>
    </rPh>
    <phoneticPr fontId="11" type="Hiragana"/>
  </si>
  <si>
    <t>計上していない</t>
    <phoneticPr fontId="11" type="Hiragana"/>
  </si>
  <si>
    <t>発注者による実施内容の指定</t>
    <phoneticPr fontId="11" type="Hiragana"/>
  </si>
  <si>
    <t>実施項目</t>
    <phoneticPr fontId="11" type="Hiragana"/>
  </si>
  <si>
    <t>指定の有無</t>
    <phoneticPr fontId="11" type="Hiragana"/>
  </si>
  <si>
    <t>指定する内容</t>
    <phoneticPr fontId="11" type="Hiragana"/>
  </si>
  <si>
    <t>仮設備関係</t>
    <phoneticPr fontId="11" type="Hiragana"/>
  </si>
  <si>
    <t>無（任意）</t>
  </si>
  <si>
    <t>←実施対象外の場合は － を表記する。</t>
    <rPh sb="1" eb="3">
      <t>じっし</t>
    </rPh>
    <rPh sb="3" eb="5">
      <t>たいしょう</t>
    </rPh>
    <rPh sb="5" eb="6">
      <t>がい</t>
    </rPh>
    <rPh sb="7" eb="9">
      <t>ばあい</t>
    </rPh>
    <rPh sb="14" eb="16">
      <t>ひょうき</t>
    </rPh>
    <phoneticPr fontId="11" type="Hiragana"/>
  </si>
  <si>
    <t>安全設備関係</t>
    <phoneticPr fontId="11" type="Hiragana"/>
  </si>
  <si>
    <t>←変更時で記載を変える場合、二段書きにせず赤文字とする。</t>
    <rPh sb="1" eb="3">
      <t>へんこう</t>
    </rPh>
    <rPh sb="3" eb="4">
      <t>じ</t>
    </rPh>
    <rPh sb="5" eb="7">
      <t>きさい</t>
    </rPh>
    <rPh sb="8" eb="9">
      <t>か</t>
    </rPh>
    <rPh sb="11" eb="13">
      <t>ばあい</t>
    </rPh>
    <rPh sb="14" eb="16">
      <t>にだん</t>
    </rPh>
    <rPh sb="16" eb="17">
      <t>が</t>
    </rPh>
    <rPh sb="21" eb="22">
      <t>あか</t>
    </rPh>
    <rPh sb="22" eb="24">
      <t>もじ</t>
    </rPh>
    <phoneticPr fontId="11" type="Hiragana"/>
  </si>
  <si>
    <t>営繕設備関係</t>
    <phoneticPr fontId="11" type="Hiragana"/>
  </si>
  <si>
    <t>地域連携</t>
    <phoneticPr fontId="11" type="Hiragana"/>
  </si>
  <si>
    <t>11.監督職員の検査を受けて使用すべき材料の有無</t>
    <rPh sb="1" eb="3">
      <t>カントク</t>
    </rPh>
    <rPh sb="3" eb="5">
      <t>ショクイン</t>
    </rPh>
    <rPh sb="6" eb="8">
      <t>ケンサ</t>
    </rPh>
    <rPh sb="9" eb="10">
      <t>ウ</t>
    </rPh>
    <rPh sb="12" eb="14">
      <t>シヨウ</t>
    </rPh>
    <rPh sb="17" eb="19">
      <t>ザイリョウ</t>
    </rPh>
    <rPh sb="20" eb="22">
      <t>ウム</t>
    </rPh>
    <phoneticPr fontId="16"/>
  </si>
  <si>
    <t>材料名</t>
    <rPh sb="0" eb="3">
      <t>ザイリョウメイ</t>
    </rPh>
    <phoneticPr fontId="16"/>
  </si>
  <si>
    <t>工事段階</t>
    <rPh sb="0" eb="2">
      <t>コウジ</t>
    </rPh>
    <rPh sb="2" eb="4">
      <t>ダンカイ</t>
    </rPh>
    <phoneticPr fontId="16"/>
  </si>
  <si>
    <t>備考</t>
    <rPh sb="0" eb="2">
      <t>ビコウ</t>
    </rPh>
    <phoneticPr fontId="16"/>
  </si>
  <si>
    <t>12.監督職員の立会いの上で調合すべき材料の有無</t>
    <rPh sb="1" eb="3">
      <t>カントク</t>
    </rPh>
    <rPh sb="3" eb="5">
      <t>ショクイン</t>
    </rPh>
    <rPh sb="6" eb="8">
      <t>タチア</t>
    </rPh>
    <rPh sb="10" eb="11">
      <t>ウエ</t>
    </rPh>
    <rPh sb="12" eb="14">
      <t>チョウゴウ</t>
    </rPh>
    <rPh sb="17" eb="19">
      <t>ザイリョウ</t>
    </rPh>
    <rPh sb="20" eb="22">
      <t>ウム</t>
    </rPh>
    <phoneticPr fontId="16"/>
  </si>
  <si>
    <t>13.調合について監督職員の見本検査を受ける材料の有無</t>
    <rPh sb="1" eb="3">
      <t>チョウゴウ</t>
    </rPh>
    <rPh sb="7" eb="9">
      <t>カントク</t>
    </rPh>
    <rPh sb="9" eb="11">
      <t>ショクイン</t>
    </rPh>
    <rPh sb="12" eb="14">
      <t>ミホン</t>
    </rPh>
    <rPh sb="14" eb="16">
      <t>ケンサ</t>
    </rPh>
    <rPh sb="17" eb="18">
      <t>ウ</t>
    </rPh>
    <rPh sb="20" eb="22">
      <t>ザイリョウ</t>
    </rPh>
    <rPh sb="23" eb="25">
      <t>ウム</t>
    </rPh>
    <phoneticPr fontId="16"/>
  </si>
  <si>
    <t>14.監督職員立会いの上、施工すべき工種の有無</t>
    <rPh sb="1" eb="3">
      <t>カントク</t>
    </rPh>
    <rPh sb="3" eb="5">
      <t>ショクイン</t>
    </rPh>
    <rPh sb="5" eb="7">
      <t>タチア</t>
    </rPh>
    <rPh sb="9" eb="10">
      <t>ウエ</t>
    </rPh>
    <rPh sb="11" eb="13">
      <t>セコウ</t>
    </rPh>
    <rPh sb="16" eb="17">
      <t>コウ</t>
    </rPh>
    <rPh sb="17" eb="18">
      <t>タネ</t>
    </rPh>
    <rPh sb="19" eb="21">
      <t>ウム</t>
    </rPh>
    <phoneticPr fontId="16"/>
  </si>
  <si>
    <t>工種名</t>
    <rPh sb="0" eb="1">
      <t>コウ</t>
    </rPh>
    <rPh sb="1" eb="2">
      <t>タネ</t>
    </rPh>
    <rPh sb="2" eb="3">
      <t>メイ</t>
    </rPh>
    <phoneticPr fontId="16"/>
  </si>
  <si>
    <t>15.工事調整会議開催の有無</t>
    <rPh sb="1" eb="3">
      <t>コウジ</t>
    </rPh>
    <rPh sb="3" eb="5">
      <t>チョウセイ</t>
    </rPh>
    <rPh sb="5" eb="7">
      <t>カイギ</t>
    </rPh>
    <rPh sb="7" eb="9">
      <t>カイサイ</t>
    </rPh>
    <rPh sb="10" eb="12">
      <t>ウム</t>
    </rPh>
    <phoneticPr fontId="16"/>
  </si>
  <si>
    <t>工事調整会議とは、工事着手前に設計の意図及び目的を施工者へ的確に伝え、設計及び施工条件、施工上の留意点などを確認、協議することにより、工事施工の円滑化と品質の確保を目的とし、発注者・設計者・施工者により構成される会議である。</t>
    <rPh sb="0" eb="2">
      <t>コウジ</t>
    </rPh>
    <rPh sb="2" eb="4">
      <t>チョウセイ</t>
    </rPh>
    <rPh sb="4" eb="6">
      <t>カイギ</t>
    </rPh>
    <rPh sb="9" eb="11">
      <t>コウジ</t>
    </rPh>
    <rPh sb="11" eb="13">
      <t>チャクシュ</t>
    </rPh>
    <rPh sb="13" eb="14">
      <t>マエ</t>
    </rPh>
    <rPh sb="15" eb="17">
      <t>セッケイ</t>
    </rPh>
    <rPh sb="18" eb="20">
      <t>イト</t>
    </rPh>
    <rPh sb="20" eb="21">
      <t>オヨ</t>
    </rPh>
    <rPh sb="22" eb="24">
      <t>モクテキ</t>
    </rPh>
    <rPh sb="25" eb="28">
      <t>セコウシャ</t>
    </rPh>
    <rPh sb="29" eb="31">
      <t>テキカク</t>
    </rPh>
    <rPh sb="32" eb="33">
      <t>ツタ</t>
    </rPh>
    <rPh sb="35" eb="37">
      <t>セッケイ</t>
    </rPh>
    <rPh sb="37" eb="38">
      <t>オヨ</t>
    </rPh>
    <rPh sb="39" eb="41">
      <t>セコウ</t>
    </rPh>
    <rPh sb="41" eb="43">
      <t>ジョウケン</t>
    </rPh>
    <rPh sb="44" eb="46">
      <t>セコウ</t>
    </rPh>
    <rPh sb="46" eb="47">
      <t>ジョウ</t>
    </rPh>
    <rPh sb="48" eb="51">
      <t>リュウイテン</t>
    </rPh>
    <rPh sb="54" eb="56">
      <t>カクニン</t>
    </rPh>
    <rPh sb="57" eb="59">
      <t>キョウギ</t>
    </rPh>
    <rPh sb="67" eb="69">
      <t>コウジ</t>
    </rPh>
    <rPh sb="69" eb="71">
      <t>セコウ</t>
    </rPh>
    <rPh sb="72" eb="75">
      <t>エンカツカ</t>
    </rPh>
    <rPh sb="76" eb="78">
      <t>ヒンシツ</t>
    </rPh>
    <rPh sb="79" eb="81">
      <t>カクホ</t>
    </rPh>
    <rPh sb="82" eb="84">
      <t>モクテキ</t>
    </rPh>
    <rPh sb="87" eb="90">
      <t>ハッチュウシャ</t>
    </rPh>
    <rPh sb="91" eb="94">
      <t>セッケイシャ</t>
    </rPh>
    <rPh sb="95" eb="98">
      <t>セコウシャ</t>
    </rPh>
    <rPh sb="101" eb="103">
      <t>コウセイ</t>
    </rPh>
    <rPh sb="106" eb="108">
      <t>カイギ</t>
    </rPh>
    <phoneticPr fontId="16"/>
  </si>
  <si>
    <t>16.地盤情報登録の有無</t>
    <rPh sb="3" eb="5">
      <t>ジバン</t>
    </rPh>
    <rPh sb="5" eb="7">
      <t>ジョウホウ</t>
    </rPh>
    <rPh sb="7" eb="9">
      <t>トウロク</t>
    </rPh>
    <rPh sb="10" eb="12">
      <t>ウム</t>
    </rPh>
    <phoneticPr fontId="16"/>
  </si>
  <si>
    <t>本工事は、地盤情報を「一般財団法人国土地盤情報センター」の検定を受けた上で、「国土地盤情報データベース」に登録しなければならない工事である。詳細は、一般財団法人国土地盤情報センターホームページ　(https://ngic.or.jp/)参照のこと。</t>
    <rPh sb="0" eb="1">
      <t>ホン</t>
    </rPh>
    <rPh sb="1" eb="3">
      <t>コウジ</t>
    </rPh>
    <rPh sb="5" eb="7">
      <t>ジバン</t>
    </rPh>
    <rPh sb="7" eb="9">
      <t>ジョウホウ</t>
    </rPh>
    <rPh sb="35" eb="36">
      <t>ウエ</t>
    </rPh>
    <rPh sb="64" eb="66">
      <t>コウジ</t>
    </rPh>
    <rPh sb="118" eb="120">
      <t>サンショウ</t>
    </rPh>
    <phoneticPr fontId="16"/>
  </si>
  <si>
    <t>11.その他 - 17 青森県認定リサイクル製品の使用</t>
    <rPh sb="5" eb="6">
      <t>タ</t>
    </rPh>
    <phoneticPr fontId="16"/>
  </si>
  <si>
    <r>
      <t>　本工事は「青森県認定リサイクル製品優先使用指針」に基づき、｢青森県認定リサイクル製品」を使用し工事を実施するよう努めるものとする。
　なお、｢青森県認定リサイクル製品」の入手が困難な場合のほか、使用できない理由がある場合は、その旨を書面で提出し、監督</t>
    </r>
    <r>
      <rPr>
        <sz val="11"/>
        <color theme="1"/>
        <rFont val="Yu Gothic"/>
        <family val="2"/>
        <scheme val="minor"/>
      </rPr>
      <t>職員の承諾を得て新材製品を使用するものとする（Aグループのみ）。</t>
    </r>
    <rPh sb="126" eb="127">
      <t>ショク</t>
    </rPh>
    <phoneticPr fontId="16"/>
  </si>
  <si>
    <t>【青森県認定リサイクル製品優先使用指針-使用上のグループ区分に基づく認定製品の使用】</t>
    <phoneticPr fontId="16"/>
  </si>
  <si>
    <t>Aグループ</t>
    <phoneticPr fontId="16"/>
  </si>
  <si>
    <t>特段の理由がない限り、優先使用に努める。</t>
    <phoneticPr fontId="16"/>
  </si>
  <si>
    <t>Bグループ</t>
    <phoneticPr fontId="16"/>
  </si>
  <si>
    <t>試験的な使用等、積極使用に努める。</t>
    <phoneticPr fontId="16"/>
  </si>
  <si>
    <t>※使用上のグループ区分は、価格と施工実績によるもので製品の優劣で定めたものではない。
　　Bグループの製品であっても使用できる工種がある場合は使用するよう努めるものとする。</t>
    <phoneticPr fontId="16"/>
  </si>
  <si>
    <t>製品のパンフレットや優先使用指針、使用様式は下記の資源循環推進課ホームページに掲載しています。</t>
    <rPh sb="17" eb="19">
      <t>シヨウ</t>
    </rPh>
    <rPh sb="19" eb="21">
      <t>ヨウシキ</t>
    </rPh>
    <phoneticPr fontId="16"/>
  </si>
  <si>
    <t>https://www.pref.aomori.lg.jp/soshiki/kankyo/kankyo/nintei_recycle.html</t>
    <phoneticPr fontId="16"/>
  </si>
  <si>
    <t>11.その他 - 18 １日未満で完了する作業の積算</t>
    <rPh sb="5" eb="6">
      <t>タ</t>
    </rPh>
    <rPh sb="13" eb="14">
      <t>ニチ</t>
    </rPh>
    <rPh sb="14" eb="16">
      <t>ミマン</t>
    </rPh>
    <rPh sb="17" eb="19">
      <t>カンリョウ</t>
    </rPh>
    <rPh sb="21" eb="23">
      <t>サギョウ</t>
    </rPh>
    <rPh sb="24" eb="26">
      <t>セキサン</t>
    </rPh>
    <phoneticPr fontId="16"/>
  </si>
  <si>
    <t>(1)　詳細については「国土交通省 土木工事標準積算基準書」を参照すること。</t>
    <rPh sb="4" eb="6">
      <t>ショウサイ</t>
    </rPh>
    <rPh sb="12" eb="14">
      <t>コクド</t>
    </rPh>
    <rPh sb="14" eb="17">
      <t>コウツウショウ</t>
    </rPh>
    <rPh sb="18" eb="20">
      <t>ドボク</t>
    </rPh>
    <rPh sb="20" eb="22">
      <t>コウジ</t>
    </rPh>
    <rPh sb="22" eb="24">
      <t>ヒョウジュン</t>
    </rPh>
    <rPh sb="24" eb="26">
      <t>セキサン</t>
    </rPh>
    <rPh sb="26" eb="28">
      <t>キジュン</t>
    </rPh>
    <rPh sb="28" eb="29">
      <t>ショ</t>
    </rPh>
    <rPh sb="31" eb="33">
      <t>サンショウ</t>
    </rPh>
    <phoneticPr fontId="16"/>
  </si>
  <si>
    <t>(2)　受注者は、施工パッケージ型積算基準と乖離があった場合に、1日未満積算基準の適用について協議の発議を行うことができる。</t>
    <rPh sb="4" eb="7">
      <t>ジュチュウシャ</t>
    </rPh>
    <rPh sb="9" eb="11">
      <t>セコウ</t>
    </rPh>
    <rPh sb="16" eb="17">
      <t>ガタ</t>
    </rPh>
    <rPh sb="17" eb="19">
      <t>セキサン</t>
    </rPh>
    <rPh sb="19" eb="21">
      <t>キジュン</t>
    </rPh>
    <rPh sb="22" eb="24">
      <t>カイリ</t>
    </rPh>
    <rPh sb="28" eb="30">
      <t>バアイ</t>
    </rPh>
    <rPh sb="33" eb="34">
      <t>ニチ</t>
    </rPh>
    <rPh sb="34" eb="36">
      <t>ミマン</t>
    </rPh>
    <rPh sb="36" eb="38">
      <t>セキサン</t>
    </rPh>
    <rPh sb="38" eb="40">
      <t>キジュン</t>
    </rPh>
    <rPh sb="41" eb="43">
      <t>テキヨウ</t>
    </rPh>
    <rPh sb="47" eb="49">
      <t>キョウギ</t>
    </rPh>
    <rPh sb="50" eb="52">
      <t>ハツギ</t>
    </rPh>
    <rPh sb="53" eb="54">
      <t>オコナ</t>
    </rPh>
    <phoneticPr fontId="16"/>
  </si>
  <si>
    <t>(3)　下記などの1日未満積算基準以外の方法によることが適当と判断される場合には、1日未満積算基準を適用しない。
　・通年維持工事、災害復旧工事等で人工精算する場合
　・「時間的制約を受ける公共土木工事の積算」を適用して積算する場合</t>
    <rPh sb="4" eb="6">
      <t>カキ</t>
    </rPh>
    <rPh sb="10" eb="11">
      <t>ニチ</t>
    </rPh>
    <rPh sb="11" eb="13">
      <t>ミマン</t>
    </rPh>
    <rPh sb="13" eb="15">
      <t>セキサン</t>
    </rPh>
    <rPh sb="15" eb="17">
      <t>キジュン</t>
    </rPh>
    <phoneticPr fontId="16"/>
  </si>
  <si>
    <t>(4)　受注者は、協議に当たって、1日未満積算基準に該当することを示す書面その他協議に必要となる根拠資料（日報、実際の費用がわかる資料等）を監督職員に提出すること。実際の費用がわかる資料（見積書、契約書、請求書等）により、施工パッケージ型積算基準との乖離が確認できない場合には、1日未満積算基準は適用しない。</t>
    <rPh sb="4" eb="7">
      <t>ジュチュウシャ</t>
    </rPh>
    <rPh sb="9" eb="11">
      <t>キョウギ</t>
    </rPh>
    <rPh sb="12" eb="13">
      <t>ア</t>
    </rPh>
    <rPh sb="18" eb="19">
      <t>ニチ</t>
    </rPh>
    <rPh sb="19" eb="21">
      <t>ミマン</t>
    </rPh>
    <rPh sb="21" eb="23">
      <t>セキサン</t>
    </rPh>
    <rPh sb="23" eb="25">
      <t>キジュン</t>
    </rPh>
    <rPh sb="26" eb="28">
      <t>ガイトウ</t>
    </rPh>
    <rPh sb="33" eb="34">
      <t>シメ</t>
    </rPh>
    <rPh sb="35" eb="37">
      <t>ショメン</t>
    </rPh>
    <rPh sb="39" eb="40">
      <t>タ</t>
    </rPh>
    <rPh sb="40" eb="42">
      <t>キョウギ</t>
    </rPh>
    <rPh sb="43" eb="45">
      <t>ヒツヨウ</t>
    </rPh>
    <rPh sb="48" eb="50">
      <t>コンキョ</t>
    </rPh>
    <rPh sb="50" eb="52">
      <t>シリョウ</t>
    </rPh>
    <rPh sb="53" eb="55">
      <t>ニッポウ</t>
    </rPh>
    <rPh sb="56" eb="58">
      <t>ジッサイ</t>
    </rPh>
    <rPh sb="59" eb="61">
      <t>ヒヨウ</t>
    </rPh>
    <rPh sb="65" eb="67">
      <t>シリョウ</t>
    </rPh>
    <rPh sb="67" eb="68">
      <t>ナド</t>
    </rPh>
    <phoneticPr fontId="16"/>
  </si>
  <si>
    <t>11.その他 - 19 遠隔地からの建設資材調達に係る設計変更</t>
    <rPh sb="5" eb="6">
      <t>タ</t>
    </rPh>
    <phoneticPr fontId="16"/>
  </si>
  <si>
    <t>　次の資材については、以下の調達地域等から調達することを想定しているが、安定的な確保を図るために、当該調達地域等以外から調達せざるを得ない場合には、事前に監督職員と協議するものとする。また、購入費用及び輸送費等に要した費用について、証明書類（実際の取引伝票等）を監督職員に提出するものとし、その費用について設計変更することとする。</t>
    <phoneticPr fontId="16"/>
  </si>
  <si>
    <t>資材名</t>
    <rPh sb="0" eb="2">
      <t>シザイ</t>
    </rPh>
    <rPh sb="2" eb="3">
      <t>メイ</t>
    </rPh>
    <phoneticPr fontId="16"/>
  </si>
  <si>
    <t>調達地域等</t>
    <rPh sb="0" eb="2">
      <t>チョウタツ</t>
    </rPh>
    <rPh sb="2" eb="5">
      <t>チイキトウ</t>
    </rPh>
    <phoneticPr fontId="16"/>
  </si>
  <si>
    <t>本項目に関する運用マニュアルや使用様式は下記ホームページに掲載しています。</t>
    <rPh sb="0" eb="1">
      <t>ホン</t>
    </rPh>
    <rPh sb="1" eb="3">
      <t>コウモク</t>
    </rPh>
    <rPh sb="4" eb="5">
      <t>カン</t>
    </rPh>
    <rPh sb="7" eb="9">
      <t>ウンヨウ</t>
    </rPh>
    <rPh sb="15" eb="17">
      <t>シヨウ</t>
    </rPh>
    <rPh sb="17" eb="19">
      <t>ヨウシキ</t>
    </rPh>
    <rPh sb="20" eb="22">
      <t>カキ</t>
    </rPh>
    <rPh sb="29" eb="31">
      <t>ケイサイ</t>
    </rPh>
    <phoneticPr fontId="16"/>
  </si>
  <si>
    <t>https://www.pref.aomori.lg.jp/soshiki/kendo/seibikikaku/sekkei_henkou.html</t>
    <phoneticPr fontId="16"/>
  </si>
  <si>
    <t>11.その他 - 20 労働者確保に要する間接費の設計変更</t>
    <rPh sb="5" eb="6">
      <t>タ</t>
    </rPh>
    <rPh sb="12" eb="15">
      <t>ロウドウシャ</t>
    </rPh>
    <rPh sb="15" eb="17">
      <t>カクホ</t>
    </rPh>
    <rPh sb="18" eb="19">
      <t>ヨウ</t>
    </rPh>
    <rPh sb="21" eb="23">
      <t>カンセツ</t>
    </rPh>
    <rPh sb="23" eb="24">
      <t>ヒ</t>
    </rPh>
    <rPh sb="25" eb="27">
      <t>セッケイ</t>
    </rPh>
    <rPh sb="27" eb="29">
      <t>ヘンコウ</t>
    </rPh>
    <phoneticPr fontId="16"/>
  </si>
  <si>
    <t>1.本工事は、「共通仮設費（率分）のうち営繕費」及び「現場管理費のうち労務管理費」の下記に示す費用（以下「実績変更対象費」という）について、工事実施にあたって不足する技術者や技能者を広域的に確保せざるを得ない場合も考えられることから、契約締結後、労働者確保に要する方策に変更が生じ、土木工事標準積算基準書の金額相当では適正な工事の実施が困難になった場合は、実績変更対象費の支出実績を踏まえて最終精算変更時点で設計変更する試行工事である。</t>
    <rPh sb="2" eb="3">
      <t>ホン</t>
    </rPh>
    <phoneticPr fontId="16"/>
  </si>
  <si>
    <t>営 繕 費：労働者送迎費、宿泊費、借上費（宿泊費、借上費については労働者確保に係るものに限る。）</t>
    <phoneticPr fontId="16"/>
  </si>
  <si>
    <t>労務管理費：募集及び解散に要する費用、賃金以外の食事、通勤等に要する費用</t>
    <phoneticPr fontId="16"/>
  </si>
  <si>
    <t>2.受注者から協議があった場合、発注者は工事費構成書にて共通仮設費及び現場管理費に対する実績変更対象費の割合を提示するものとする。</t>
    <phoneticPr fontId="16"/>
  </si>
  <si>
    <t>3.受注者は、前条で示された割合を参考にして実績変更対象費に係る費用の内訳を記載した実施計画書（様式１）を作成し、監督職員に提出するものとする。</t>
    <phoneticPr fontId="16"/>
  </si>
  <si>
    <t>4.最終精算変更時点において、実績変更対象費の支出実績を踏まえて設計変更する場合は、変更実施計画書（様式２）及び実績変更対象費に実際に支払った全ての証明書類（領収書、領収書の出ないものは金額の適切性を証明する金額計算書など。）を監督職員に提出し、設計変更の内容について協議するものとする。</t>
    <phoneticPr fontId="16"/>
  </si>
  <si>
    <t>5.受注者の責めによる工事工程の遅れ等受注者の責めに帰すべき事由による増加費用については、設計変更の対象としない。</t>
    <phoneticPr fontId="16"/>
  </si>
  <si>
    <t>6.実績変更対象費の支出実績を踏まえて設計変更する場合、共通仮設費率分は、土木工事標準積算基準に基づく算出額から実施計画書（様式１）に記載された共通仮設費率分の合計額を差し引いた後、証明書類において確認された費用を加算して算出する。また、現場管理費は、土木工事標準積算基準に基づく算出額から実施計画書（様式１）に記載された現場管理費の合計額を差し引いた後、証明書類において確認された費用を加算して算出する。　なお、全ての証明書類の提出がない場合であっても、提出された証明書類をもって金額の変更を行うものとする。</t>
    <phoneticPr fontId="16"/>
  </si>
  <si>
    <t>7.受注者から提出された資料に虚偽の申告があった場合については、法的措置及び指名停止等の措置を行う場合がある。</t>
    <phoneticPr fontId="16"/>
  </si>
  <si>
    <t>8.疑義が生じた場合は、監督職員と協議するものとする。</t>
    <phoneticPr fontId="16"/>
  </si>
  <si>
    <t>11.その他 - 21 快適トイレの導入について</t>
    <rPh sb="5" eb="6">
      <t>タ</t>
    </rPh>
    <rPh sb="12" eb="14">
      <t>カイテキ</t>
    </rPh>
    <rPh sb="18" eb="20">
      <t>ドウニュウ</t>
    </rPh>
    <phoneticPr fontId="16"/>
  </si>
  <si>
    <r>
      <t>(1) 本工事では、受注者が「快適トイレ」の設置を希望する場合に、共通仮設費に含まれている</t>
    </r>
    <r>
      <rPr>
        <u/>
        <sz val="11"/>
        <rFont val="ＭＳ Ｐゴシック"/>
        <family val="3"/>
        <charset val="128"/>
      </rPr>
      <t>従来型トイレ(1万円/基･月)との差額を計上</t>
    </r>
    <r>
      <rPr>
        <sz val="11"/>
        <color theme="1"/>
        <rFont val="Yu Gothic"/>
        <family val="2"/>
        <scheme val="minor"/>
      </rPr>
      <t>できるものとする。</t>
    </r>
    <rPh sb="4" eb="7">
      <t>ホンコウジ</t>
    </rPh>
    <rPh sb="10" eb="13">
      <t>ジュチュウシャ</t>
    </rPh>
    <rPh sb="15" eb="17">
      <t>カイテキ</t>
    </rPh>
    <rPh sb="22" eb="24">
      <t>セッチ</t>
    </rPh>
    <rPh sb="25" eb="27">
      <t>キボウ</t>
    </rPh>
    <rPh sb="29" eb="31">
      <t>バアイ</t>
    </rPh>
    <rPh sb="33" eb="35">
      <t>キョウツウ</t>
    </rPh>
    <rPh sb="35" eb="37">
      <t>カセツ</t>
    </rPh>
    <rPh sb="37" eb="38">
      <t>ヒ</t>
    </rPh>
    <rPh sb="39" eb="40">
      <t>フク</t>
    </rPh>
    <rPh sb="45" eb="48">
      <t>ジュウライガタ</t>
    </rPh>
    <rPh sb="53" eb="55">
      <t>マンエン</t>
    </rPh>
    <rPh sb="56" eb="57">
      <t>モト</t>
    </rPh>
    <rPh sb="58" eb="59">
      <t>ツキ</t>
    </rPh>
    <rPh sb="62" eb="64">
      <t>サガク</t>
    </rPh>
    <rPh sb="65" eb="67">
      <t>ケイジョウ</t>
    </rPh>
    <phoneticPr fontId="16"/>
  </si>
  <si>
    <t>(2) 受注者は、「快適トイレ」の設置を希望する場合、以下の①～⑪の仕様を満たすトイレを設置するものとする。⑫～⑰の項目については、満たしていればより快適に使用できると思われる項目であり、必須ではない。</t>
    <rPh sb="4" eb="7">
      <t>ジュチュウシャ</t>
    </rPh>
    <rPh sb="17" eb="19">
      <t>セッチ</t>
    </rPh>
    <rPh sb="20" eb="22">
      <t>キボウ</t>
    </rPh>
    <rPh sb="24" eb="26">
      <t>バアイ</t>
    </rPh>
    <rPh sb="27" eb="29">
      <t>イカ</t>
    </rPh>
    <rPh sb="34" eb="36">
      <t>シヨウ</t>
    </rPh>
    <rPh sb="37" eb="38">
      <t>ミ</t>
    </rPh>
    <rPh sb="44" eb="46">
      <t>セッチ</t>
    </rPh>
    <rPh sb="58" eb="60">
      <t>コウモク</t>
    </rPh>
    <rPh sb="66" eb="67">
      <t>ミ</t>
    </rPh>
    <rPh sb="75" eb="77">
      <t>カイテキ</t>
    </rPh>
    <rPh sb="78" eb="80">
      <t>シヨウ</t>
    </rPh>
    <rPh sb="84" eb="85">
      <t>オモ</t>
    </rPh>
    <rPh sb="88" eb="90">
      <t>コウモク</t>
    </rPh>
    <rPh sb="94" eb="96">
      <t>ヒッス</t>
    </rPh>
    <phoneticPr fontId="16"/>
  </si>
  <si>
    <t>●快適トイレに求める標準仕様
　①洋式便座
　②水洗機能（簡易水洗、し尿処理装置付きを含む）
　③臭い逆流防止機能（フラッパー機能）
　　（必要に応じて消臭剤等活用し臭い対策を取ること）
　④容易に開かない施錠機能（二重ロック等）
　　（二重ロックの備えがなくても容易に開かないことを製造者が説明できること）
　⑤照明設備（電源がなくても良いもの）
　⑥衣類掛け等のフック付き、又は、荷物置き場設備機能（耐荷重５kg 以上）
●快適トイレとして活用するために備える付属品
　⑦現場に男女がいる場合に男女別の明確な表示
　⑧入口の目隠しの設置（男女別トイレ間も含め入口が直接見えないような配置等）
　⑨サニタリーボックス（女性専用トイレに必ず設置）
　⑩鏡付きの洗面台
　⑪便座除菌シート等の衛生用品
●推奨する仕様、付属品
　⑫室内寸法 900×900mm 以上（半畳程度以上）
　⑬擬音装置
　⑭着替え台（フィッティングボード等）
　⑮フラッパー機能の多重化
　⑯窓など室内温度の調整が可能な設備
　⑰小物置き場等（トイレットペーパー予備置き場）</t>
    <rPh sb="319" eb="320">
      <t>カナラ</t>
    </rPh>
    <rPh sb="321" eb="323">
      <t>セッチ</t>
    </rPh>
    <phoneticPr fontId="16"/>
  </si>
  <si>
    <t>(3) 設置に要する費用については、当初では計上していない。(2)を満たしていることを示す書類及び見積書を作成のうえ監督職員と協議し、変更時に計上するものとする。</t>
    <rPh sb="4" eb="6">
      <t>セッチ</t>
    </rPh>
    <rPh sb="7" eb="8">
      <t>ヨウ</t>
    </rPh>
    <rPh sb="10" eb="12">
      <t>ヒヨウ</t>
    </rPh>
    <rPh sb="18" eb="20">
      <t>トウショ</t>
    </rPh>
    <rPh sb="22" eb="24">
      <t>ケイジョウ</t>
    </rPh>
    <rPh sb="34" eb="35">
      <t>ミ</t>
    </rPh>
    <rPh sb="43" eb="44">
      <t>シメ</t>
    </rPh>
    <rPh sb="45" eb="47">
      <t>ショルイ</t>
    </rPh>
    <rPh sb="47" eb="48">
      <t>オヨ</t>
    </rPh>
    <rPh sb="49" eb="52">
      <t>ミツモリショ</t>
    </rPh>
    <rPh sb="53" eb="55">
      <t>サクセイ</t>
    </rPh>
    <rPh sb="58" eb="60">
      <t>カントク</t>
    </rPh>
    <rPh sb="60" eb="62">
      <t>ショクイン</t>
    </rPh>
    <rPh sb="63" eb="65">
      <t>キョウギ</t>
    </rPh>
    <rPh sb="67" eb="69">
      <t>ヘンコウ</t>
    </rPh>
    <rPh sb="69" eb="70">
      <t>ジ</t>
    </rPh>
    <rPh sb="71" eb="73">
      <t>ケイジョウ</t>
    </rPh>
    <phoneticPr fontId="16"/>
  </si>
  <si>
    <r>
      <t>(4) 計上費用は、実際に要した費用のうち</t>
    </r>
    <r>
      <rPr>
        <u/>
        <sz val="11"/>
        <rFont val="ＭＳ Ｐゴシック"/>
        <family val="3"/>
        <charset val="128"/>
      </rPr>
      <t>従来型トイレ(1万円/基･月)との差額について51,000円/基・月を上限に計上</t>
    </r>
    <r>
      <rPr>
        <sz val="11"/>
        <color theme="1"/>
        <rFont val="Yu Gothic"/>
        <family val="2"/>
        <scheme val="minor"/>
      </rPr>
      <t>するものとし、男女各1基ずつの計2基（現場に女性がいない場合は1基）まで計上の対象とする。</t>
    </r>
    <rPh sb="4" eb="6">
      <t>ケイジョウ</t>
    </rPh>
    <rPh sb="6" eb="8">
      <t>ヒヨウ</t>
    </rPh>
    <rPh sb="10" eb="12">
      <t>ジッサイ</t>
    </rPh>
    <rPh sb="13" eb="14">
      <t>ヨウ</t>
    </rPh>
    <rPh sb="16" eb="18">
      <t>ヒヨウ</t>
    </rPh>
    <rPh sb="21" eb="24">
      <t>ジュウライガタ</t>
    </rPh>
    <rPh sb="38" eb="40">
      <t>サガク</t>
    </rPh>
    <rPh sb="50" eb="51">
      <t>エン</t>
    </rPh>
    <rPh sb="52" eb="53">
      <t>キ</t>
    </rPh>
    <rPh sb="54" eb="55">
      <t>ツキ</t>
    </rPh>
    <rPh sb="56" eb="58">
      <t>ジョウゲン</t>
    </rPh>
    <rPh sb="59" eb="61">
      <t>ケイジョウ</t>
    </rPh>
    <rPh sb="68" eb="70">
      <t>ダンジョ</t>
    </rPh>
    <rPh sb="70" eb="71">
      <t>カク</t>
    </rPh>
    <rPh sb="72" eb="73">
      <t>キ</t>
    </rPh>
    <rPh sb="76" eb="77">
      <t>ケイ</t>
    </rPh>
    <rPh sb="78" eb="79">
      <t>キ</t>
    </rPh>
    <rPh sb="80" eb="82">
      <t>ゲンバ</t>
    </rPh>
    <rPh sb="83" eb="85">
      <t>ジョセイ</t>
    </rPh>
    <rPh sb="89" eb="91">
      <t>バアイ</t>
    </rPh>
    <rPh sb="93" eb="94">
      <t>キ</t>
    </rPh>
    <rPh sb="97" eb="99">
      <t>ケイジョウ</t>
    </rPh>
    <rPh sb="100" eb="102">
      <t>タイショウ</t>
    </rPh>
    <phoneticPr fontId="16"/>
  </si>
  <si>
    <t>(5) 計上費用の上限を超過した金額については計上を行わないが、現場環境改善費の率分計上による実施内容とすることができる。</t>
    <rPh sb="4" eb="6">
      <t>ケイジョウ</t>
    </rPh>
    <rPh sb="6" eb="8">
      <t>ヒヨウ</t>
    </rPh>
    <rPh sb="9" eb="11">
      <t>ジョウゲン</t>
    </rPh>
    <rPh sb="12" eb="14">
      <t>チョウカ</t>
    </rPh>
    <rPh sb="16" eb="18">
      <t>キンガク</t>
    </rPh>
    <rPh sb="23" eb="25">
      <t>ケイジョウ</t>
    </rPh>
    <rPh sb="26" eb="27">
      <t>オコナ</t>
    </rPh>
    <rPh sb="32" eb="34">
      <t>ゲンバ</t>
    </rPh>
    <rPh sb="34" eb="36">
      <t>カンキョウ</t>
    </rPh>
    <rPh sb="36" eb="38">
      <t>カイゼン</t>
    </rPh>
    <rPh sb="38" eb="39">
      <t>ヒ</t>
    </rPh>
    <rPh sb="40" eb="41">
      <t>リツ</t>
    </rPh>
    <rPh sb="41" eb="42">
      <t>ブン</t>
    </rPh>
    <rPh sb="42" eb="44">
      <t>ケイジョウ</t>
    </rPh>
    <rPh sb="47" eb="49">
      <t>ジッシ</t>
    </rPh>
    <rPh sb="49" eb="51">
      <t>ナイヨウ</t>
    </rPh>
    <phoneticPr fontId="16"/>
  </si>
  <si>
    <t>(6) 快適トイレは現場付近に設置するものを対象とし、現場事務所内に備え付けられているトイレは本項目の対象としない。</t>
    <rPh sb="4" eb="6">
      <t>カイテキ</t>
    </rPh>
    <rPh sb="10" eb="12">
      <t>ゲンバ</t>
    </rPh>
    <rPh sb="12" eb="14">
      <t>フキン</t>
    </rPh>
    <rPh sb="15" eb="17">
      <t>セッチ</t>
    </rPh>
    <rPh sb="22" eb="24">
      <t>タイショウ</t>
    </rPh>
    <rPh sb="27" eb="29">
      <t>ゲンバ</t>
    </rPh>
    <rPh sb="29" eb="31">
      <t>ジム</t>
    </rPh>
    <rPh sb="31" eb="32">
      <t>ショ</t>
    </rPh>
    <rPh sb="32" eb="33">
      <t>ナイ</t>
    </rPh>
    <rPh sb="34" eb="35">
      <t>ソナ</t>
    </rPh>
    <rPh sb="36" eb="37">
      <t>ツ</t>
    </rPh>
    <rPh sb="47" eb="48">
      <t>ホン</t>
    </rPh>
    <rPh sb="48" eb="50">
      <t>コウモク</t>
    </rPh>
    <rPh sb="51" eb="53">
      <t>タイショウ</t>
    </rPh>
    <phoneticPr fontId="16"/>
  </si>
  <si>
    <t>快適トイレについての詳しい情報は、国土交通省ホームページをご覧ください。</t>
  </si>
  <si>
    <t>https://www.mlit.go.jp/tec/kankyouseibi.html</t>
    <phoneticPr fontId="16"/>
  </si>
  <si>
    <t>11.その他 - 22 施工箇所が点在する工事の積算方法について</t>
    <rPh sb="5" eb="6">
      <t>タ</t>
    </rPh>
    <phoneticPr fontId="16"/>
  </si>
  <si>
    <r>
      <t>1.本工事は、施工箇所が点在する工事であり、共通仮設費及び現場管理費について標準積算と施工実態に乖離が考えられるため、『○○地内（施工箇所○○、○○）、△△地内（施工箇所○○）、□□地内（施工箇所○○）（以下、対象地内という）』毎に共通仮設費及び現場管理費を算出する「施工箇所が点在する工事</t>
    </r>
    <r>
      <rPr>
        <sz val="11"/>
        <color theme="1"/>
        <rFont val="Yu Gothic"/>
        <family val="2"/>
        <scheme val="minor"/>
      </rPr>
      <t>」である。</t>
    </r>
    <phoneticPr fontId="16"/>
  </si>
  <si>
    <t>2.詳細については、「国土交通省 土木工事標準積算基準書」を参照すること。</t>
    <rPh sb="2" eb="4">
      <t>ショウサイ</t>
    </rPh>
    <phoneticPr fontId="16"/>
  </si>
  <si>
    <t>※『○○地内（施工箇所○○、○○）、△△地内（施工箇所○○）、□□地内（施工箇所○○）』の部分には
共通仮設費及び現場管理費を個別に積み上げる地区及び橋梁名等を記載する。</t>
  </si>
  <si>
    <t>11.その他 - 23 落橋防止装置等への対応</t>
    <rPh sb="5" eb="6">
      <t>タ</t>
    </rPh>
    <rPh sb="12" eb="14">
      <t>ラッキョウ</t>
    </rPh>
    <rPh sb="14" eb="16">
      <t>ボウシ</t>
    </rPh>
    <rPh sb="16" eb="18">
      <t>ソウチ</t>
    </rPh>
    <rPh sb="18" eb="19">
      <t>トウ</t>
    </rPh>
    <rPh sb="21" eb="23">
      <t>タイオウ</t>
    </rPh>
    <phoneticPr fontId="16"/>
  </si>
  <si>
    <t>１．溶接種別の確認等</t>
    <rPh sb="2" eb="4">
      <t>ヨウセツ</t>
    </rPh>
    <rPh sb="4" eb="6">
      <t>シュベツ</t>
    </rPh>
    <rPh sb="7" eb="9">
      <t>カクニン</t>
    </rPh>
    <rPh sb="9" eb="10">
      <t>トウ</t>
    </rPh>
    <phoneticPr fontId="16"/>
  </si>
  <si>
    <t>　受注者は、落橋防止装置、変位制限装置（以下、「落橋防止装置等」）の設計図書における溶接記号に疑義が生じた場合には、土木工事共通仕様書「第1編 第1章 第1節 1-1-3 設計図書の照査等 第2項」に準ずるものとする。
　なお、受注者は設計図書の照査にあたっては、別添の（一社）建設コンサルタンツ協会あて文書「落橋防止装置等の溶接不良の再発防止に関して（要請書）」（平成27年12月25日付）を踏まえて実施するものとする。また、受注者は外部の製作会社に製作を外注する場合には、製作会社が作成する製作要領書等により、製作会社が契約図書の内容を正確に認識していることを確認するものとする。</t>
    <rPh sb="68" eb="69">
      <t>ダイ</t>
    </rPh>
    <rPh sb="70" eb="71">
      <t>ヘン</t>
    </rPh>
    <rPh sb="72" eb="73">
      <t>ダイ</t>
    </rPh>
    <rPh sb="74" eb="75">
      <t>ショウ</t>
    </rPh>
    <rPh sb="76" eb="77">
      <t>ダイ</t>
    </rPh>
    <rPh sb="78" eb="79">
      <t>セツ</t>
    </rPh>
    <rPh sb="95" eb="96">
      <t>ダイ</t>
    </rPh>
    <rPh sb="97" eb="98">
      <t>コウ</t>
    </rPh>
    <phoneticPr fontId="16"/>
  </si>
  <si>
    <t>２．落橋防止装置等製作工</t>
    <rPh sb="2" eb="4">
      <t>ラッキョウ</t>
    </rPh>
    <rPh sb="4" eb="6">
      <t>ボウシ</t>
    </rPh>
    <rPh sb="6" eb="8">
      <t>ソウチ</t>
    </rPh>
    <rPh sb="8" eb="9">
      <t>トウ</t>
    </rPh>
    <rPh sb="9" eb="11">
      <t>セイサク</t>
    </rPh>
    <rPh sb="11" eb="12">
      <t>コウ</t>
    </rPh>
    <phoneticPr fontId="16"/>
  </si>
  <si>
    <t>工場で行う落橋防止装置等の製作については、以下によるものとする。</t>
    <phoneticPr fontId="16"/>
  </si>
  <si>
    <t>１）土木工事共通仕様書「3-2-12-3 桁製作工」に準じて行うものとする。</t>
    <phoneticPr fontId="16"/>
  </si>
  <si>
    <t>２）溶接検査について</t>
    <phoneticPr fontId="16"/>
  </si>
  <si>
    <t>①受注者は、外部の製作会社に製作を外注する場合には、内部きずの非破壊試験検査を受注者自身或いは第三者の検査会社で行うことを施工計画書に明記するものとする。
②受注者は、検査を外注する場合には、当該工事の製作会社に所属せず、かつ、当該工事の品質管理の試験（社内検査）を行っていない第三者の検査会社と直接契約を行うものとする。
③内部きずの検査について、非破壊検査を行う者は、試験の種類に応じたJISZ2305（非破壊試験－技術者の資格及び認証）の資格を有した者であること。なお、資格証明書（写）を施工計画書に添付するものとする。
④落橋防止装置等における完全溶込み溶接継手における超音波探傷試験の非破壊試験検査は全数を対象に溶接継手全長の検査を行うものとする。</t>
    <phoneticPr fontId="16"/>
  </si>
  <si>
    <t>３）溶接施工について</t>
    <phoneticPr fontId="16"/>
  </si>
  <si>
    <t>①受注者は、溶接工程において、開先加工、裏はつりの作業状況を自ら記録し、記録書の写しを監督職員に提出するものとする。なお、当該分野についてISO9001 を取得している製作会社（登録範囲に鋼構造物の製作や製造等を含むもの）及び検査会社（登録範囲に超音波探傷試験検査を含むもの）を利用する場合は当該記録を同製作会社に行わせることができる。
②受注者は、溶接管理技術者及び溶接技能者の資格証明書（写）を施工計画書に添付するものとする。</t>
    <phoneticPr fontId="16"/>
  </si>
  <si>
    <t>４）抜き打ち非破壊試験検査について</t>
    <phoneticPr fontId="16"/>
  </si>
  <si>
    <t>本工事は発注者による抜き打ち非破壊試験検査を実施することがある。よって、受注者は、受注者自身或いは第三者の検査会社による非破壊試験検査実施後、結果について速やかに監督職員に報告するものとし、塗装等の実施については監督職員の承諾を得るものとする。
また、上記の抜き打ち非破壊試験検査で不合格となった場合、受注者は落橋防止装置等の完全溶込み溶接継手全てにおいて、改めて、受注者自身或いは第三者の検査会社による非破壊試験検査を実施し、その結果を監督職員に報告するものとする。</t>
    <phoneticPr fontId="16"/>
  </si>
  <si>
    <t>５）溶接施工、非破壊試験検査を外注する場合は、施工体制台帳に記載するものとする。</t>
    <phoneticPr fontId="16"/>
  </si>
  <si>
    <t>３．検査等に合格した場合における瑕疵担保の取扱い</t>
    <rPh sb="2" eb="4">
      <t>ケンサ</t>
    </rPh>
    <rPh sb="4" eb="5">
      <t>トウ</t>
    </rPh>
    <rPh sb="6" eb="8">
      <t>ゴウカク</t>
    </rPh>
    <rPh sb="10" eb="12">
      <t>バアイ</t>
    </rPh>
    <rPh sb="16" eb="18">
      <t>カシ</t>
    </rPh>
    <rPh sb="18" eb="20">
      <t>タンポ</t>
    </rPh>
    <rPh sb="21" eb="23">
      <t>トリアツカ</t>
    </rPh>
    <phoneticPr fontId="16"/>
  </si>
  <si>
    <t>検査（完成検査、指定部分完了検査、出来形検査（既済検査）、中間検査）、段階確認、落橋防止装置等を対象とした抜き打ち非破壊試験検査に合格しても、後に施工不良等が判明した場合に受注者の瑕疵担保責任が免責されるものではない。</t>
    <rPh sb="3" eb="5">
      <t>カンセイ</t>
    </rPh>
    <rPh sb="5" eb="7">
      <t>ケンサ</t>
    </rPh>
    <rPh sb="8" eb="10">
      <t>シテイ</t>
    </rPh>
    <rPh sb="10" eb="12">
      <t>ブブン</t>
    </rPh>
    <rPh sb="12" eb="14">
      <t>カンリョウ</t>
    </rPh>
    <rPh sb="14" eb="16">
      <t>ケンサ</t>
    </rPh>
    <rPh sb="17" eb="20">
      <t>デキガタ</t>
    </rPh>
    <rPh sb="20" eb="22">
      <t>ケンサ</t>
    </rPh>
    <rPh sb="23" eb="24">
      <t>キ</t>
    </rPh>
    <rPh sb="24" eb="25">
      <t>ズ</t>
    </rPh>
    <rPh sb="25" eb="27">
      <t>ケンサ</t>
    </rPh>
    <rPh sb="29" eb="31">
      <t>チュウカン</t>
    </rPh>
    <rPh sb="31" eb="33">
      <t>ケンサ</t>
    </rPh>
    <phoneticPr fontId="16"/>
  </si>
  <si>
    <t>第3条　設計変更の手続</t>
    <rPh sb="0" eb="1">
      <t>ダイ</t>
    </rPh>
    <rPh sb="2" eb="3">
      <t>ジョウ</t>
    </rPh>
    <rPh sb="4" eb="6">
      <t>セッケイ</t>
    </rPh>
    <rPh sb="6" eb="8">
      <t>ヘンコウ</t>
    </rPh>
    <rPh sb="9" eb="11">
      <t>テツヅキ</t>
    </rPh>
    <phoneticPr fontId="16"/>
  </si>
  <si>
    <r>
      <t>　設計変更等については、契約書第18条から第24条及び共通仕様書共通編1-1-1</t>
    </r>
    <r>
      <rPr>
        <sz val="11"/>
        <color theme="1"/>
        <rFont val="Yu Gothic"/>
        <family val="2"/>
        <scheme val="minor"/>
      </rPr>
      <t xml:space="preserve">4から1-1-16に記載しているところであるが、その具体的な考え方や手続きについては、「土木工事請負契約における設計変更ガイドライン（総合版）」（青森県 県土整備部）によるものとする。
</t>
    </r>
    <phoneticPr fontId="16"/>
  </si>
  <si>
    <t>第4条　使用材料の品質規格等</t>
    <rPh sb="0" eb="1">
      <t>ダイ</t>
    </rPh>
    <rPh sb="2" eb="3">
      <t>ジョウ</t>
    </rPh>
    <rPh sb="4" eb="6">
      <t>シヨウ</t>
    </rPh>
    <rPh sb="6" eb="8">
      <t>ザイリョウ</t>
    </rPh>
    <rPh sb="9" eb="10">
      <t>ヒン</t>
    </rPh>
    <rPh sb="10" eb="11">
      <t>シツ</t>
    </rPh>
    <rPh sb="11" eb="13">
      <t>キカク</t>
    </rPh>
    <rPh sb="13" eb="14">
      <t>トウ</t>
    </rPh>
    <phoneticPr fontId="16"/>
  </si>
  <si>
    <t>　設計図書に記載された材料のうち、材料内訳及び規格・材質等について詳細な記載が無い材料について、以下に示す。</t>
    <rPh sb="1" eb="3">
      <t>セッケイ</t>
    </rPh>
    <rPh sb="3" eb="5">
      <t>トショ</t>
    </rPh>
    <rPh sb="6" eb="8">
      <t>キサイ</t>
    </rPh>
    <rPh sb="11" eb="13">
      <t>ザイリョウ</t>
    </rPh>
    <rPh sb="17" eb="19">
      <t>ザイリョウ</t>
    </rPh>
    <rPh sb="19" eb="21">
      <t>ウチワケ</t>
    </rPh>
    <rPh sb="21" eb="22">
      <t>オヨ</t>
    </rPh>
    <rPh sb="23" eb="25">
      <t>キカク</t>
    </rPh>
    <rPh sb="26" eb="28">
      <t>ザイシツ</t>
    </rPh>
    <rPh sb="28" eb="29">
      <t>トウ</t>
    </rPh>
    <rPh sb="33" eb="35">
      <t>ショウサイ</t>
    </rPh>
    <rPh sb="36" eb="38">
      <t>キサイ</t>
    </rPh>
    <rPh sb="39" eb="40">
      <t>ナ</t>
    </rPh>
    <rPh sb="41" eb="43">
      <t>ザイリョウ</t>
    </rPh>
    <rPh sb="48" eb="50">
      <t>イカ</t>
    </rPh>
    <rPh sb="51" eb="52">
      <t>シメ</t>
    </rPh>
    <phoneticPr fontId="16"/>
  </si>
  <si>
    <t>(1)　植生工材料</t>
    <rPh sb="4" eb="6">
      <t>ショクセイ</t>
    </rPh>
    <rPh sb="6" eb="7">
      <t>コウ</t>
    </rPh>
    <rPh sb="7" eb="9">
      <t>ザイリョウ</t>
    </rPh>
    <phoneticPr fontId="16"/>
  </si>
  <si>
    <t>　種子吹付の材料内訳については下表を参考とし、現地状況や発芽率を考慮の上、事前に配合計算書を提出し、監督職員の承諾を得ること。</t>
    <rPh sb="1" eb="3">
      <t>シュシ</t>
    </rPh>
    <rPh sb="3" eb="4">
      <t>フ</t>
    </rPh>
    <rPh sb="4" eb="5">
      <t>ツ</t>
    </rPh>
    <rPh sb="6" eb="8">
      <t>ザイリョウ</t>
    </rPh>
    <rPh sb="8" eb="10">
      <t>ウチワケ</t>
    </rPh>
    <rPh sb="15" eb="17">
      <t>カヒョウ</t>
    </rPh>
    <rPh sb="18" eb="20">
      <t>サンコウ</t>
    </rPh>
    <rPh sb="23" eb="25">
      <t>ゲンチ</t>
    </rPh>
    <rPh sb="25" eb="27">
      <t>ジョウキョウ</t>
    </rPh>
    <rPh sb="28" eb="30">
      <t>ハツガ</t>
    </rPh>
    <rPh sb="30" eb="31">
      <t>リツ</t>
    </rPh>
    <rPh sb="32" eb="34">
      <t>コウリョ</t>
    </rPh>
    <rPh sb="35" eb="36">
      <t>ウエ</t>
    </rPh>
    <rPh sb="37" eb="39">
      <t>ジゼン</t>
    </rPh>
    <rPh sb="40" eb="42">
      <t>ハイゴウ</t>
    </rPh>
    <rPh sb="42" eb="45">
      <t>ケイサンショ</t>
    </rPh>
    <rPh sb="46" eb="48">
      <t>テイシュツ</t>
    </rPh>
    <rPh sb="50" eb="52">
      <t>カントク</t>
    </rPh>
    <rPh sb="52" eb="54">
      <t>ショクイン</t>
    </rPh>
    <rPh sb="55" eb="57">
      <t>ショウダク</t>
    </rPh>
    <rPh sb="58" eb="59">
      <t>エ</t>
    </rPh>
    <phoneticPr fontId="16"/>
  </si>
  <si>
    <t>(参考）</t>
    <rPh sb="1" eb="3">
      <t>サンコウ</t>
    </rPh>
    <phoneticPr fontId="16"/>
  </si>
  <si>
    <t>100m2</t>
    <phoneticPr fontId="16"/>
  </si>
  <si>
    <t>当り</t>
    <rPh sb="0" eb="1">
      <t>アタ</t>
    </rPh>
    <phoneticPr fontId="16"/>
  </si>
  <si>
    <t>名称</t>
    <rPh sb="0" eb="2">
      <t>メイショウ</t>
    </rPh>
    <phoneticPr fontId="16"/>
  </si>
  <si>
    <t>規格・寸法・材質</t>
    <rPh sb="0" eb="2">
      <t>キカク</t>
    </rPh>
    <rPh sb="3" eb="5">
      <t>スンポウ</t>
    </rPh>
    <rPh sb="6" eb="8">
      <t>ザイシツ</t>
    </rPh>
    <phoneticPr fontId="16"/>
  </si>
  <si>
    <t>単位</t>
    <rPh sb="0" eb="2">
      <t>タンイ</t>
    </rPh>
    <phoneticPr fontId="16"/>
  </si>
  <si>
    <t>ﾄｰﾙﾌｪｽｸ</t>
    <phoneticPr fontId="16"/>
  </si>
  <si>
    <t>kg</t>
    <phoneticPr fontId="16"/>
  </si>
  <si>
    <t>ｵｰﾁｬｰﾄﾞｸﾞﾗｽ</t>
    <phoneticPr fontId="16"/>
  </si>
  <si>
    <t>ｸﾘｰﾋﾟﾝｸﾞﾚｯﾄﾞﾌｪｽｸ</t>
    <phoneticPr fontId="16"/>
  </si>
  <si>
    <t>めどはぎ</t>
    <phoneticPr fontId="16"/>
  </si>
  <si>
    <t>よもぎ</t>
    <phoneticPr fontId="16"/>
  </si>
  <si>
    <t>やまはぎ</t>
    <phoneticPr fontId="16"/>
  </si>
  <si>
    <t>肥料　高度化成</t>
    <rPh sb="0" eb="2">
      <t>ヒリョウ</t>
    </rPh>
    <rPh sb="3" eb="5">
      <t>コウド</t>
    </rPh>
    <rPh sb="5" eb="7">
      <t>カセイ</t>
    </rPh>
    <phoneticPr fontId="16"/>
  </si>
  <si>
    <t>NPK　15-15-15</t>
    <phoneticPr fontId="16"/>
  </si>
  <si>
    <t>ファイバー類</t>
    <rPh sb="5" eb="6">
      <t>ルイ</t>
    </rPh>
    <phoneticPr fontId="16"/>
  </si>
  <si>
    <t>(2)　河川景観に配慮したコンクリートブロック</t>
  </si>
  <si>
    <t>　本工事で使用する河川景観に配慮したブロックは、以下の諸元を満足する材料を使用することとし、事前に監督職員の承諾を得ること。</t>
  </si>
  <si>
    <t>勾　　　配：</t>
    <rPh sb="0" eb="1">
      <t>コウ</t>
    </rPh>
    <rPh sb="4" eb="5">
      <t>クバ</t>
    </rPh>
    <phoneticPr fontId="16"/>
  </si>
  <si>
    <t>：</t>
    <phoneticPr fontId="16"/>
  </si>
  <si>
    <t>設計流速：</t>
    <rPh sb="0" eb="2">
      <t>セッケイ</t>
    </rPh>
    <rPh sb="2" eb="4">
      <t>リュウソク</t>
    </rPh>
    <phoneticPr fontId="16"/>
  </si>
  <si>
    <t>ｍ／ｓ</t>
    <phoneticPr fontId="16"/>
  </si>
  <si>
    <t>(3)　その他</t>
    <rPh sb="6" eb="7">
      <t>タ</t>
    </rPh>
    <phoneticPr fontId="16"/>
  </si>
  <si>
    <t>材料名</t>
    <rPh sb="0" eb="2">
      <t>ザイリョウ</t>
    </rPh>
    <rPh sb="2" eb="3">
      <t>メイ</t>
    </rPh>
    <phoneticPr fontId="16"/>
  </si>
  <si>
    <t>適用工種</t>
    <rPh sb="0" eb="2">
      <t>テキヨウ</t>
    </rPh>
    <rPh sb="2" eb="3">
      <t>コウ</t>
    </rPh>
    <rPh sb="3" eb="4">
      <t>シュ</t>
    </rPh>
    <phoneticPr fontId="16"/>
  </si>
  <si>
    <t>備　　　考</t>
    <rPh sb="0" eb="1">
      <t>ソナエ</t>
    </rPh>
    <rPh sb="4" eb="5">
      <t>コウ</t>
    </rPh>
    <phoneticPr fontId="16"/>
  </si>
  <si>
    <t>第5条　余裕期間制度</t>
    <rPh sb="0" eb="1">
      <t>ダイ</t>
    </rPh>
    <rPh sb="2" eb="3">
      <t>ジョウ</t>
    </rPh>
    <rPh sb="4" eb="6">
      <t>ヨユウ</t>
    </rPh>
    <rPh sb="6" eb="8">
      <t>キカン</t>
    </rPh>
    <rPh sb="8" eb="10">
      <t>セイド</t>
    </rPh>
    <phoneticPr fontId="16"/>
  </si>
  <si>
    <t>(1)</t>
    <phoneticPr fontId="11" type="Hiragana"/>
  </si>
  <si>
    <t>　特記仕様書第2条において余裕期間制度の適用が明示されている場合、受注者は以下により現場着手日の設定等を行うものとする。</t>
    <phoneticPr fontId="11" type="Hiragana"/>
  </si>
  <si>
    <t>(2)</t>
    <phoneticPr fontId="11" type="Hiragana"/>
  </si>
  <si>
    <t>　受注者は「現場着手日報告書」を提出することにより、請負契約を締結した翌日から発注者が設定する余裕期間内の任意の日を現場着手日として選択することができる。ただし、工期末は、次年度末日を超えてはならない。</t>
    <rPh sb="35" eb="36">
      <t>ヨク</t>
    </rPh>
    <phoneticPr fontId="16"/>
  </si>
  <si>
    <t>(3)</t>
    <phoneticPr fontId="11" type="Hiragana"/>
  </si>
  <si>
    <t>　現場着手日までの期間は、主任技術者又は監理技術者の工事現場への専任は要しない。</t>
    <phoneticPr fontId="16"/>
  </si>
  <si>
    <t>(4)</t>
    <phoneticPr fontId="11" type="Hiragana"/>
  </si>
  <si>
    <t xml:space="preserve">　契約締結の日から現場着手日の前日までの現場の管理は、発注者の責任において行うものとし、受注者は資材の搬入や仮設物の設置等を行ってはならない。ただし、現場に搬入しない資材等の準備は、受注者の責任により行うことができる。
</t>
    <phoneticPr fontId="16"/>
  </si>
  <si>
    <t>(5)</t>
    <phoneticPr fontId="11" type="Hiragana"/>
  </si>
  <si>
    <t>　前払金の支払い請求は、余裕期間内は請求できない。</t>
    <phoneticPr fontId="16"/>
  </si>
  <si>
    <t>(6)</t>
    <phoneticPr fontId="11" type="Hiragana"/>
  </si>
  <si>
    <t>　低入札価格調査の実施等により落札者の決定を保留した場合は、調査に要した日数を発注者が設定した余裕期間から控除する。なお、調査等により契約を締結する日が余裕期間の末日の翌日以降の日となる場合には、余裕期間は適用しない。</t>
    <phoneticPr fontId="16"/>
  </si>
  <si>
    <t>(7)</t>
    <phoneticPr fontId="11" type="Hiragana"/>
  </si>
  <si>
    <t>　詳細は、整備企画課ホームページに掲載されている「余裕期間制度の実施要領」による。</t>
    <rPh sb="1" eb="3">
      <t>ショウサイ</t>
    </rPh>
    <rPh sb="5" eb="7">
      <t>セイビ</t>
    </rPh>
    <rPh sb="7" eb="10">
      <t>キカクカ</t>
    </rPh>
    <rPh sb="17" eb="19">
      <t>ケイサイ</t>
    </rPh>
    <rPh sb="25" eb="27">
      <t>ヨユウ</t>
    </rPh>
    <rPh sb="27" eb="29">
      <t>キカン</t>
    </rPh>
    <rPh sb="29" eb="31">
      <t>セイド</t>
    </rPh>
    <rPh sb="32" eb="34">
      <t>ジッシ</t>
    </rPh>
    <rPh sb="34" eb="36">
      <t>ヨウリョウ</t>
    </rPh>
    <phoneticPr fontId="16"/>
  </si>
  <si>
    <t>https://www.pref.aomori.lg.jp/soshiki/kendo/seibikikaku/yoyuukikan.html</t>
    <phoneticPr fontId="16"/>
  </si>
  <si>
    <t>第6条　BIM/CIMの活用について（発注者指定型・費用計上あり）</t>
    <rPh sb="0" eb="1">
      <t>ダイ</t>
    </rPh>
    <rPh sb="2" eb="3">
      <t>ジョウ</t>
    </rPh>
    <rPh sb="12" eb="14">
      <t>カツヨウ</t>
    </rPh>
    <rPh sb="19" eb="25">
      <t>ハッチュウシャシテイガタ</t>
    </rPh>
    <rPh sb="26" eb="28">
      <t>ヒヨウ</t>
    </rPh>
    <rPh sb="28" eb="30">
      <t>ケイジョウ</t>
    </rPh>
    <phoneticPr fontId="16"/>
  </si>
  <si>
    <t>　本工事は、「青森県県土整備部所管土木事業におけるBIM/CIM活用実施要領」に基づき、以下の内容について３次元モデルを活用するものとする。</t>
  </si>
  <si>
    <t>（活用の目的及び実施内容を記載）</t>
    <phoneticPr fontId="16"/>
  </si>
  <si>
    <t>←第6条は該当するもの以外を非表示</t>
    <rPh sb="1" eb="2">
      <t>ダイ</t>
    </rPh>
    <rPh sb="3" eb="4">
      <t>ジョウ</t>
    </rPh>
    <rPh sb="5" eb="7">
      <t>ガイトウ</t>
    </rPh>
    <rPh sb="11" eb="13">
      <t>イガイ</t>
    </rPh>
    <rPh sb="14" eb="17">
      <t>ヒヒョウジ</t>
    </rPh>
    <phoneticPr fontId="16"/>
  </si>
  <si>
    <r>
      <rPr>
        <b/>
        <sz val="11"/>
        <color rgb="FF0070C0"/>
        <rFont val="ＭＳ Ｐゴシック"/>
        <family val="3"/>
        <charset val="128"/>
      </rPr>
      <t>（発注者指定型・費用計上あり）</t>
    </r>
    <r>
      <rPr>
        <sz val="11"/>
        <color theme="1"/>
        <rFont val="Yu Gothic"/>
        <family val="2"/>
        <scheme val="minor"/>
      </rPr>
      <t>（発注者指定型・費用計上なし）（受注者希望型）の３パターン</t>
    </r>
    <rPh sb="31" eb="34">
      <t>ジュチュウシャ</t>
    </rPh>
    <rPh sb="34" eb="36">
      <t>キボウ</t>
    </rPh>
    <phoneticPr fontId="16"/>
  </si>
  <si>
    <t>　当初積算では、以下を想定して費用を計上したものであり、変更が生じた場合は設計変更の対象とする。</t>
    <phoneticPr fontId="16"/>
  </si>
  <si>
    <t xml:space="preserve">
</t>
    <phoneticPr fontId="16"/>
  </si>
  <si>
    <t>（見積徴取の際に設定した仕様を記載）</t>
    <rPh sb="3" eb="5">
      <t>チョウシュ</t>
    </rPh>
    <phoneticPr fontId="16"/>
  </si>
  <si>
    <t>　なお、上記以外の内容における３次元モデルの活用についても、受注者の希望により実施することが可能である。
　受注者の希望により実施する場合の費用は、発注者が必要と認めたものに限り設計変更の対象とする。</t>
    <phoneticPr fontId="16"/>
  </si>
  <si>
    <t>　「青森県県土整備部所管土木事業におけるBIM/CIM活用実施要領」は、整備企画課ホームページを参照のこと。</t>
    <rPh sb="36" eb="41">
      <t>せいびきかくか</t>
    </rPh>
    <rPh sb="48" eb="50">
      <t>さんしょう</t>
    </rPh>
    <phoneticPr fontId="11" type="Hiragana"/>
  </si>
  <si>
    <t>第6条　BIM/CIMの活用について（発注者指定型・費用計上なし）</t>
    <rPh sb="0" eb="1">
      <t>ダイ</t>
    </rPh>
    <rPh sb="2" eb="3">
      <t>ジョウ</t>
    </rPh>
    <rPh sb="12" eb="14">
      <t>カツヨウ</t>
    </rPh>
    <rPh sb="19" eb="25">
      <t>ハッチュウシャシテイガタ</t>
    </rPh>
    <rPh sb="26" eb="28">
      <t>ヒヨウ</t>
    </rPh>
    <rPh sb="28" eb="30">
      <t>ケイジョウ</t>
    </rPh>
    <phoneticPr fontId="16"/>
  </si>
  <si>
    <t>　本工事は、「青森県県土整備部所管土木事業におけるBIM/CIM活用実施要領」に基づき、以下の内容について３次元モデルを活用するものとする。</t>
    <phoneticPr fontId="16"/>
  </si>
  <si>
    <r>
      <t>（発注者指定型・費用計上あり）</t>
    </r>
    <r>
      <rPr>
        <b/>
        <sz val="11"/>
        <color rgb="FF0070C0"/>
        <rFont val="ＭＳ Ｐゴシック"/>
        <family val="3"/>
        <charset val="128"/>
      </rPr>
      <t>（発注者指定型・費用計上なし）</t>
    </r>
    <r>
      <rPr>
        <sz val="11"/>
        <color theme="1"/>
        <rFont val="Yu Gothic"/>
        <family val="2"/>
        <scheme val="minor"/>
      </rPr>
      <t>（受注者希望型）の３パターン</t>
    </r>
    <rPh sb="31" eb="34">
      <t>ジュチュウシャ</t>
    </rPh>
    <rPh sb="34" eb="36">
      <t>キボウ</t>
    </rPh>
    <phoneticPr fontId="16"/>
  </si>
  <si>
    <r>
      <t>　</t>
    </r>
    <r>
      <rPr>
        <sz val="11"/>
        <color theme="1"/>
        <rFont val="Yu Gothic"/>
        <family val="2"/>
        <scheme val="minor"/>
      </rPr>
      <t>なお、当初積算では実施にかかる費用は計上していない。工事受注後、打合せ等により目的、活用内容及び仕様等を決定し、発注者が必要と認めたものについて変更時に費用を計上する。</t>
    </r>
    <rPh sb="27" eb="29">
      <t>コウジ</t>
    </rPh>
    <rPh sb="29" eb="30">
      <t>ウ</t>
    </rPh>
    <rPh sb="43" eb="45">
      <t>カツヨウ</t>
    </rPh>
    <rPh sb="47" eb="48">
      <t>オヨ</t>
    </rPh>
    <rPh sb="51" eb="52">
      <t>トウ</t>
    </rPh>
    <phoneticPr fontId="16"/>
  </si>
  <si>
    <t>　なお、上記以外の内容における３次元モデルの活用についても、受注者の希望により実施することが可能である。</t>
    <phoneticPr fontId="16"/>
  </si>
  <si>
    <t>第6条　BIM/CIMの活用について（受注者希望型）</t>
    <rPh sb="0" eb="1">
      <t>ダイ</t>
    </rPh>
    <rPh sb="2" eb="3">
      <t>ジョウ</t>
    </rPh>
    <rPh sb="12" eb="14">
      <t>カツヨウ</t>
    </rPh>
    <rPh sb="19" eb="25">
      <t>ジュチュウシャキボウガタ</t>
    </rPh>
    <phoneticPr fontId="16"/>
  </si>
  <si>
    <t>　本工事は、「青森県県土整備部所管土木事業におけるBIM/CIM活用実施要領」に基づき、受注者の希望により３次元モデルを活用できるものとする。</t>
    <phoneticPr fontId="16"/>
  </si>
  <si>
    <r>
      <t>（発注者指定型・費用計上あり）　（発注者指定型・費用計上なし）　</t>
    </r>
    <r>
      <rPr>
        <b/>
        <sz val="11"/>
        <color rgb="FF0070C0"/>
        <rFont val="ＭＳ Ｐゴシック"/>
        <family val="3"/>
        <charset val="128"/>
      </rPr>
      <t>（受注者希望型）</t>
    </r>
    <r>
      <rPr>
        <sz val="11"/>
        <color theme="1"/>
        <rFont val="Yu Gothic"/>
        <family val="2"/>
        <scheme val="minor"/>
      </rPr>
      <t>の３パターン</t>
    </r>
    <rPh sb="33" eb="36">
      <t>ジュチュウシャ</t>
    </rPh>
    <rPh sb="36" eb="38">
      <t>キボウ</t>
    </rPh>
    <phoneticPr fontId="16"/>
  </si>
  <si>
    <r>
      <t>　３次元モデルの活用を希望する場合は、</t>
    </r>
    <r>
      <rPr>
        <sz val="11"/>
        <color theme="1"/>
        <rFont val="Yu Gothic"/>
        <family val="2"/>
        <scheme val="minor"/>
      </rPr>
      <t>工事受注後、監督職員と目的、活用内容、仕様及び費用等について協議すること。</t>
    </r>
    <rPh sb="19" eb="21">
      <t>コウジ</t>
    </rPh>
    <rPh sb="21" eb="22">
      <t>ウ</t>
    </rPh>
    <rPh sb="25" eb="27">
      <t>カントク</t>
    </rPh>
    <rPh sb="33" eb="35">
      <t>カツヨウ</t>
    </rPh>
    <rPh sb="44" eb="45">
      <t>トウ</t>
    </rPh>
    <phoneticPr fontId="16"/>
  </si>
  <si>
    <t>　費用は、発注者が必要と認めたものに限り設計変更の対象とする。</t>
    <phoneticPr fontId="16"/>
  </si>
  <si>
    <t>第7条　排出ガス対策型建設機械</t>
    <rPh sb="0" eb="1">
      <t>ダイ</t>
    </rPh>
    <rPh sb="2" eb="3">
      <t>ジョウ</t>
    </rPh>
    <rPh sb="4" eb="6">
      <t>ハイシュツ</t>
    </rPh>
    <rPh sb="8" eb="11">
      <t>タイサクカタ</t>
    </rPh>
    <rPh sb="11" eb="13">
      <t>ケンセツ</t>
    </rPh>
    <rPh sb="13" eb="15">
      <t>キカイ</t>
    </rPh>
    <phoneticPr fontId="16"/>
  </si>
  <si>
    <r>
      <t>　排出ガス対策型建設機械が使用できない場合には、使用できない理由を書面（工事打合簿）により提出し、監督</t>
    </r>
    <r>
      <rPr>
        <sz val="11"/>
        <color theme="1"/>
        <rFont val="Yu Gothic"/>
        <family val="2"/>
        <scheme val="minor"/>
      </rPr>
      <t>職員の承諾を受けることとする。</t>
    </r>
    <rPh sb="1" eb="3">
      <t>ハイシュツ</t>
    </rPh>
    <rPh sb="5" eb="7">
      <t>タイサク</t>
    </rPh>
    <rPh sb="7" eb="8">
      <t>カタ</t>
    </rPh>
    <rPh sb="8" eb="10">
      <t>ケンセツ</t>
    </rPh>
    <rPh sb="10" eb="12">
      <t>キカイ</t>
    </rPh>
    <rPh sb="13" eb="15">
      <t>シヨウ</t>
    </rPh>
    <rPh sb="19" eb="21">
      <t>バアイ</t>
    </rPh>
    <rPh sb="24" eb="26">
      <t>シヨウ</t>
    </rPh>
    <rPh sb="30" eb="32">
      <t>リユウ</t>
    </rPh>
    <rPh sb="33" eb="35">
      <t>ショメン</t>
    </rPh>
    <rPh sb="36" eb="38">
      <t>コウジ</t>
    </rPh>
    <rPh sb="38" eb="39">
      <t>ウ</t>
    </rPh>
    <rPh sb="39" eb="40">
      <t>ア</t>
    </rPh>
    <rPh sb="40" eb="41">
      <t>ボ</t>
    </rPh>
    <rPh sb="45" eb="47">
      <t>テイシュツ</t>
    </rPh>
    <rPh sb="49" eb="51">
      <t>カントク</t>
    </rPh>
    <rPh sb="51" eb="53">
      <t>ショクイン</t>
    </rPh>
    <rPh sb="54" eb="56">
      <t>ショウダク</t>
    </rPh>
    <rPh sb="57" eb="58">
      <t>ウ</t>
    </rPh>
    <phoneticPr fontId="16"/>
  </si>
  <si>
    <t>第8条　資源有効利用促進法省令に基づく建設副産物の取扱いについて</t>
    <rPh sb="0" eb="1">
      <t>ダイ</t>
    </rPh>
    <rPh sb="2" eb="3">
      <t>ジョウ</t>
    </rPh>
    <rPh sb="4" eb="13">
      <t>シゲンユウコウリヨウソクシンホウ</t>
    </rPh>
    <rPh sb="13" eb="15">
      <t>ショウレイ</t>
    </rPh>
    <rPh sb="16" eb="17">
      <t>モト</t>
    </rPh>
    <rPh sb="19" eb="24">
      <t>ケンセツフクサンブツ</t>
    </rPh>
    <rPh sb="25" eb="27">
      <t>トリアツカ</t>
    </rPh>
    <phoneticPr fontId="16"/>
  </si>
  <si>
    <t>1　コブリス・プラスの活用</t>
    <rPh sb="11" eb="13">
      <t>カツヨウ</t>
    </rPh>
    <phoneticPr fontId="16"/>
  </si>
  <si>
    <t>　全ての工事は、コブリス・プラスの登録対象工事であり、受注者は、施工計画書作成時、工事完成時及び登録情報の変更が生じた場合は速やかにコブリス・プラスにデータの入力を行うものとする。
　なお、これにより難い場合は、監督職員と協議するものとする。</t>
    <rPh sb="1" eb="2">
      <t>スベ</t>
    </rPh>
    <rPh sb="4" eb="6">
      <t>コウジ</t>
    </rPh>
    <rPh sb="36" eb="37">
      <t>ショ</t>
    </rPh>
    <rPh sb="43" eb="45">
      <t>カンセイ</t>
    </rPh>
    <phoneticPr fontId="16"/>
  </si>
  <si>
    <t>2　建設発生土の搬出に係る事前確認</t>
    <rPh sb="2" eb="4">
      <t>ケンセツ</t>
    </rPh>
    <rPh sb="4" eb="7">
      <t>ハッセイド</t>
    </rPh>
    <rPh sb="8" eb="10">
      <t>ハンシュツ</t>
    </rPh>
    <rPh sb="11" eb="12">
      <t>カカ</t>
    </rPh>
    <rPh sb="13" eb="15">
      <t>ジゼン</t>
    </rPh>
    <rPh sb="15" eb="17">
      <t>カクニン</t>
    </rPh>
    <phoneticPr fontId="16"/>
  </si>
  <si>
    <t>　受注者は、建設発生土を工事現場から搬出する場合、再生資源利用促進計画の作成に先立ち、工事現場における土壌汚染対策法等に基づく手続きの状況や、搬出先における盛土規制法等による規制の有無及び許可等について、法令等に基づき確認しなければならない。
　また、確認結果は3の再生資源利用促進計画書に添付して提出するものとする。</t>
    <rPh sb="39" eb="41">
      <t>サキダ</t>
    </rPh>
    <rPh sb="58" eb="59">
      <t>トウ</t>
    </rPh>
    <rPh sb="60" eb="61">
      <t>モト</t>
    </rPh>
    <rPh sb="63" eb="65">
      <t>テツヅ</t>
    </rPh>
    <rPh sb="143" eb="144">
      <t>ショ</t>
    </rPh>
    <rPh sb="149" eb="151">
      <t>テイシュツ</t>
    </rPh>
    <phoneticPr fontId="16"/>
  </si>
  <si>
    <t>3　再生資源利用（促進）計画書の作成</t>
    <phoneticPr fontId="16"/>
  </si>
  <si>
    <t>　共通仕様書第1編1-1-19「建設副産物」において定める再生資源利用促進計画書及び再生資源利用計画書は、コブリス・プラスを使用して作成し、施工計画書にその写しを添付して提出するものとする。
　なお、施工計画書の作成が不要な工事及び記載内容に変更が生じた場合は、工事打合簿に添付して提出するものとする。</t>
    <rPh sb="62" eb="64">
      <t>シヨウ</t>
    </rPh>
    <rPh sb="66" eb="68">
      <t>サクセイ</t>
    </rPh>
    <rPh sb="81" eb="83">
      <t>セコウ</t>
    </rPh>
    <rPh sb="83" eb="85">
      <t>ケイカク</t>
    </rPh>
    <rPh sb="85" eb="86">
      <t>ショ</t>
    </rPh>
    <rPh sb="87" eb="89">
      <t>サクセイ</t>
    </rPh>
    <rPh sb="90" eb="92">
      <t>フヨウ</t>
    </rPh>
    <rPh sb="93" eb="95">
      <t>コウジ</t>
    </rPh>
    <rPh sb="95" eb="96">
      <t>オヨ</t>
    </rPh>
    <rPh sb="97" eb="99">
      <t>キサイ</t>
    </rPh>
    <rPh sb="99" eb="101">
      <t>ナイヨウ</t>
    </rPh>
    <rPh sb="102" eb="104">
      <t>ヘンコウ</t>
    </rPh>
    <rPh sb="105" eb="106">
      <t>ショウ</t>
    </rPh>
    <rPh sb="108" eb="110">
      <t>バアイ</t>
    </rPh>
    <rPh sb="112" eb="116">
      <t>コウジウチアワ</t>
    </rPh>
    <rPh sb="116" eb="117">
      <t>ボ</t>
    </rPh>
    <rPh sb="118" eb="120">
      <t>テンプ</t>
    </rPh>
    <rPh sb="122" eb="124">
      <t>テイシュツ</t>
    </rPh>
    <phoneticPr fontId="16"/>
  </si>
  <si>
    <t>4　再生資源利用（促進）計画書等の掲示</t>
    <rPh sb="2" eb="4">
      <t>サイセイ</t>
    </rPh>
    <rPh sb="4" eb="6">
      <t>シゲン</t>
    </rPh>
    <rPh sb="6" eb="8">
      <t>リヨウ</t>
    </rPh>
    <rPh sb="9" eb="11">
      <t>ソクシン</t>
    </rPh>
    <rPh sb="12" eb="14">
      <t>ケイカク</t>
    </rPh>
    <rPh sb="14" eb="16">
      <t>ショナド</t>
    </rPh>
    <rPh sb="17" eb="19">
      <t>ケイジ</t>
    </rPh>
    <phoneticPr fontId="16"/>
  </si>
  <si>
    <t>　受注者は、3において作成した再生資源利用（促進）計画書及び2において作成した確認結果票の写しを工事現場内の公衆の見やすい場所に掲示しなければならない。</t>
    <rPh sb="11" eb="13">
      <t>サクセイ</t>
    </rPh>
    <rPh sb="15" eb="21">
      <t>サイセイシゲンリヨウ</t>
    </rPh>
    <rPh sb="22" eb="24">
      <t>ソクシン</t>
    </rPh>
    <rPh sb="25" eb="27">
      <t>ケイカク</t>
    </rPh>
    <rPh sb="27" eb="28">
      <t>ショ</t>
    </rPh>
    <rPh sb="28" eb="29">
      <t>オヨ</t>
    </rPh>
    <rPh sb="35" eb="37">
      <t>サクセイ</t>
    </rPh>
    <rPh sb="39" eb="41">
      <t>カクニン</t>
    </rPh>
    <rPh sb="41" eb="43">
      <t>ケッカ</t>
    </rPh>
    <rPh sb="43" eb="44">
      <t>ヒョウ</t>
    </rPh>
    <rPh sb="45" eb="46">
      <t>ウツ</t>
    </rPh>
    <rPh sb="48" eb="50">
      <t>コウジ</t>
    </rPh>
    <rPh sb="50" eb="52">
      <t>ゲンバ</t>
    </rPh>
    <rPh sb="52" eb="53">
      <t>ナイ</t>
    </rPh>
    <rPh sb="54" eb="56">
      <t>コウシュウ</t>
    </rPh>
    <rPh sb="57" eb="58">
      <t>ミ</t>
    </rPh>
    <rPh sb="61" eb="63">
      <t>バショ</t>
    </rPh>
    <rPh sb="64" eb="66">
      <t>ケイジ</t>
    </rPh>
    <phoneticPr fontId="16"/>
  </si>
  <si>
    <t>5　建設発生土の運搬を行う者に対する通知</t>
    <rPh sb="2" eb="4">
      <t>ケンセツ</t>
    </rPh>
    <rPh sb="4" eb="7">
      <t>ハッセイド</t>
    </rPh>
    <rPh sb="8" eb="10">
      <t>ウンパン</t>
    </rPh>
    <rPh sb="11" eb="12">
      <t>オコナ</t>
    </rPh>
    <rPh sb="13" eb="14">
      <t>モノ</t>
    </rPh>
    <rPh sb="15" eb="16">
      <t>タイ</t>
    </rPh>
    <rPh sb="18" eb="20">
      <t>ツウチ</t>
    </rPh>
    <phoneticPr fontId="16"/>
  </si>
  <si>
    <t>　受注者は、建設発生土の搬出を他の者に委託しようとする場合、運搬を行う者に対し、再生資源利用促進計画書の内容及び3の確認結果を通知しなければならない。</t>
    <rPh sb="30" eb="32">
      <t>ウンパン</t>
    </rPh>
    <rPh sb="33" eb="34">
      <t>オコナ</t>
    </rPh>
    <rPh sb="40" eb="42">
      <t>サイセイ</t>
    </rPh>
    <rPh sb="42" eb="44">
      <t>シゲン</t>
    </rPh>
    <rPh sb="44" eb="46">
      <t>リヨウ</t>
    </rPh>
    <rPh sb="46" eb="48">
      <t>ソクシン</t>
    </rPh>
    <rPh sb="48" eb="50">
      <t>ケイカク</t>
    </rPh>
    <rPh sb="50" eb="51">
      <t>ショ</t>
    </rPh>
    <rPh sb="52" eb="54">
      <t>ナイヨウ</t>
    </rPh>
    <rPh sb="54" eb="55">
      <t>オヨ</t>
    </rPh>
    <phoneticPr fontId="16"/>
  </si>
  <si>
    <t>6　建設発生土に係る受領書の交付</t>
    <rPh sb="2" eb="4">
      <t>ケンセツ</t>
    </rPh>
    <rPh sb="4" eb="5">
      <t>ハツ</t>
    </rPh>
    <rPh sb="5" eb="7">
      <t>ウンパン</t>
    </rPh>
    <rPh sb="8" eb="9">
      <t>カカ</t>
    </rPh>
    <rPh sb="10" eb="13">
      <t>ジュリョウショ</t>
    </rPh>
    <rPh sb="14" eb="16">
      <t>コウフ</t>
    </rPh>
    <phoneticPr fontId="16"/>
  </si>
  <si>
    <t>　建設発生土を搬出した工事の受注者は、建設発生土の搬出が完了したときは、法令等に基づき、速やかに搬出先の管理者に受領書の交付を求め、受領書に記載された事項が再生資源利用促進計画に記載した内容と一致することを確認するとともに、監督職員から請求があった場合は、受領書の写しを提出しなければならない。
　また、建設発生土を受け入れた工事の受注者は、受領書の交付を求められた際は、受領書を交付しなければならない。</t>
    <rPh sb="1" eb="6">
      <t>ケンセツハッセイド</t>
    </rPh>
    <rPh sb="7" eb="9">
      <t>ハンシュツ</t>
    </rPh>
    <rPh sb="11" eb="13">
      <t>コウジ</t>
    </rPh>
    <rPh sb="28" eb="30">
      <t>カンリョウ</t>
    </rPh>
    <rPh sb="152" eb="154">
      <t>ケンセツ</t>
    </rPh>
    <rPh sb="154" eb="157">
      <t>ハッセイド</t>
    </rPh>
    <rPh sb="171" eb="174">
      <t>ジュリョウショ</t>
    </rPh>
    <rPh sb="175" eb="177">
      <t>コウフ</t>
    </rPh>
    <rPh sb="178" eb="179">
      <t>モト</t>
    </rPh>
    <rPh sb="183" eb="184">
      <t>サイ</t>
    </rPh>
    <rPh sb="186" eb="189">
      <t>ジュリョウショ</t>
    </rPh>
    <rPh sb="190" eb="192">
      <t>コウフ</t>
    </rPh>
    <phoneticPr fontId="16"/>
  </si>
  <si>
    <t>7　再生資源利用（促進）実施書の作成</t>
    <rPh sb="12" eb="14">
      <t>ジッシ</t>
    </rPh>
    <phoneticPr fontId="16"/>
  </si>
  <si>
    <t>　共通仕様書第1編1-1-19「建設副産物」において定める再生資源利用促進実施書及び再生資源利用実施書は、コブリス・プラスを使用して作成し、監督職員に提出するものとする。</t>
    <rPh sb="37" eb="39">
      <t>ジッシ</t>
    </rPh>
    <rPh sb="49" eb="51">
      <t>シヨウ</t>
    </rPh>
    <rPh sb="61" eb="63">
      <t>ケイカク</t>
    </rPh>
    <rPh sb="63" eb="64">
      <t>ショ</t>
    </rPh>
    <rPh sb="67" eb="68">
      <t>ウツ</t>
    </rPh>
    <rPh sb="70" eb="74">
      <t>カントクショクイン</t>
    </rPh>
    <rPh sb="75" eb="77">
      <t>テイシュツ</t>
    </rPh>
    <rPh sb="79" eb="81">
      <t>セコウ</t>
    </rPh>
    <rPh sb="81" eb="83">
      <t>ケイカク</t>
    </rPh>
    <rPh sb="83" eb="84">
      <t>ショ</t>
    </rPh>
    <phoneticPr fontId="16"/>
  </si>
  <si>
    <t>8　作成書類の保管</t>
    <rPh sb="2" eb="4">
      <t>サクセイ</t>
    </rPh>
    <rPh sb="4" eb="6">
      <t>ショルイ</t>
    </rPh>
    <rPh sb="7" eb="9">
      <t>ホカン</t>
    </rPh>
    <phoneticPr fontId="16"/>
  </si>
  <si>
    <t>　受注者は、6において受領した受領書及び7において作成した再生資源利用（促進）実施書を工事の完成日から5年間保管するものとする。</t>
    <rPh sb="1" eb="4">
      <t>ジュチュウシャ</t>
    </rPh>
    <rPh sb="11" eb="13">
      <t>ジュリョウ</t>
    </rPh>
    <rPh sb="15" eb="18">
      <t>ジュリョウショ</t>
    </rPh>
    <rPh sb="18" eb="19">
      <t>オヨ</t>
    </rPh>
    <rPh sb="25" eb="27">
      <t>サクセイ</t>
    </rPh>
    <rPh sb="29" eb="31">
      <t>サイセイ</t>
    </rPh>
    <rPh sb="31" eb="33">
      <t>シゲン</t>
    </rPh>
    <rPh sb="33" eb="35">
      <t>リヨウ</t>
    </rPh>
    <rPh sb="36" eb="38">
      <t>ソクシン</t>
    </rPh>
    <rPh sb="39" eb="41">
      <t>ジッシ</t>
    </rPh>
    <rPh sb="41" eb="42">
      <t>ショ</t>
    </rPh>
    <rPh sb="43" eb="45">
      <t>コウジ</t>
    </rPh>
    <rPh sb="46" eb="48">
      <t>カンセイ</t>
    </rPh>
    <rPh sb="48" eb="49">
      <t>ビ</t>
    </rPh>
    <rPh sb="52" eb="54">
      <t>ネンカン</t>
    </rPh>
    <rPh sb="54" eb="56">
      <t>ホカン</t>
    </rPh>
    <phoneticPr fontId="16"/>
  </si>
  <si>
    <t>第9条　その他の特記事項</t>
    <rPh sb="0" eb="1">
      <t>ダイ</t>
    </rPh>
    <rPh sb="2" eb="3">
      <t>ジョウ</t>
    </rPh>
    <rPh sb="6" eb="7">
      <t>タ</t>
    </rPh>
    <rPh sb="8" eb="10">
      <t>トッキ</t>
    </rPh>
    <rPh sb="10" eb="12">
      <t>ジコウ</t>
    </rPh>
    <phoneticPr fontId="16"/>
  </si>
  <si>
    <t>　本工事にかかるその他の特記事項は下表のとおりとする。</t>
    <rPh sb="1" eb="2">
      <t>ホン</t>
    </rPh>
    <rPh sb="2" eb="4">
      <t>コウジ</t>
    </rPh>
    <rPh sb="10" eb="11">
      <t>タ</t>
    </rPh>
    <rPh sb="12" eb="14">
      <t>トッキ</t>
    </rPh>
    <rPh sb="14" eb="16">
      <t>ジコウ</t>
    </rPh>
    <rPh sb="17" eb="19">
      <t>カヒョウ</t>
    </rPh>
    <phoneticPr fontId="16"/>
  </si>
  <si>
    <t>特記事項</t>
    <rPh sb="0" eb="2">
      <t>トッキ</t>
    </rPh>
    <rPh sb="2" eb="4">
      <t>ジコウ</t>
    </rPh>
    <phoneticPr fontId="16"/>
  </si>
  <si>
    <t>特記事項の内容</t>
    <rPh sb="0" eb="2">
      <t>トッキ</t>
    </rPh>
    <rPh sb="2" eb="4">
      <t>ジコウ</t>
    </rPh>
    <rPh sb="5" eb="7">
      <t>ナイヨウ</t>
    </rPh>
    <phoneticPr fontId="16"/>
  </si>
  <si>
    <t>低入札調査契約</t>
    <phoneticPr fontId="16"/>
  </si>
  <si>
    <r>
      <t>　低入札価格調査制度により落札された場合は、</t>
    </r>
    <r>
      <rPr>
        <sz val="11"/>
        <color theme="1"/>
        <rFont val="Yu Gothic"/>
        <family val="2"/>
        <scheme val="minor"/>
      </rPr>
      <t>契約から14日以内に法定福利費を明示した工事打合簿を監督員へ提出すること。また、 施工検査（工事段階検査………各工種）の実施について、施工計画書を基に打ち合わせをする。</t>
    </r>
    <rPh sb="22" eb="24">
      <t>ケイヤク</t>
    </rPh>
    <rPh sb="28" eb="29">
      <t>ニチ</t>
    </rPh>
    <rPh sb="29" eb="31">
      <t>イナイ</t>
    </rPh>
    <rPh sb="32" eb="34">
      <t>ホウテイ</t>
    </rPh>
    <rPh sb="34" eb="36">
      <t>フクリ</t>
    </rPh>
    <rPh sb="36" eb="37">
      <t>ヒ</t>
    </rPh>
    <rPh sb="38" eb="40">
      <t>メイジ</t>
    </rPh>
    <rPh sb="42" eb="44">
      <t>コウジ</t>
    </rPh>
    <rPh sb="44" eb="46">
      <t>ウチアワ</t>
    </rPh>
    <rPh sb="46" eb="47">
      <t>ボ</t>
    </rPh>
    <rPh sb="48" eb="51">
      <t>カントクイン</t>
    </rPh>
    <rPh sb="52" eb="54">
      <t>テイシュツ</t>
    </rPh>
    <rPh sb="63" eb="65">
      <t>セコウ</t>
    </rPh>
    <phoneticPr fontId="16"/>
  </si>
  <si>
    <t>法定外労災保険の契約</t>
    <rPh sb="0" eb="2">
      <t>ホウテイ</t>
    </rPh>
    <rPh sb="2" eb="3">
      <t>ガイ</t>
    </rPh>
    <rPh sb="3" eb="5">
      <t>ロウサイ</t>
    </rPh>
    <rPh sb="5" eb="7">
      <t>ホケン</t>
    </rPh>
    <rPh sb="8" eb="10">
      <t>ケイヤク</t>
    </rPh>
    <phoneticPr fontId="16"/>
  </si>
  <si>
    <t>　受注者は労働者災害補償保険法に基づく労災保険のほかに法定外の労災保険の契約を締結しなければならない。保険証券等を監督職員に提示し、確認を受けること。</t>
    <rPh sb="1" eb="4">
      <t>ジュチュウシャ</t>
    </rPh>
    <rPh sb="19" eb="21">
      <t>ロウサイ</t>
    </rPh>
    <rPh sb="21" eb="23">
      <t>ホケン</t>
    </rPh>
    <rPh sb="27" eb="29">
      <t>ホウテイ</t>
    </rPh>
    <rPh sb="29" eb="30">
      <t>ガイ</t>
    </rPh>
    <rPh sb="31" eb="33">
      <t>ロウサイ</t>
    </rPh>
    <rPh sb="33" eb="35">
      <t>ホケン</t>
    </rPh>
    <rPh sb="36" eb="38">
      <t>ケイヤク</t>
    </rPh>
    <rPh sb="39" eb="41">
      <t>テイケツ</t>
    </rPh>
    <rPh sb="51" eb="53">
      <t>ホケン</t>
    </rPh>
    <rPh sb="53" eb="55">
      <t>ショウケン</t>
    </rPh>
    <rPh sb="55" eb="56">
      <t>トウ</t>
    </rPh>
    <rPh sb="57" eb="59">
      <t>カントク</t>
    </rPh>
    <rPh sb="59" eb="61">
      <t>ショクイン</t>
    </rPh>
    <rPh sb="62" eb="64">
      <t>テイジ</t>
    </rPh>
    <rPh sb="66" eb="68">
      <t>カクニン</t>
    </rPh>
    <rPh sb="69" eb="70">
      <t>ウ</t>
    </rPh>
    <phoneticPr fontId="16"/>
  </si>
  <si>
    <t>工事情報共有システムについて</t>
    <phoneticPr fontId="16"/>
  </si>
  <si>
    <t>　この工事では工事情報共有システムを利用することを原則とする。
　なお、通信環境が確保できない場合など、工事情報共有システム利用基準で対象外とすることができる場合に該当するときは、監督職員とシステムの利用について協議すること。
　工事情報共有システム利用基準</t>
    <phoneticPr fontId="16"/>
  </si>
  <si>
    <t>　＜整備企画課HP＞</t>
    <phoneticPr fontId="16"/>
  </si>
  <si>
    <t>工事書類の標準化</t>
    <rPh sb="0" eb="2">
      <t>コウジ</t>
    </rPh>
    <rPh sb="2" eb="4">
      <t>ショルイ</t>
    </rPh>
    <rPh sb="5" eb="8">
      <t>ヒョウジュンカ</t>
    </rPh>
    <phoneticPr fontId="16"/>
  </si>
  <si>
    <r>
      <t>　「土木工事共通仕様書（様式集）」の一部様式を含む県の工事関係書類については、県様式に加え国様式の提出も認めるものとする。
　ただし、国様式の「</t>
    </r>
    <r>
      <rPr>
        <sz val="11"/>
        <color theme="1"/>
        <rFont val="ＭＳ Ｐゴシック"/>
        <family val="2"/>
        <charset val="128"/>
      </rPr>
      <t>工事</t>
    </r>
    <r>
      <rPr>
        <sz val="11"/>
        <color theme="1"/>
        <rFont val="ＭＳ Ｐゴシック"/>
        <family val="3"/>
        <charset val="128"/>
      </rPr>
      <t>名」欄には、「</t>
    </r>
    <r>
      <rPr>
        <sz val="11"/>
        <color theme="1"/>
        <rFont val="ＭＳ Ｐゴシック"/>
        <family val="2"/>
        <charset val="128"/>
      </rPr>
      <t>工事</t>
    </r>
    <r>
      <rPr>
        <sz val="11"/>
        <color theme="1"/>
        <rFont val="ＭＳ Ｐゴシック"/>
        <family val="3"/>
        <charset val="128"/>
      </rPr>
      <t>番号」と「</t>
    </r>
    <r>
      <rPr>
        <sz val="11"/>
        <color theme="1"/>
        <rFont val="ＭＳ Ｐゴシック"/>
        <family val="2"/>
        <charset val="128"/>
      </rPr>
      <t>工事</t>
    </r>
    <r>
      <rPr>
        <sz val="11"/>
        <color theme="1"/>
        <rFont val="ＭＳ Ｐゴシック"/>
        <family val="3"/>
        <charset val="128"/>
      </rPr>
      <t>名」を記載すること。</t>
    </r>
    <rPh sb="20" eb="22">
      <t>ヨウシキ</t>
    </rPh>
    <rPh sb="23" eb="24">
      <t>フク</t>
    </rPh>
    <rPh sb="72" eb="74">
      <t>コウジ</t>
    </rPh>
    <phoneticPr fontId="16"/>
  </si>
  <si>
    <t>https://www.pref.aomori.lg.jp/soshiki/kendo/seibikikaku/koujihyoujyunnka.html</t>
    <phoneticPr fontId="16"/>
  </si>
  <si>
    <t>工事書類スリム化ガイドライン</t>
    <rPh sb="0" eb="2">
      <t>コウジ</t>
    </rPh>
    <rPh sb="2" eb="4">
      <t>ショルイ</t>
    </rPh>
    <rPh sb="7" eb="8">
      <t>カ</t>
    </rPh>
    <phoneticPr fontId="16"/>
  </si>
  <si>
    <t>　工事関係書類の提出については、「青森県県土整備部土木工事書類スリム化ガイドライン」によるものとする。</t>
    <rPh sb="1" eb="3">
      <t>コウジ</t>
    </rPh>
    <rPh sb="3" eb="5">
      <t>カンケイ</t>
    </rPh>
    <rPh sb="5" eb="7">
      <t>ショルイ</t>
    </rPh>
    <rPh sb="8" eb="10">
      <t>テイシュツ</t>
    </rPh>
    <rPh sb="17" eb="20">
      <t>アオモリケン</t>
    </rPh>
    <rPh sb="20" eb="22">
      <t>ケンド</t>
    </rPh>
    <rPh sb="22" eb="24">
      <t>セイビ</t>
    </rPh>
    <rPh sb="24" eb="25">
      <t>ブ</t>
    </rPh>
    <rPh sb="25" eb="27">
      <t>ドボク</t>
    </rPh>
    <rPh sb="27" eb="29">
      <t>コウジ</t>
    </rPh>
    <rPh sb="29" eb="31">
      <t>ショルイ</t>
    </rPh>
    <rPh sb="34" eb="35">
      <t>カ</t>
    </rPh>
    <phoneticPr fontId="16"/>
  </si>
  <si>
    <t>遠隔臨場による施工検査等</t>
    <rPh sb="7" eb="9">
      <t>セコウ</t>
    </rPh>
    <rPh sb="9" eb="11">
      <t>ケンサ</t>
    </rPh>
    <rPh sb="11" eb="12">
      <t>トウ</t>
    </rPh>
    <phoneticPr fontId="16"/>
  </si>
  <si>
    <t>　本工事は、通信環境を構築できない場合を除き、「建設現場の遠隔臨場に関する試行要領」に基づき施工検査等の遠隔臨場を実施する。
　建設現場の遠隔臨場に関する試行要領　青森県県土整備部</t>
    <rPh sb="1" eb="4">
      <t>ホンコウジ</t>
    </rPh>
    <rPh sb="6" eb="8">
      <t>ツウシン</t>
    </rPh>
    <rPh sb="8" eb="10">
      <t>カンキョウ</t>
    </rPh>
    <rPh sb="11" eb="13">
      <t>コウチク</t>
    </rPh>
    <rPh sb="17" eb="19">
      <t>バアイ</t>
    </rPh>
    <rPh sb="20" eb="21">
      <t>ノゾ</t>
    </rPh>
    <rPh sb="43" eb="44">
      <t>モト</t>
    </rPh>
    <rPh sb="46" eb="48">
      <t>セコウ</t>
    </rPh>
    <rPh sb="48" eb="50">
      <t>ケンサ</t>
    </rPh>
    <rPh sb="50" eb="51">
      <t>トウ</t>
    </rPh>
    <rPh sb="52" eb="54">
      <t>エンカク</t>
    </rPh>
    <rPh sb="54" eb="56">
      <t>リンジョウ</t>
    </rPh>
    <rPh sb="57" eb="59">
      <t>ジッシ</t>
    </rPh>
    <phoneticPr fontId="16"/>
  </si>
  <si>
    <t>https://www.pref.aomori.lg.jp/soshiki/kendo/seibikikaku/enkakurinjo.html</t>
    <phoneticPr fontId="16"/>
  </si>
  <si>
    <t>施工体制の自己点検</t>
    <rPh sb="0" eb="2">
      <t>セコウ</t>
    </rPh>
    <rPh sb="2" eb="4">
      <t>タイセイ</t>
    </rPh>
    <rPh sb="5" eb="7">
      <t>ジコ</t>
    </rPh>
    <rPh sb="7" eb="9">
      <t>テンケン</t>
    </rPh>
    <phoneticPr fontId="16"/>
  </si>
  <si>
    <t>　受注者は、共通仕様書第1編1-1-10「施工体制台帳」において提出が義務付けられている施工体制台帳について、「青森県県土整備部建設工事施工体制点検要領」に基づき施工体制の自己点検を実施し、施工体制台帳並びに確認・点検した第1号様式、第2号様式、第3号様式及び第4号様式を監督職員に提出するものとする。</t>
    <rPh sb="1" eb="4">
      <t>ジュチュウシャ</t>
    </rPh>
    <rPh sb="6" eb="8">
      <t>キョウツウ</t>
    </rPh>
    <rPh sb="8" eb="11">
      <t>シヨウショ</t>
    </rPh>
    <rPh sb="11" eb="12">
      <t>ダイ</t>
    </rPh>
    <rPh sb="13" eb="14">
      <t>ヘン</t>
    </rPh>
    <rPh sb="21" eb="23">
      <t>セコウ</t>
    </rPh>
    <rPh sb="23" eb="25">
      <t>タイセイ</t>
    </rPh>
    <rPh sb="25" eb="27">
      <t>ダイチョウ</t>
    </rPh>
    <rPh sb="32" eb="34">
      <t>テイシュツ</t>
    </rPh>
    <rPh sb="35" eb="38">
      <t>ギムヅ</t>
    </rPh>
    <rPh sb="44" eb="50">
      <t>セコウタイセイダイチョウ</t>
    </rPh>
    <rPh sb="78" eb="79">
      <t>モト</t>
    </rPh>
    <rPh sb="81" eb="83">
      <t>セコウ</t>
    </rPh>
    <rPh sb="83" eb="85">
      <t>タイセイ</t>
    </rPh>
    <rPh sb="86" eb="88">
      <t>ジコ</t>
    </rPh>
    <rPh sb="88" eb="90">
      <t>テンケン</t>
    </rPh>
    <rPh sb="91" eb="93">
      <t>ジッシ</t>
    </rPh>
    <rPh sb="99" eb="100">
      <t>ナラ</t>
    </rPh>
    <rPh sb="102" eb="104">
      <t>テンケン</t>
    </rPh>
    <rPh sb="109" eb="110">
      <t>ダイ</t>
    </rPh>
    <rPh sb="111" eb="112">
      <t>ゴウ</t>
    </rPh>
    <rPh sb="112" eb="114">
      <t>ヨウシキ</t>
    </rPh>
    <rPh sb="115" eb="116">
      <t>ダイ</t>
    </rPh>
    <rPh sb="117" eb="118">
      <t>ゴウ</t>
    </rPh>
    <rPh sb="118" eb="120">
      <t>ヨウシキ</t>
    </rPh>
    <rPh sb="121" eb="122">
      <t>ダイ</t>
    </rPh>
    <rPh sb="123" eb="124">
      <t>ゴウ</t>
    </rPh>
    <rPh sb="124" eb="126">
      <t>ヨウシキ</t>
    </rPh>
    <rPh sb="126" eb="127">
      <t>オヨ</t>
    </rPh>
    <rPh sb="128" eb="129">
      <t>ダイ</t>
    </rPh>
    <rPh sb="130" eb="131">
      <t>ゴウ</t>
    </rPh>
    <rPh sb="131" eb="133">
      <t>ヨウシキ</t>
    </rPh>
    <rPh sb="134" eb="136">
      <t>カントク</t>
    </rPh>
    <rPh sb="136" eb="138">
      <t>ショクイン</t>
    </rPh>
    <rPh sb="139" eb="141">
      <t>テイシュツ</t>
    </rPh>
    <phoneticPr fontId="16"/>
  </si>
  <si>
    <t>https://www.pref.aomori.lg.jp/soshiki/kendo/seibikikaku/sekoutaisei.html</t>
    <phoneticPr fontId="16"/>
  </si>
  <si>
    <t>建設工事に係る資材の再資源化等に関する法律第12条について</t>
    <phoneticPr fontId="16"/>
  </si>
  <si>
    <t>（法第9条の規定による「対象建設工事」の場合に限る。）
　法第12条第1項の規定について、説明書は契約時に契約事務担当職員に提出するものとする。</t>
    <phoneticPr fontId="16"/>
  </si>
  <si>
    <t>建設工事に係る資材の再資源化等に関する法律第18条について</t>
    <phoneticPr fontId="16"/>
  </si>
  <si>
    <t>（法第9条の規定による「対象建設工事」の場合に限る。）
　法第18条第1項の規定による報告については、再資源化等が完了したとき、当該報告を監督職員に対して行うものとする。</t>
  </si>
  <si>
    <t>「青森県リサイクル製品認定制度」に基づく認定リサイクル製品の使用について</t>
    <phoneticPr fontId="16"/>
  </si>
  <si>
    <t>　認定リサイクル製品を使用する場合は、様式（28）に必要事項を記入のうえ、公衆の見やすい場所に掲示すること。</t>
    <phoneticPr fontId="16"/>
  </si>
  <si>
    <t>伐木・抜根材の有効利用</t>
    <rPh sb="0" eb="2">
      <t>バツボク</t>
    </rPh>
    <rPh sb="3" eb="4">
      <t>ヌ</t>
    </rPh>
    <rPh sb="4" eb="5">
      <t>ネ</t>
    </rPh>
    <rPh sb="5" eb="6">
      <t>ザイ</t>
    </rPh>
    <rPh sb="7" eb="9">
      <t>ユウコウ</t>
    </rPh>
    <rPh sb="9" eb="11">
      <t>リヨウ</t>
    </rPh>
    <phoneticPr fontId="16"/>
  </si>
  <si>
    <t>　伐木、除根等により発生した伐木・抜根材を有用物として、有効利用する一般の希望者へ提供するので、伐木・抜根材を樹種・部位別に分別し、1～3m程度の長さに切断、1m未満のものを含めて集積し、整然と保管すること。
　伐木・抜根材の発生情報を各県土整備事務所のホームページから公表するので、樹種・部位別の個数、重量、引渡期間、引渡場所、現場代理人の連絡先等を監督職員へ速やかに報告し、保管状況写真を提出すること。
　引渡期間を経過した伐木・抜根材は、再資源化処理場へ搬出するなど適正に処理すること。</t>
    <rPh sb="118" eb="119">
      <t>カク</t>
    </rPh>
    <rPh sb="178" eb="180">
      <t>ショクイン</t>
    </rPh>
    <phoneticPr fontId="16"/>
  </si>
  <si>
    <t>石綿障害予防規則に基づく工事</t>
    <rPh sb="0" eb="2">
      <t>イシワタ</t>
    </rPh>
    <rPh sb="2" eb="4">
      <t>ショウガイ</t>
    </rPh>
    <rPh sb="4" eb="6">
      <t>ヨボウ</t>
    </rPh>
    <rPh sb="6" eb="8">
      <t>キソク</t>
    </rPh>
    <rPh sb="9" eb="10">
      <t>モト</t>
    </rPh>
    <rPh sb="12" eb="14">
      <t>コウジ</t>
    </rPh>
    <phoneticPr fontId="16"/>
  </si>
  <si>
    <t>　石綿障害予防規則に基づき、解体等の作業における保護具の装置、湿潤を保つ措置を行う費用、石綿の使用の有無を分析によって調査した場合に要する費用、特別の教育を請負者が実施する場合の費用については、当初積算では計上していないため、それらに要した費用について監督職員と協議の上、設計変更で見込むものとする。
　また、石綿の使用の有無を分析によって調査する場合の工期の変更についても、契約書の関係条項に基づき適切に変更することとする。</t>
    <rPh sb="1" eb="3">
      <t>イシワタ</t>
    </rPh>
    <rPh sb="3" eb="5">
      <t>ショウガイ</t>
    </rPh>
    <rPh sb="5" eb="7">
      <t>ヨボウ</t>
    </rPh>
    <rPh sb="7" eb="9">
      <t>キソク</t>
    </rPh>
    <rPh sb="10" eb="11">
      <t>モト</t>
    </rPh>
    <rPh sb="14" eb="16">
      <t>カイタイ</t>
    </rPh>
    <rPh sb="16" eb="17">
      <t>トウ</t>
    </rPh>
    <rPh sb="18" eb="20">
      <t>サギョウ</t>
    </rPh>
    <rPh sb="24" eb="26">
      <t>ホゴ</t>
    </rPh>
    <rPh sb="26" eb="27">
      <t>グ</t>
    </rPh>
    <rPh sb="28" eb="30">
      <t>ソウチ</t>
    </rPh>
    <rPh sb="31" eb="33">
      <t>シツジュン</t>
    </rPh>
    <rPh sb="34" eb="35">
      <t>タモ</t>
    </rPh>
    <rPh sb="36" eb="38">
      <t>ソチ</t>
    </rPh>
    <rPh sb="39" eb="40">
      <t>オコナ</t>
    </rPh>
    <rPh sb="41" eb="43">
      <t>ヒヨウ</t>
    </rPh>
    <rPh sb="44" eb="46">
      <t>イシワタ</t>
    </rPh>
    <rPh sb="47" eb="49">
      <t>シヨウ</t>
    </rPh>
    <rPh sb="50" eb="52">
      <t>ウム</t>
    </rPh>
    <rPh sb="53" eb="55">
      <t>ブンセキ</t>
    </rPh>
    <rPh sb="59" eb="61">
      <t>チョウサ</t>
    </rPh>
    <rPh sb="63" eb="65">
      <t>バアイ</t>
    </rPh>
    <rPh sb="66" eb="67">
      <t>ヨウ</t>
    </rPh>
    <rPh sb="69" eb="71">
      <t>ヒヨウ</t>
    </rPh>
    <rPh sb="72" eb="74">
      <t>トクベツ</t>
    </rPh>
    <rPh sb="75" eb="77">
      <t>キョウイク</t>
    </rPh>
    <rPh sb="78" eb="81">
      <t>ウケオイシャ</t>
    </rPh>
    <rPh sb="82" eb="84">
      <t>ジッシ</t>
    </rPh>
    <rPh sb="86" eb="88">
      <t>バアイ</t>
    </rPh>
    <rPh sb="89" eb="91">
      <t>ヒヨウ</t>
    </rPh>
    <rPh sb="97" eb="99">
      <t>トウショ</t>
    </rPh>
    <rPh sb="99" eb="101">
      <t>セキサン</t>
    </rPh>
    <rPh sb="103" eb="105">
      <t>ケイジョウ</t>
    </rPh>
    <rPh sb="117" eb="118">
      <t>ヨウ</t>
    </rPh>
    <rPh sb="120" eb="122">
      <t>ヒヨウ</t>
    </rPh>
    <rPh sb="126" eb="128">
      <t>カントク</t>
    </rPh>
    <rPh sb="128" eb="130">
      <t>ショクイン</t>
    </rPh>
    <rPh sb="131" eb="133">
      <t>キョウギ</t>
    </rPh>
    <rPh sb="134" eb="135">
      <t>ウエ</t>
    </rPh>
    <rPh sb="136" eb="138">
      <t>セッケイ</t>
    </rPh>
    <rPh sb="138" eb="140">
      <t>ヘンコウ</t>
    </rPh>
    <rPh sb="141" eb="143">
      <t>ミコ</t>
    </rPh>
    <rPh sb="155" eb="157">
      <t>イシワタ</t>
    </rPh>
    <rPh sb="158" eb="160">
      <t>シヨウ</t>
    </rPh>
    <rPh sb="161" eb="163">
      <t>ウム</t>
    </rPh>
    <rPh sb="164" eb="166">
      <t>ブンセキ</t>
    </rPh>
    <rPh sb="170" eb="172">
      <t>チョウサ</t>
    </rPh>
    <rPh sb="174" eb="176">
      <t>バアイ</t>
    </rPh>
    <rPh sb="177" eb="179">
      <t>コウキ</t>
    </rPh>
    <rPh sb="180" eb="182">
      <t>ヘンコウ</t>
    </rPh>
    <rPh sb="188" eb="191">
      <t>ケイヤクショ</t>
    </rPh>
    <rPh sb="192" eb="194">
      <t>カンケイ</t>
    </rPh>
    <rPh sb="194" eb="196">
      <t>ジョウコウ</t>
    </rPh>
    <rPh sb="197" eb="198">
      <t>モト</t>
    </rPh>
    <rPh sb="200" eb="202">
      <t>テキセツ</t>
    </rPh>
    <rPh sb="203" eb="205">
      <t>ヘンコウ</t>
    </rPh>
    <phoneticPr fontId="16"/>
  </si>
  <si>
    <t>完成検査申請等</t>
    <rPh sb="0" eb="2">
      <t>カンセイ</t>
    </rPh>
    <rPh sb="2" eb="4">
      <t>ケンサ</t>
    </rPh>
    <rPh sb="4" eb="6">
      <t>シンセイ</t>
    </rPh>
    <rPh sb="6" eb="7">
      <t>トウ</t>
    </rPh>
    <phoneticPr fontId="16"/>
  </si>
  <si>
    <t>　完成検査実施予定の前月15日までに予定日を監督職員に報告のこと。</t>
    <rPh sb="1" eb="3">
      <t>カンセイ</t>
    </rPh>
    <rPh sb="3" eb="5">
      <t>ケンサ</t>
    </rPh>
    <rPh sb="5" eb="7">
      <t>ジッシ</t>
    </rPh>
    <rPh sb="7" eb="9">
      <t>ヨテイ</t>
    </rPh>
    <rPh sb="10" eb="12">
      <t>ゼンゲツ</t>
    </rPh>
    <rPh sb="14" eb="15">
      <t>ニチ</t>
    </rPh>
    <rPh sb="18" eb="21">
      <t>ヨテイビ</t>
    </rPh>
    <rPh sb="22" eb="24">
      <t>カントク</t>
    </rPh>
    <rPh sb="24" eb="26">
      <t>ショクイン</t>
    </rPh>
    <rPh sb="27" eb="29">
      <t>ホウコク</t>
    </rPh>
    <phoneticPr fontId="16"/>
  </si>
  <si>
    <t>青森県県土整備部請負工事成績評定要領第4条5項について</t>
    <phoneticPr fontId="16"/>
  </si>
  <si>
    <t>（請負代金が500万円以上の工事の場合に限る。）
　受注者は、工事施工において自ら立案実施した創意工夫や技術力に関する項目、又は地域社会への貢献として評価できる項目に関する事項について、工事完了までに所定の様式26、27により提出できる。</t>
    <rPh sb="26" eb="28">
      <t>ジュチュウ</t>
    </rPh>
    <phoneticPr fontId="16"/>
  </si>
  <si>
    <t>暴力団員等による不当介入に対する通報・報告義務</t>
    <rPh sb="0" eb="2">
      <t>ボウリョク</t>
    </rPh>
    <rPh sb="2" eb="4">
      <t>ダンイン</t>
    </rPh>
    <rPh sb="4" eb="5">
      <t>トウ</t>
    </rPh>
    <rPh sb="8" eb="10">
      <t>フトウ</t>
    </rPh>
    <rPh sb="10" eb="12">
      <t>カイニュウ</t>
    </rPh>
    <rPh sb="13" eb="14">
      <t>タイ</t>
    </rPh>
    <rPh sb="16" eb="18">
      <t>ツウホウ</t>
    </rPh>
    <rPh sb="19" eb="21">
      <t>ホウコク</t>
    </rPh>
    <rPh sb="21" eb="23">
      <t>ギム</t>
    </rPh>
    <phoneticPr fontId="16"/>
  </si>
  <si>
    <t>　受注者は、受注者及び下請負者に対して暴力団員等による不当介入があった場合は、警察及び発注者へ通報・報告しなければならない。また、警察の捜査上必要な協力を行うものとする。</t>
    <rPh sb="1" eb="4">
      <t>ジュチュウシャ</t>
    </rPh>
    <rPh sb="6" eb="9">
      <t>ジュチュウシャ</t>
    </rPh>
    <rPh sb="9" eb="10">
      <t>オヨ</t>
    </rPh>
    <rPh sb="11" eb="12">
      <t>シタ</t>
    </rPh>
    <rPh sb="12" eb="14">
      <t>ウケオイ</t>
    </rPh>
    <rPh sb="14" eb="15">
      <t>シャ</t>
    </rPh>
    <rPh sb="16" eb="17">
      <t>タイ</t>
    </rPh>
    <rPh sb="19" eb="21">
      <t>ボウリョク</t>
    </rPh>
    <rPh sb="21" eb="23">
      <t>ダンイン</t>
    </rPh>
    <rPh sb="23" eb="24">
      <t>トウ</t>
    </rPh>
    <rPh sb="27" eb="29">
      <t>フトウ</t>
    </rPh>
    <rPh sb="29" eb="31">
      <t>カイニュウ</t>
    </rPh>
    <rPh sb="35" eb="37">
      <t>バアイ</t>
    </rPh>
    <rPh sb="39" eb="41">
      <t>ケイサツ</t>
    </rPh>
    <rPh sb="41" eb="42">
      <t>オヨ</t>
    </rPh>
    <rPh sb="43" eb="46">
      <t>ハッチュウシャ</t>
    </rPh>
    <rPh sb="47" eb="49">
      <t>ツウホウ</t>
    </rPh>
    <rPh sb="50" eb="52">
      <t>ホウコク</t>
    </rPh>
    <rPh sb="65" eb="67">
      <t>ケイサツ</t>
    </rPh>
    <rPh sb="68" eb="70">
      <t>ソウサ</t>
    </rPh>
    <rPh sb="70" eb="71">
      <t>ジョウ</t>
    </rPh>
    <rPh sb="71" eb="73">
      <t>ヒツヨウ</t>
    </rPh>
    <rPh sb="74" eb="76">
      <t>キョウリョク</t>
    </rPh>
    <rPh sb="77" eb="78">
      <t>オコナ</t>
    </rPh>
    <phoneticPr fontId="16"/>
  </si>
  <si>
    <t>舗装工事における工事記録の作成</t>
    <rPh sb="0" eb="2">
      <t>ホソウ</t>
    </rPh>
    <rPh sb="2" eb="4">
      <t>コウジ</t>
    </rPh>
    <rPh sb="8" eb="10">
      <t>コウジ</t>
    </rPh>
    <rPh sb="10" eb="12">
      <t>キロク</t>
    </rPh>
    <rPh sb="13" eb="15">
      <t>サクセイ</t>
    </rPh>
    <phoneticPr fontId="16"/>
  </si>
  <si>
    <t>　青森県が管理する道路（道路法に基づく道路）について、新設・改築・維持・修繕の舗装工事を行う際は「舗装工事における工事記録作成要領」に基づき工事記録を作成し、工事完了後に監督職員へ提出すること。
※工事着手前に監督職員から必要書類等（作成要領や提出様式の電子データ）の提供を受けること。</t>
    <rPh sb="1" eb="4">
      <t>アオモリケン</t>
    </rPh>
    <rPh sb="5" eb="7">
      <t>カンリ</t>
    </rPh>
    <rPh sb="9" eb="11">
      <t>ドウロ</t>
    </rPh>
    <rPh sb="12" eb="15">
      <t>ドウロホウ</t>
    </rPh>
    <rPh sb="16" eb="17">
      <t>モト</t>
    </rPh>
    <rPh sb="19" eb="21">
      <t>ドウロ</t>
    </rPh>
    <rPh sb="27" eb="29">
      <t>シンセツ</t>
    </rPh>
    <rPh sb="30" eb="32">
      <t>カイチク</t>
    </rPh>
    <rPh sb="33" eb="35">
      <t>イジ</t>
    </rPh>
    <rPh sb="36" eb="38">
      <t>シュウゼン</t>
    </rPh>
    <rPh sb="39" eb="41">
      <t>ホソウ</t>
    </rPh>
    <rPh sb="41" eb="43">
      <t>コウジ</t>
    </rPh>
    <rPh sb="44" eb="45">
      <t>オコナ</t>
    </rPh>
    <rPh sb="46" eb="47">
      <t>サイ</t>
    </rPh>
    <rPh sb="49" eb="51">
      <t>ホソウ</t>
    </rPh>
    <rPh sb="51" eb="53">
      <t>コウジ</t>
    </rPh>
    <rPh sb="57" eb="59">
      <t>コウジ</t>
    </rPh>
    <rPh sb="59" eb="61">
      <t>キロク</t>
    </rPh>
    <rPh sb="61" eb="63">
      <t>サクセイ</t>
    </rPh>
    <rPh sb="63" eb="65">
      <t>ヨウリョウ</t>
    </rPh>
    <rPh sb="67" eb="68">
      <t>モト</t>
    </rPh>
    <rPh sb="70" eb="72">
      <t>コウジ</t>
    </rPh>
    <rPh sb="72" eb="74">
      <t>キロク</t>
    </rPh>
    <rPh sb="75" eb="77">
      <t>サクセイ</t>
    </rPh>
    <rPh sb="79" eb="81">
      <t>コウジ</t>
    </rPh>
    <rPh sb="81" eb="83">
      <t>カンリョウ</t>
    </rPh>
    <rPh sb="83" eb="84">
      <t>ゴ</t>
    </rPh>
    <rPh sb="85" eb="87">
      <t>カントク</t>
    </rPh>
    <rPh sb="87" eb="89">
      <t>ショクイン</t>
    </rPh>
    <rPh sb="90" eb="92">
      <t>テイシュツ</t>
    </rPh>
    <rPh sb="99" eb="101">
      <t>コウジ</t>
    </rPh>
    <rPh sb="101" eb="103">
      <t>チャクシュ</t>
    </rPh>
    <rPh sb="103" eb="104">
      <t>マエ</t>
    </rPh>
    <rPh sb="105" eb="107">
      <t>カントク</t>
    </rPh>
    <rPh sb="107" eb="109">
      <t>ショクイン</t>
    </rPh>
    <rPh sb="111" eb="113">
      <t>ヒツヨウ</t>
    </rPh>
    <rPh sb="113" eb="115">
      <t>ショルイ</t>
    </rPh>
    <rPh sb="115" eb="116">
      <t>トウ</t>
    </rPh>
    <rPh sb="117" eb="119">
      <t>サクセイ</t>
    </rPh>
    <rPh sb="119" eb="121">
      <t>ヨウリョウ</t>
    </rPh>
    <rPh sb="122" eb="124">
      <t>テイシュツ</t>
    </rPh>
    <rPh sb="124" eb="126">
      <t>ヨウシキ</t>
    </rPh>
    <rPh sb="127" eb="129">
      <t>デンシ</t>
    </rPh>
    <rPh sb="134" eb="136">
      <t>テイキョウ</t>
    </rPh>
    <rPh sb="137" eb="138">
      <t>ウ</t>
    </rPh>
    <phoneticPr fontId="16"/>
  </si>
  <si>
    <t>←道路工事の場合に表示　↓橋梁補修工事の場合に表示</t>
    <rPh sb="1" eb="5">
      <t>ドウロコウジ</t>
    </rPh>
    <rPh sb="6" eb="8">
      <t>バアイ</t>
    </rPh>
    <rPh sb="9" eb="11">
      <t>ヒョウジ</t>
    </rPh>
    <phoneticPr fontId="16"/>
  </si>
  <si>
    <t>対策工事報告書の作成</t>
    <rPh sb="0" eb="2">
      <t>タイサク</t>
    </rPh>
    <rPh sb="2" eb="4">
      <t>コウジ</t>
    </rPh>
    <rPh sb="4" eb="7">
      <t>ホウコクショ</t>
    </rPh>
    <rPh sb="8" eb="10">
      <t>サクセイ</t>
    </rPh>
    <phoneticPr fontId="16"/>
  </si>
  <si>
    <t>　青森県橋梁アセットマネジメント運営マニュアル（案）に定める対策工事報告書（様式１，２，３）を作成し、工事完了後に監督職員へ提出すること。
※工事着手前に監督職員から必要書類等（提出様式の電子データ）の提供を受けること。</t>
    <phoneticPr fontId="16"/>
  </si>
  <si>
    <t>←橋梁補修工事の場合に表示</t>
    <rPh sb="1" eb="3">
      <t>キョウリョウ</t>
    </rPh>
    <rPh sb="3" eb="5">
      <t>ホシュウ</t>
    </rPh>
    <rPh sb="5" eb="7">
      <t>コウジ</t>
    </rPh>
    <rPh sb="8" eb="10">
      <t>バアイ</t>
    </rPh>
    <rPh sb="11" eb="13">
      <t>ヒョウジ</t>
    </rPh>
    <phoneticPr fontId="16"/>
  </si>
  <si>
    <t>建設キャリアアップシステムの活用</t>
    <rPh sb="0" eb="2">
      <t>ケンセツ</t>
    </rPh>
    <phoneticPr fontId="16"/>
  </si>
  <si>
    <t>　受注者が建設キャリアアップシステムを利用する場合、利用に必要な費用の一部を計上する。</t>
    <rPh sb="19" eb="20">
      <t>リ</t>
    </rPh>
    <rPh sb="26" eb="27">
      <t>リ</t>
    </rPh>
    <rPh sb="38" eb="40">
      <t>ケイジョウ</t>
    </rPh>
    <rPh sb="39" eb="40">
      <t>セッケイ</t>
    </rPh>
    <phoneticPr fontId="16"/>
  </si>
  <si>
    <t>https://www.pref.aomori.lg.jp/soshiki/kendo/seibikikaku/CCUS.html</t>
    <phoneticPr fontId="16"/>
  </si>
  <si>
    <t>交通誘導システム等の活用</t>
    <rPh sb="0" eb="2">
      <t>コウツウ</t>
    </rPh>
    <rPh sb="2" eb="4">
      <t>ユウドウ</t>
    </rPh>
    <rPh sb="8" eb="9">
      <t>ナド</t>
    </rPh>
    <phoneticPr fontId="16"/>
  </si>
  <si>
    <t>　交通誘導警備員の就業者不足等により、交通誘導警備員の確保が困難な場合において、交通誘導警備員の代替として映像解析AIによる交通誘導システム等の使用を可能とする。</t>
    <rPh sb="5" eb="7">
      <t>ケイビ</t>
    </rPh>
    <rPh sb="9" eb="12">
      <t>シュウギョウシャ</t>
    </rPh>
    <rPh sb="12" eb="14">
      <t>フソク</t>
    </rPh>
    <rPh sb="14" eb="15">
      <t>ナド</t>
    </rPh>
    <rPh sb="19" eb="21">
      <t>コウツウ</t>
    </rPh>
    <rPh sb="53" eb="55">
      <t>エイゾウ</t>
    </rPh>
    <rPh sb="55" eb="57">
      <t>カイセキ</t>
    </rPh>
    <rPh sb="70" eb="71">
      <t>ナド</t>
    </rPh>
    <rPh sb="72" eb="74">
      <t>シヨウ</t>
    </rPh>
    <rPh sb="75" eb="77">
      <t>カノウ</t>
    </rPh>
    <phoneticPr fontId="16"/>
  </si>
  <si>
    <t>https://www.pref.aomori.lg.jp/soshiki/kendo/seibikikaku/kotuyudo-sys.html</t>
    <phoneticPr fontId="16"/>
  </si>
  <si>
    <t>週休2日制普及促進DAYアンケートの提出</t>
    <rPh sb="0" eb="2">
      <t>シュウキュウ</t>
    </rPh>
    <rPh sb="3" eb="5">
      <t>カセイ</t>
    </rPh>
    <rPh sb="5" eb="7">
      <t>フキュウ</t>
    </rPh>
    <rPh sb="7" eb="9">
      <t>ソクシン</t>
    </rPh>
    <rPh sb="18" eb="20">
      <t>テイシュツ</t>
    </rPh>
    <phoneticPr fontId="16"/>
  </si>
  <si>
    <t>　準備･後片付け期間を除く施工期間に毎週土曜日に行われる「週休2日制普及促進DAY」
が含まれる全ての工事の受注者（現場代理人等）及び下請負人は回答に協力すること。</t>
    <rPh sb="72" eb="74">
      <t>カイトウ</t>
    </rPh>
    <rPh sb="75" eb="77">
      <t>キョウリョク</t>
    </rPh>
    <phoneticPr fontId="16"/>
  </si>
  <si>
    <t>https://www.pref.aomori.lg.jp/soshiki/kendo/seibikikaku/syuukyuu2kahukyuusokusin.html</t>
    <phoneticPr fontId="16"/>
  </si>
  <si>
    <t>ウィークリースタンス等の実施について</t>
    <phoneticPr fontId="16"/>
  </si>
  <si>
    <t>　本工事は、ウィークリースタンス等の実施対象工事である。受発注者双方における1週間のルールを目標として定めることにより、業務環境を改善をし、担い手の確保及び育成を目的とするものであり、実施内容については、「県土整備部発注工事におけるウィークリースタンス等の実施について」に基づき、初回打合せ時に、受発注者双方で確認・調整し、打合せ記録簿に記録しておくこととする。ただし、災害発生等により緊急対応を要する場合は対象外とする。</t>
    <rPh sb="148" eb="151">
      <t>ジュハッチュウ</t>
    </rPh>
    <rPh sb="151" eb="152">
      <t>シャ</t>
    </rPh>
    <rPh sb="152" eb="154">
      <t>ソウホウ</t>
    </rPh>
    <rPh sb="155" eb="157">
      <t>カクニン</t>
    </rPh>
    <rPh sb="158" eb="160">
      <t>チョウセイ</t>
    </rPh>
    <rPh sb="162" eb="164">
      <t>ウチアワ</t>
    </rPh>
    <rPh sb="165" eb="168">
      <t>キロクボ</t>
    </rPh>
    <rPh sb="169" eb="171">
      <t>キロク</t>
    </rPh>
    <rPh sb="193" eb="197">
      <t>キンキュウタイオウ</t>
    </rPh>
    <rPh sb="198" eb="199">
      <t>ヨウ</t>
    </rPh>
    <rPh sb="201" eb="203">
      <t>バアイ</t>
    </rPh>
    <rPh sb="204" eb="207">
      <t>タイショウガイ</t>
    </rPh>
    <phoneticPr fontId="16"/>
  </si>
  <si>
    <t>青森県県土整備部発注工事におけるデジタル工事写真の小黒板情報電子化について</t>
    <phoneticPr fontId="16"/>
  </si>
  <si>
    <t>　デジタル工事写真の小黒板情報電子化は、受発注者双方の業務効率化を目的に、被写体画像の撮影と同時に工事写真における小黒板の記載情報の電子的記入および、工事写真の信憑性確認を行うことにより、現場撮影の省力化、写真整理の効率化、工事写真の改ざん防止を図るものである。
　本工事でデジタル工事写真の小黒板情報電子化を行う場合は、工事契約後、監督職員の承諾を得たうえでデジタル工事写真の小黒板情報電子化対象工事（以降、「対象工事」と称する）とすることができる。対象工事では、以下の１．から４．の全てを実施することとする。
１．対象機器の導入
  受注者は、デジタル工事写真の小黒板情報電子化の導入に必要な機器・ソフトウェア等（以降、「使用機器」と称する）については、写真管理基準「2-2 撮影 方法」に示す項目の電子的記入ができること、かつ信憑性確認（改ざん検知機能）を有するものを使用することとする。なお、信憑性確認（改ざん検知機能）は、「電子政府における調達のために参照すべき暗号のリスト(CRYPTREC暗号リスト)」（URL「https://www.cryptrec.go.jp/list.html」）に記載している技術を使用していること。また、受注者は監督職員に対し、工事着手前に、本工事での使用機器について提示するものとする。
なお、使用機器の事例として、URL「http://www.cals.jacic.or.jp/CIM/sharing/index.html」記載の「デジタル工事写真の小黒板情報電子化対応ソフトウェア」を参照されたい。ただし、この使用機器の事例からの選定に限定するものではない。
２．デジタル工事写真における小黒板情報の電子的記入
  受注者は、同条１．の使用機器を用いてデジタル工事写真を撮影する場合は、被写体と小黒板情報を電子画像として同時に記録してもよい。小黒板情報の電子的記入を行う項目は、写真管理基準「2-2 撮影方法」による。ただし、対象工事において、高温多湿、粉じん等の現場条件の影響により、対象機器の使用が困難な工種については、使用機器の利用を限定するものではない。
３．小黒板情報の電子的記入の取扱い
  本工事の工事写真の取扱いは、写真管理基準に準ずるが、同条２．に示す小黒板情報の電子的記入については、写真管理基準「2-5 写真編集等」で規定されている写真編集には該当しない。
４．小黒板情報の電子的記入を行った写真の納品
  受注者は、同条２．に示す小黒板情報の電子的記入を行った写真（以下、「小黒板情報電子化写真」と称する。）を、工事完成時に監督職員へ納品するものとする。なお納品時に、受注者はURL（http://www.cals.jacic.or.jp/CIM/sharing/index.html）のチェックシステム（信憑性チェックツール）又はチェックシステム（信憑性チェックツール）を搭載した写真管理ソフトウェアや工事写真ビューアソフトを用いて、小黒板情報電子化写真の信憑性確認を行い、その結果を併せて監督職員へ提出するものとする。なお、提出された信憑性確認の結果を、監督職員が確認することがある。</t>
    <phoneticPr fontId="16"/>
  </si>
  <si>
    <t>「流動性を高めた現場打ちコンクリートの活用に関するガイドライン」の取り扱いについて</t>
    <phoneticPr fontId="16"/>
  </si>
  <si>
    <r>
      <t>１．現場打ちの鉄筋コンクリート構造物におけるスランプ値の設定等
（１）現場の鉄筋コンクリート構造物の施工にあたっては、「流動性を高めた現場打ちコンクリートの活用に関するガイドライン（平成29年3月）」を基本とし、構造物の種類、部材の種類と大きさ、鋼材の配筋条件、コンクリートの運搬、打込み、締固め等の作業条件を適切に考慮し、スランプ値を設定するものとする。
　ただし、一般的な鉄筋コンクリート構造物においては、スランプ値は12 ㎝とすることを標準とする。
（２）青森県県土整備部の土木工事共通仕様書及び設計図書等の関係図書に記載のある一般的な鉄筋コンクリート構造物のスランプ値は、8 cmを12cmと読み替える。
※「一般的な鉄筋コンクリート構造物」とは、青森県県土整備部共通仕様書（参考資料）「レディーミクストコンクリート標準使用基準（土木工事）」⑧⑨⑩⑪⑫⑬⑭⑯⑰⑱に示す構造物である。
２．品質確認について
　スランプ値12 ㎝の場合は、青森県県土整備部「土木工事共通仕様書」及び「ガイドライン」により、品質の確認を行うこととする。
　スランプ値12 ㎝を超える場合は、青森県県土整備部「土木工事共通仕様書」、「ガイドライン」及び「コンクリート標準示方書（施工編）」等に基づき、</t>
    </r>
    <r>
      <rPr>
        <sz val="11"/>
        <color theme="1"/>
        <rFont val="Yu Gothic"/>
        <family val="2"/>
        <scheme val="minor"/>
      </rPr>
      <t>受注者と協議して品質確認方法を決めることとする。</t>
    </r>
    <rPh sb="50" eb="52">
      <t>セコウ</t>
    </rPh>
    <rPh sb="64" eb="65">
      <t>タカ</t>
    </rPh>
    <rPh sb="78" eb="80">
      <t>カツヨウ</t>
    </rPh>
    <rPh sb="231" eb="232">
      <t>アオ</t>
    </rPh>
    <rPh sb="328" eb="329">
      <t>アオ</t>
    </rPh>
    <rPh sb="365" eb="366">
      <t>ヨウ</t>
    </rPh>
    <rPh sb="399" eb="401">
      <t>ヒンシツ</t>
    </rPh>
    <rPh sb="401" eb="403">
      <t>カクニン</t>
    </rPh>
    <rPh sb="423" eb="424">
      <t>アオ</t>
    </rPh>
    <rPh sb="462" eb="463">
      <t>オコナ</t>
    </rPh>
    <rPh sb="489" eb="490">
      <t>アオ</t>
    </rPh>
    <rPh sb="532" eb="534">
      <t>セコウ</t>
    </rPh>
    <rPh sb="543" eb="545">
      <t>ジュチュウ</t>
    </rPh>
    <phoneticPr fontId="16"/>
  </si>
  <si>
    <t>熱中症対策に資する現場管理費の補正に関する特記事項</t>
    <rPh sb="18" eb="19">
      <t>カン</t>
    </rPh>
    <phoneticPr fontId="16"/>
  </si>
  <si>
    <t>１．実施にあたっては、「熱中症対策に資する現場管理費の補正に関する実施要領」に基づき行うこと。</t>
    <rPh sb="2" eb="4">
      <t>ジッシ</t>
    </rPh>
    <rPh sb="30" eb="31">
      <t>カン</t>
    </rPh>
    <rPh sb="33" eb="35">
      <t>ジッシ</t>
    </rPh>
    <rPh sb="35" eb="37">
      <t>ヨウリョウ</t>
    </rPh>
    <phoneticPr fontId="16"/>
  </si>
  <si>
    <t>第10条　提出書類</t>
    <rPh sb="0" eb="1">
      <t>ダイ</t>
    </rPh>
    <rPh sb="3" eb="4">
      <t>ジョウ</t>
    </rPh>
    <rPh sb="5" eb="7">
      <t>テイシュツ</t>
    </rPh>
    <rPh sb="7" eb="9">
      <t>ショルイ</t>
    </rPh>
    <phoneticPr fontId="16"/>
  </si>
  <si>
    <t>(1)</t>
    <phoneticPr fontId="16"/>
  </si>
  <si>
    <t>契約書に基づいて必ず提出する書類</t>
    <rPh sb="0" eb="3">
      <t>ケイヤクショ</t>
    </rPh>
    <rPh sb="4" eb="5">
      <t>モト</t>
    </rPh>
    <rPh sb="8" eb="9">
      <t>カナラ</t>
    </rPh>
    <rPh sb="10" eb="12">
      <t>テイシュツ</t>
    </rPh>
    <rPh sb="14" eb="16">
      <t>ショルイ</t>
    </rPh>
    <phoneticPr fontId="16"/>
  </si>
  <si>
    <t>提出先</t>
    <rPh sb="0" eb="2">
      <t>テイシュツ</t>
    </rPh>
    <rPh sb="2" eb="3">
      <t>サキ</t>
    </rPh>
    <phoneticPr fontId="16"/>
  </si>
  <si>
    <t>提出期日</t>
    <rPh sb="0" eb="2">
      <t>テイシュツ</t>
    </rPh>
    <rPh sb="2" eb="4">
      <t>キジツ</t>
    </rPh>
    <phoneticPr fontId="16"/>
  </si>
  <si>
    <t>部数</t>
    <rPh sb="0" eb="2">
      <t>ブスウ</t>
    </rPh>
    <phoneticPr fontId="16"/>
  </si>
  <si>
    <t>条項</t>
    <rPh sb="0" eb="2">
      <t>ジョウコウ</t>
    </rPh>
    <phoneticPr fontId="16"/>
  </si>
  <si>
    <t>建設管理課</t>
    <rPh sb="0" eb="2">
      <t>ケンセツ</t>
    </rPh>
    <rPh sb="2" eb="5">
      <t>カンリカ</t>
    </rPh>
    <phoneticPr fontId="16"/>
  </si>
  <si>
    <t>工事工程表</t>
  </si>
  <si>
    <t>契約締結後14日以内</t>
    <rPh sb="0" eb="2">
      <t>ケイヤク</t>
    </rPh>
    <rPh sb="2" eb="4">
      <t>テイケツ</t>
    </rPh>
    <rPh sb="4" eb="5">
      <t>ゴ</t>
    </rPh>
    <rPh sb="7" eb="8">
      <t>ニチ</t>
    </rPh>
    <rPh sb="8" eb="10">
      <t>イナイ</t>
    </rPh>
    <phoneticPr fontId="16"/>
  </si>
  <si>
    <t>部</t>
    <rPh sb="0" eb="1">
      <t>ブ</t>
    </rPh>
    <phoneticPr fontId="16"/>
  </si>
  <si>
    <t>3条</t>
    <rPh sb="1" eb="2">
      <t>ジョウ</t>
    </rPh>
    <phoneticPr fontId="16"/>
  </si>
  <si>
    <t>現場代理人等通知書</t>
  </si>
  <si>
    <t>着工時</t>
    <rPh sb="0" eb="2">
      <t>チャッコウ</t>
    </rPh>
    <rPh sb="2" eb="3">
      <t>ジ</t>
    </rPh>
    <phoneticPr fontId="16"/>
  </si>
  <si>
    <t>10条</t>
    <rPh sb="2" eb="3">
      <t>ジョウ</t>
    </rPh>
    <phoneticPr fontId="16"/>
  </si>
  <si>
    <t>連携部</t>
    <rPh sb="0" eb="2">
      <t>レンケイ</t>
    </rPh>
    <rPh sb="2" eb="3">
      <t>ブ</t>
    </rPh>
    <phoneticPr fontId="16"/>
  </si>
  <si>
    <t>経歴書</t>
    <rPh sb="0" eb="3">
      <t>ケイレキショ</t>
    </rPh>
    <phoneticPr fontId="16"/>
  </si>
  <si>
    <t>着工時及び変更時</t>
    <rPh sb="0" eb="2">
      <t>チャッコウ</t>
    </rPh>
    <rPh sb="2" eb="3">
      <t>ジ</t>
    </rPh>
    <rPh sb="3" eb="4">
      <t>オヨ</t>
    </rPh>
    <rPh sb="5" eb="7">
      <t>ヘンコウ</t>
    </rPh>
    <rPh sb="7" eb="8">
      <t>ジ</t>
    </rPh>
    <phoneticPr fontId="16"/>
  </si>
  <si>
    <r>
      <t>監督</t>
    </r>
    <r>
      <rPr>
        <sz val="11"/>
        <color theme="1"/>
        <rFont val="Yu Gothic"/>
        <family val="2"/>
        <scheme val="minor"/>
      </rPr>
      <t>職員</t>
    </r>
    <rPh sb="0" eb="2">
      <t>カントク</t>
    </rPh>
    <rPh sb="2" eb="4">
      <t>ショクイン</t>
    </rPh>
    <phoneticPr fontId="16"/>
  </si>
  <si>
    <t>工事履行報告書</t>
    <rPh sb="0" eb="2">
      <t>コウジ</t>
    </rPh>
    <rPh sb="2" eb="4">
      <t>リコウ</t>
    </rPh>
    <rPh sb="4" eb="7">
      <t>ホウコクショ</t>
    </rPh>
    <phoneticPr fontId="16"/>
  </si>
  <si>
    <t>毎月1回監督職員の指定する日</t>
    <rPh sb="0" eb="2">
      <t>マイツキ</t>
    </rPh>
    <rPh sb="3" eb="4">
      <t>カイ</t>
    </rPh>
    <rPh sb="4" eb="6">
      <t>カントク</t>
    </rPh>
    <rPh sb="6" eb="8">
      <t>ショクイン</t>
    </rPh>
    <rPh sb="9" eb="11">
      <t>シテイ</t>
    </rPh>
    <rPh sb="13" eb="14">
      <t>ヒ</t>
    </rPh>
    <phoneticPr fontId="16"/>
  </si>
  <si>
    <t>11条</t>
    <rPh sb="2" eb="3">
      <t>ジョウ</t>
    </rPh>
    <phoneticPr fontId="16"/>
  </si>
  <si>
    <t>毎月1部提出のこと</t>
    <rPh sb="0" eb="2">
      <t>マイツキ</t>
    </rPh>
    <rPh sb="3" eb="4">
      <t>ブ</t>
    </rPh>
    <rPh sb="4" eb="6">
      <t>テイシュツ</t>
    </rPh>
    <phoneticPr fontId="16"/>
  </si>
  <si>
    <t>完成届</t>
    <rPh sb="0" eb="2">
      <t>カンセイ</t>
    </rPh>
    <rPh sb="2" eb="3">
      <t>トド</t>
    </rPh>
    <phoneticPr fontId="16"/>
  </si>
  <si>
    <t>工事完成の日から5日以内</t>
    <rPh sb="0" eb="2">
      <t>コウジ</t>
    </rPh>
    <rPh sb="2" eb="4">
      <t>カンセイ</t>
    </rPh>
    <rPh sb="5" eb="6">
      <t>ヒ</t>
    </rPh>
    <rPh sb="9" eb="10">
      <t>ニチ</t>
    </rPh>
    <rPh sb="10" eb="12">
      <t>イナイ</t>
    </rPh>
    <phoneticPr fontId="16"/>
  </si>
  <si>
    <t>31条</t>
    <rPh sb="2" eb="3">
      <t>ジョウ</t>
    </rPh>
    <phoneticPr fontId="16"/>
  </si>
  <si>
    <t>引渡書</t>
    <rPh sb="0" eb="2">
      <t>ヒキワタ</t>
    </rPh>
    <rPh sb="2" eb="3">
      <t>ショ</t>
    </rPh>
    <phoneticPr fontId="16"/>
  </si>
  <si>
    <t>工事完成検査合格後</t>
    <rPh sb="0" eb="2">
      <t>コウジ</t>
    </rPh>
    <rPh sb="2" eb="4">
      <t>カンセイ</t>
    </rPh>
    <rPh sb="4" eb="6">
      <t>ケンサ</t>
    </rPh>
    <rPh sb="6" eb="8">
      <t>ゴウカク</t>
    </rPh>
    <rPh sb="8" eb="9">
      <t>ゴ</t>
    </rPh>
    <phoneticPr fontId="16"/>
  </si>
  <si>
    <t>請求書</t>
    <rPh sb="0" eb="3">
      <t>セイキュウショ</t>
    </rPh>
    <phoneticPr fontId="16"/>
  </si>
  <si>
    <t>32条</t>
    <rPh sb="2" eb="3">
      <t>ジョウ</t>
    </rPh>
    <phoneticPr fontId="16"/>
  </si>
  <si>
    <t>(2)</t>
    <phoneticPr fontId="16"/>
  </si>
  <si>
    <t>契約書に基づいて必要に応じて提出する書類</t>
    <rPh sb="0" eb="3">
      <t>ケイヤクショ</t>
    </rPh>
    <rPh sb="4" eb="5">
      <t>モト</t>
    </rPh>
    <rPh sb="8" eb="10">
      <t>ヒツヨウ</t>
    </rPh>
    <rPh sb="11" eb="12">
      <t>オウ</t>
    </rPh>
    <rPh sb="14" eb="16">
      <t>テイシュツ</t>
    </rPh>
    <rPh sb="18" eb="20">
      <t>ショルイ</t>
    </rPh>
    <phoneticPr fontId="16"/>
  </si>
  <si>
    <t>請負代金内訳書</t>
  </si>
  <si>
    <t>3条(A)(B)適用の場合</t>
    <rPh sb="1" eb="2">
      <t>ジョウ</t>
    </rPh>
    <rPh sb="8" eb="10">
      <t>テキヨウ</t>
    </rPh>
    <rPh sb="11" eb="13">
      <t>バアイ</t>
    </rPh>
    <phoneticPr fontId="16"/>
  </si>
  <si>
    <t>現場代理人等変更通知書</t>
    <rPh sb="5" eb="6">
      <t>ナド</t>
    </rPh>
    <rPh sb="6" eb="8">
      <t>ヘンコウ</t>
    </rPh>
    <phoneticPr fontId="16"/>
  </si>
  <si>
    <t>必要の都度</t>
    <rPh sb="0" eb="2">
      <t>ヒツヨウ</t>
    </rPh>
    <rPh sb="3" eb="5">
      <t>ツド</t>
    </rPh>
    <phoneticPr fontId="16"/>
  </si>
  <si>
    <t>材料確認書</t>
    <rPh sb="0" eb="2">
      <t>ザイリョウ</t>
    </rPh>
    <rPh sb="2" eb="4">
      <t>カクニン</t>
    </rPh>
    <rPh sb="4" eb="5">
      <t>ショ</t>
    </rPh>
    <phoneticPr fontId="16"/>
  </si>
  <si>
    <t>13条</t>
    <rPh sb="2" eb="3">
      <t>ジョウ</t>
    </rPh>
    <phoneticPr fontId="16"/>
  </si>
  <si>
    <t>確認・立会依頼書</t>
    <rPh sb="0" eb="2">
      <t>カクニン</t>
    </rPh>
    <rPh sb="3" eb="5">
      <t>タチアイ</t>
    </rPh>
    <rPh sb="5" eb="7">
      <t>イライ</t>
    </rPh>
    <rPh sb="7" eb="8">
      <t>ショ</t>
    </rPh>
    <phoneticPr fontId="16"/>
  </si>
  <si>
    <t>14条</t>
    <rPh sb="2" eb="3">
      <t>ジョウ</t>
    </rPh>
    <phoneticPr fontId="16"/>
  </si>
  <si>
    <t>支給品受領書</t>
    <rPh sb="0" eb="2">
      <t>シキュウ</t>
    </rPh>
    <rPh sb="2" eb="3">
      <t>ヒン</t>
    </rPh>
    <rPh sb="3" eb="5">
      <t>ジュリョウ</t>
    </rPh>
    <rPh sb="5" eb="6">
      <t>ショ</t>
    </rPh>
    <phoneticPr fontId="16"/>
  </si>
  <si>
    <t>引渡しの日から7日以内</t>
    <rPh sb="0" eb="2">
      <t>ヒキワタ</t>
    </rPh>
    <rPh sb="4" eb="5">
      <t>ヒ</t>
    </rPh>
    <rPh sb="8" eb="9">
      <t>ニチ</t>
    </rPh>
    <rPh sb="9" eb="11">
      <t>イナイ</t>
    </rPh>
    <phoneticPr fontId="16"/>
  </si>
  <si>
    <t>15条</t>
    <rPh sb="2" eb="3">
      <t>ジョウ</t>
    </rPh>
    <phoneticPr fontId="16"/>
  </si>
  <si>
    <t>貸与品借用（返納）書</t>
    <rPh sb="0" eb="2">
      <t>タイヨ</t>
    </rPh>
    <rPh sb="2" eb="3">
      <t>ヒン</t>
    </rPh>
    <rPh sb="3" eb="5">
      <t>シャクヨウ</t>
    </rPh>
    <rPh sb="6" eb="8">
      <t>ヘンノウ</t>
    </rPh>
    <rPh sb="9" eb="10">
      <t>ショ</t>
    </rPh>
    <phoneticPr fontId="16"/>
  </si>
  <si>
    <t>工期延期届</t>
    <rPh sb="0" eb="2">
      <t>コウキ</t>
    </rPh>
    <rPh sb="2" eb="4">
      <t>エンキ</t>
    </rPh>
    <rPh sb="4" eb="5">
      <t>トド</t>
    </rPh>
    <phoneticPr fontId="16"/>
  </si>
  <si>
    <t>21条</t>
    <rPh sb="2" eb="3">
      <t>ジョウ</t>
    </rPh>
    <phoneticPr fontId="16"/>
  </si>
  <si>
    <t>全体スライド条項に基づく請負代金額の請求について</t>
    <phoneticPr fontId="16"/>
  </si>
  <si>
    <t>25条</t>
    <rPh sb="2" eb="3">
      <t>ジョウ</t>
    </rPh>
    <phoneticPr fontId="16"/>
  </si>
  <si>
    <t>全体スライド条項に基づく請負代金額の協議について</t>
    <phoneticPr fontId="16"/>
  </si>
  <si>
    <t>天災その他の不可抗力による損害の通知について</t>
    <phoneticPr fontId="16"/>
  </si>
  <si>
    <t>29条</t>
    <rPh sb="2" eb="3">
      <t>ジョウ</t>
    </rPh>
    <phoneticPr fontId="16"/>
  </si>
  <si>
    <t>天災その他の不可抗力による損害額の請求について</t>
    <phoneticPr fontId="16"/>
  </si>
  <si>
    <t>指定部分完成届</t>
    <rPh sb="0" eb="2">
      <t>シテイ</t>
    </rPh>
    <rPh sb="2" eb="4">
      <t>ブブン</t>
    </rPh>
    <rPh sb="4" eb="6">
      <t>カンセイ</t>
    </rPh>
    <rPh sb="6" eb="7">
      <t>トド</t>
    </rPh>
    <phoneticPr fontId="16"/>
  </si>
  <si>
    <t>指定部分完成の日から5日以内</t>
    <rPh sb="0" eb="2">
      <t>シテイ</t>
    </rPh>
    <rPh sb="2" eb="4">
      <t>ブブン</t>
    </rPh>
    <rPh sb="4" eb="6">
      <t>カンセイ</t>
    </rPh>
    <rPh sb="7" eb="8">
      <t>ヒ</t>
    </rPh>
    <rPh sb="11" eb="12">
      <t>ニチ</t>
    </rPh>
    <rPh sb="12" eb="14">
      <t>イナイ</t>
    </rPh>
    <phoneticPr fontId="16"/>
  </si>
  <si>
    <t>38条</t>
    <rPh sb="2" eb="3">
      <t>ジョウ</t>
    </rPh>
    <phoneticPr fontId="16"/>
  </si>
  <si>
    <t>指定部分引渡書</t>
    <rPh sb="0" eb="2">
      <t>シテイ</t>
    </rPh>
    <rPh sb="2" eb="4">
      <t>ブブン</t>
    </rPh>
    <rPh sb="4" eb="6">
      <t>ヒキワタ</t>
    </rPh>
    <rPh sb="6" eb="7">
      <t>ショ</t>
    </rPh>
    <phoneticPr fontId="16"/>
  </si>
  <si>
    <t>指定部分完成検査合格後</t>
    <rPh sb="0" eb="2">
      <t>シテイ</t>
    </rPh>
    <rPh sb="2" eb="4">
      <t>ブブン</t>
    </rPh>
    <rPh sb="4" eb="6">
      <t>カンセイ</t>
    </rPh>
    <rPh sb="6" eb="8">
      <t>ケンサ</t>
    </rPh>
    <rPh sb="8" eb="10">
      <t>ゴウカク</t>
    </rPh>
    <rPh sb="10" eb="11">
      <t>ゴ</t>
    </rPh>
    <phoneticPr fontId="16"/>
  </si>
  <si>
    <t>工事の部分使用について</t>
    <rPh sb="0" eb="2">
      <t>コウジ</t>
    </rPh>
    <rPh sb="3" eb="5">
      <t>ブブン</t>
    </rPh>
    <rPh sb="5" eb="7">
      <t>シヨウ</t>
    </rPh>
    <phoneticPr fontId="16"/>
  </si>
  <si>
    <t>33条</t>
    <rPh sb="2" eb="3">
      <t>ジョウ</t>
    </rPh>
    <phoneticPr fontId="16"/>
  </si>
  <si>
    <t>出来形検査請求書</t>
    <rPh sb="0" eb="2">
      <t>デキ</t>
    </rPh>
    <rPh sb="2" eb="3">
      <t>ガタ</t>
    </rPh>
    <rPh sb="3" eb="5">
      <t>ケンサ</t>
    </rPh>
    <rPh sb="5" eb="8">
      <t>セイキュウショ</t>
    </rPh>
    <phoneticPr fontId="16"/>
  </si>
  <si>
    <t>37条</t>
    <rPh sb="2" eb="3">
      <t>ジョウ</t>
    </rPh>
    <phoneticPr fontId="16"/>
  </si>
  <si>
    <t>(3)</t>
    <phoneticPr fontId="16"/>
  </si>
  <si>
    <t>仕様書に基づいて必ず提出する書類</t>
    <rPh sb="0" eb="2">
      <t>シヨウ</t>
    </rPh>
    <rPh sb="2" eb="3">
      <t>ショ</t>
    </rPh>
    <rPh sb="4" eb="5">
      <t>モト</t>
    </rPh>
    <rPh sb="8" eb="9">
      <t>カナラ</t>
    </rPh>
    <rPh sb="10" eb="12">
      <t>テイシュツ</t>
    </rPh>
    <rPh sb="14" eb="16">
      <t>ショルイ</t>
    </rPh>
    <phoneticPr fontId="16"/>
  </si>
  <si>
    <t>工事打合簿</t>
    <rPh sb="0" eb="2">
      <t>コウジ</t>
    </rPh>
    <rPh sb="2" eb="3">
      <t>ウ</t>
    </rPh>
    <rPh sb="3" eb="4">
      <t>ア</t>
    </rPh>
    <rPh sb="4" eb="5">
      <t>ボ</t>
    </rPh>
    <phoneticPr fontId="16"/>
  </si>
  <si>
    <r>
      <t>第1編1-1-</t>
    </r>
    <r>
      <rPr>
        <sz val="11"/>
        <color theme="1"/>
        <rFont val="Yu Gothic"/>
        <family val="2"/>
        <scheme val="minor"/>
      </rPr>
      <t>7</t>
    </r>
    <rPh sb="0" eb="1">
      <t>ダイ</t>
    </rPh>
    <rPh sb="2" eb="3">
      <t>ヘン</t>
    </rPh>
    <phoneticPr fontId="16"/>
  </si>
  <si>
    <t>再生資源利用計画書</t>
    <rPh sb="0" eb="2">
      <t>サイセイ</t>
    </rPh>
    <rPh sb="2" eb="4">
      <t>シゲン</t>
    </rPh>
    <rPh sb="4" eb="6">
      <t>リヨウ</t>
    </rPh>
    <rPh sb="6" eb="9">
      <t>ケイカクショ</t>
    </rPh>
    <phoneticPr fontId="16"/>
  </si>
  <si>
    <t>着工前及び必要の都度</t>
  </si>
  <si>
    <r>
      <t>第1編1-1-1</t>
    </r>
    <r>
      <rPr>
        <sz val="11"/>
        <color theme="1"/>
        <rFont val="Yu Gothic"/>
        <family val="2"/>
        <scheme val="minor"/>
      </rPr>
      <t>9</t>
    </r>
    <rPh sb="0" eb="1">
      <t>ダイ</t>
    </rPh>
    <rPh sb="2" eb="3">
      <t>ヘン</t>
    </rPh>
    <phoneticPr fontId="16"/>
  </si>
  <si>
    <t>再生資源利用促進計画書</t>
    <rPh sb="0" eb="2">
      <t>サイセイ</t>
    </rPh>
    <rPh sb="2" eb="4">
      <t>シゲン</t>
    </rPh>
    <rPh sb="4" eb="6">
      <t>リヨウ</t>
    </rPh>
    <rPh sb="6" eb="8">
      <t>ソクシン</t>
    </rPh>
    <rPh sb="8" eb="11">
      <t>ケイカクショ</t>
    </rPh>
    <phoneticPr fontId="16"/>
  </si>
  <si>
    <t>再生資源利用実施書</t>
    <rPh sb="0" eb="2">
      <t>サイセイ</t>
    </rPh>
    <rPh sb="2" eb="4">
      <t>シゲン</t>
    </rPh>
    <rPh sb="4" eb="6">
      <t>リヨウ</t>
    </rPh>
    <rPh sb="6" eb="8">
      <t>ジッシ</t>
    </rPh>
    <rPh sb="8" eb="9">
      <t>ショ</t>
    </rPh>
    <phoneticPr fontId="16"/>
  </si>
  <si>
    <t>工事完成後速やかに</t>
    <rPh sb="0" eb="2">
      <t>コウジ</t>
    </rPh>
    <rPh sb="2" eb="4">
      <t>カンセイ</t>
    </rPh>
    <rPh sb="4" eb="5">
      <t>ゴ</t>
    </rPh>
    <rPh sb="5" eb="6">
      <t>スミ</t>
    </rPh>
    <phoneticPr fontId="16"/>
  </si>
  <si>
    <t>再生資源利用促進実施書</t>
    <rPh sb="0" eb="2">
      <t>サイセイ</t>
    </rPh>
    <rPh sb="2" eb="4">
      <t>シゲン</t>
    </rPh>
    <rPh sb="4" eb="6">
      <t>リヨウ</t>
    </rPh>
    <rPh sb="6" eb="8">
      <t>ソクシン</t>
    </rPh>
    <rPh sb="8" eb="10">
      <t>ジッシ</t>
    </rPh>
    <rPh sb="10" eb="11">
      <t>ショ</t>
    </rPh>
    <phoneticPr fontId="16"/>
  </si>
  <si>
    <t>工事写真</t>
    <rPh sb="0" eb="2">
      <t>コウジ</t>
    </rPh>
    <rPh sb="2" eb="4">
      <t>シャシン</t>
    </rPh>
    <phoneticPr fontId="16"/>
  </si>
  <si>
    <t>工事完成の日から5日以内及び
必要の都度</t>
    <rPh sb="0" eb="2">
      <t>コウジ</t>
    </rPh>
    <rPh sb="2" eb="4">
      <t>カンセイ</t>
    </rPh>
    <rPh sb="5" eb="6">
      <t>ヒ</t>
    </rPh>
    <rPh sb="9" eb="10">
      <t>ニチ</t>
    </rPh>
    <rPh sb="10" eb="12">
      <t>イナイ</t>
    </rPh>
    <rPh sb="12" eb="13">
      <t>オヨ</t>
    </rPh>
    <rPh sb="15" eb="17">
      <t>ヒツヨウ</t>
    </rPh>
    <rPh sb="18" eb="20">
      <t>ツド</t>
    </rPh>
    <phoneticPr fontId="16"/>
  </si>
  <si>
    <r>
      <t>第1編1-1-</t>
    </r>
    <r>
      <rPr>
        <sz val="11"/>
        <color theme="1"/>
        <rFont val="Yu Gothic"/>
        <family val="2"/>
        <scheme val="minor"/>
      </rPr>
      <t>19</t>
    </r>
    <rPh sb="0" eb="1">
      <t>ダイ</t>
    </rPh>
    <rPh sb="2" eb="3">
      <t>ヘン</t>
    </rPh>
    <phoneticPr fontId="16"/>
  </si>
  <si>
    <t>工事写真全部(CD-R)</t>
    <rPh sb="0" eb="2">
      <t>コウジ</t>
    </rPh>
    <rPh sb="2" eb="4">
      <t>シャシン</t>
    </rPh>
    <rPh sb="4" eb="6">
      <t>ゼンブ</t>
    </rPh>
    <phoneticPr fontId="16"/>
  </si>
  <si>
    <t>着工前・完成のみ</t>
    <rPh sb="0" eb="2">
      <t>チャッコウ</t>
    </rPh>
    <rPh sb="2" eb="3">
      <t>マエ</t>
    </rPh>
    <rPh sb="4" eb="6">
      <t>カンセイ</t>
    </rPh>
    <phoneticPr fontId="16"/>
  </si>
  <si>
    <t>施工管理図表</t>
    <rPh sb="0" eb="2">
      <t>セコウ</t>
    </rPh>
    <rPh sb="2" eb="4">
      <t>カンリ</t>
    </rPh>
    <rPh sb="4" eb="6">
      <t>ズヒョウ</t>
    </rPh>
    <phoneticPr fontId="16"/>
  </si>
  <si>
    <r>
      <t>第1編1-1-2</t>
    </r>
    <r>
      <rPr>
        <sz val="11"/>
        <color theme="1"/>
        <rFont val="Yu Gothic"/>
        <family val="2"/>
        <scheme val="minor"/>
      </rPr>
      <t>4</t>
    </r>
    <rPh sb="0" eb="1">
      <t>ダイ</t>
    </rPh>
    <rPh sb="2" eb="3">
      <t>ヘン</t>
    </rPh>
    <phoneticPr fontId="16"/>
  </si>
  <si>
    <t>出来形管理図表及び
品質管理図表</t>
    <rPh sb="0" eb="3">
      <t>デキガタ</t>
    </rPh>
    <rPh sb="3" eb="5">
      <t>カンリ</t>
    </rPh>
    <rPh sb="5" eb="7">
      <t>ズヒョウ</t>
    </rPh>
    <rPh sb="7" eb="8">
      <t>オヨ</t>
    </rPh>
    <rPh sb="10" eb="12">
      <t>ヒンシツ</t>
    </rPh>
    <rPh sb="12" eb="14">
      <t>カンリ</t>
    </rPh>
    <rPh sb="14" eb="15">
      <t>ズ</t>
    </rPh>
    <rPh sb="15" eb="16">
      <t>ヒョウ</t>
    </rPh>
    <phoneticPr fontId="16"/>
  </si>
  <si>
    <t>(4)</t>
    <phoneticPr fontId="16"/>
  </si>
  <si>
    <t>仕様書に基づいて必要に応じて提出する書類</t>
    <rPh sb="0" eb="2">
      <t>シヨウ</t>
    </rPh>
    <rPh sb="2" eb="3">
      <t>ショ</t>
    </rPh>
    <rPh sb="4" eb="5">
      <t>モト</t>
    </rPh>
    <rPh sb="8" eb="10">
      <t>ヒツヨウ</t>
    </rPh>
    <rPh sb="11" eb="12">
      <t>オウ</t>
    </rPh>
    <rPh sb="14" eb="16">
      <t>テイシュツ</t>
    </rPh>
    <rPh sb="18" eb="20">
      <t>ショルイ</t>
    </rPh>
    <phoneticPr fontId="16"/>
  </si>
  <si>
    <t>施工計画書</t>
    <rPh sb="0" eb="2">
      <t>セコウ</t>
    </rPh>
    <rPh sb="2" eb="5">
      <t>ケイカクショ</t>
    </rPh>
    <phoneticPr fontId="16"/>
  </si>
  <si>
    <t>着工前及び必要の都度</t>
    <rPh sb="0" eb="2">
      <t>チャッコウ</t>
    </rPh>
    <rPh sb="2" eb="3">
      <t>マエ</t>
    </rPh>
    <rPh sb="3" eb="4">
      <t>オヨ</t>
    </rPh>
    <rPh sb="5" eb="7">
      <t>ヒツヨウ</t>
    </rPh>
    <rPh sb="8" eb="10">
      <t>ツド</t>
    </rPh>
    <phoneticPr fontId="16"/>
  </si>
  <si>
    <r>
      <t>第1編1-1-</t>
    </r>
    <r>
      <rPr>
        <sz val="11"/>
        <color theme="1"/>
        <rFont val="Yu Gothic"/>
        <family val="2"/>
        <scheme val="minor"/>
      </rPr>
      <t>5</t>
    </r>
    <rPh sb="0" eb="1">
      <t>ダイ</t>
    </rPh>
    <rPh sb="2" eb="3">
      <t>ヘン</t>
    </rPh>
    <phoneticPr fontId="16"/>
  </si>
  <si>
    <t>※1</t>
    <phoneticPr fontId="16"/>
  </si>
  <si>
    <t>施工体制台帳
施工体系図</t>
    <rPh sb="7" eb="9">
      <t>セコウ</t>
    </rPh>
    <rPh sb="9" eb="11">
      <t>タイケイ</t>
    </rPh>
    <rPh sb="11" eb="12">
      <t>ズ</t>
    </rPh>
    <phoneticPr fontId="16"/>
  </si>
  <si>
    <t>下請負契約締結後速やかに</t>
    <rPh sb="0" eb="2">
      <t>シタウ</t>
    </rPh>
    <rPh sb="2" eb="3">
      <t>マ</t>
    </rPh>
    <rPh sb="3" eb="5">
      <t>ケイヤク</t>
    </rPh>
    <rPh sb="5" eb="7">
      <t>テイケツ</t>
    </rPh>
    <rPh sb="7" eb="8">
      <t>ゴ</t>
    </rPh>
    <rPh sb="8" eb="9">
      <t>スミ</t>
    </rPh>
    <phoneticPr fontId="16"/>
  </si>
  <si>
    <r>
      <t>第1編1-1-1</t>
    </r>
    <r>
      <rPr>
        <sz val="11"/>
        <color theme="1"/>
        <rFont val="Yu Gothic"/>
        <family val="2"/>
        <scheme val="minor"/>
      </rPr>
      <t>1</t>
    </r>
    <rPh sb="0" eb="1">
      <t>ダイ</t>
    </rPh>
    <rPh sb="2" eb="3">
      <t>ヘン</t>
    </rPh>
    <phoneticPr fontId="16"/>
  </si>
  <si>
    <t>支給品精算書</t>
    <phoneticPr fontId="16"/>
  </si>
  <si>
    <t>工事完成時
(完成前に精算可能な場合はその時点)</t>
    <rPh sb="0" eb="2">
      <t>コウジ</t>
    </rPh>
    <rPh sb="2" eb="4">
      <t>カンセイ</t>
    </rPh>
    <rPh sb="4" eb="5">
      <t>ジ</t>
    </rPh>
    <rPh sb="7" eb="9">
      <t>カンセイ</t>
    </rPh>
    <rPh sb="9" eb="10">
      <t>マエ</t>
    </rPh>
    <rPh sb="11" eb="13">
      <t>セイサン</t>
    </rPh>
    <rPh sb="13" eb="15">
      <t>カノウ</t>
    </rPh>
    <rPh sb="16" eb="18">
      <t>バアイ</t>
    </rPh>
    <rPh sb="21" eb="23">
      <t>ジテン</t>
    </rPh>
    <phoneticPr fontId="16"/>
  </si>
  <si>
    <r>
      <t>第1編1-1-1</t>
    </r>
    <r>
      <rPr>
        <sz val="11"/>
        <color theme="1"/>
        <rFont val="Yu Gothic"/>
        <family val="2"/>
        <scheme val="minor"/>
      </rPr>
      <t>7</t>
    </r>
    <rPh sb="0" eb="1">
      <t>ダイ</t>
    </rPh>
    <rPh sb="2" eb="3">
      <t>ヘン</t>
    </rPh>
    <phoneticPr fontId="16"/>
  </si>
  <si>
    <t>現場発生品調書</t>
    <phoneticPr fontId="16"/>
  </si>
  <si>
    <t>引き渡し時</t>
    <rPh sb="0" eb="1">
      <t>ヒ</t>
    </rPh>
    <rPh sb="2" eb="3">
      <t>ワタ</t>
    </rPh>
    <rPh sb="4" eb="5">
      <t>ジ</t>
    </rPh>
    <phoneticPr fontId="16"/>
  </si>
  <si>
    <r>
      <t>第1編1-1-1</t>
    </r>
    <r>
      <rPr>
        <sz val="11"/>
        <color theme="1"/>
        <rFont val="Yu Gothic"/>
        <family val="2"/>
        <scheme val="minor"/>
      </rPr>
      <t>8</t>
    </r>
    <rPh sb="0" eb="1">
      <t>ダイ</t>
    </rPh>
    <rPh sb="2" eb="3">
      <t>ヘン</t>
    </rPh>
    <phoneticPr fontId="16"/>
  </si>
  <si>
    <t>火薬類使用計画書</t>
    <rPh sb="0" eb="2">
      <t>カヤク</t>
    </rPh>
    <rPh sb="2" eb="3">
      <t>ルイ</t>
    </rPh>
    <rPh sb="3" eb="5">
      <t>シヨウ</t>
    </rPh>
    <rPh sb="5" eb="7">
      <t>ケイカク</t>
    </rPh>
    <rPh sb="7" eb="8">
      <t>ショ</t>
    </rPh>
    <phoneticPr fontId="16"/>
  </si>
  <si>
    <r>
      <t>第1編1-1-2</t>
    </r>
    <r>
      <rPr>
        <sz val="11"/>
        <color theme="1"/>
        <rFont val="Yu Gothic"/>
        <family val="2"/>
        <scheme val="minor"/>
      </rPr>
      <t>8</t>
    </r>
    <rPh sb="0" eb="1">
      <t>ダイ</t>
    </rPh>
    <rPh sb="2" eb="3">
      <t>ヘン</t>
    </rPh>
    <phoneticPr fontId="16"/>
  </si>
  <si>
    <t>非火薬品（破砕薬）含む</t>
    <rPh sb="0" eb="1">
      <t>ヒ</t>
    </rPh>
    <rPh sb="1" eb="3">
      <t>カヤク</t>
    </rPh>
    <rPh sb="3" eb="4">
      <t>ヒン</t>
    </rPh>
    <rPh sb="5" eb="7">
      <t>ハサイ</t>
    </rPh>
    <rPh sb="7" eb="8">
      <t>クスリ</t>
    </rPh>
    <rPh sb="9" eb="10">
      <t>フク</t>
    </rPh>
    <phoneticPr fontId="16"/>
  </si>
  <si>
    <t>事故報告書</t>
    <rPh sb="0" eb="2">
      <t>ジコ</t>
    </rPh>
    <rPh sb="2" eb="5">
      <t>ホウコクショ</t>
    </rPh>
    <phoneticPr fontId="16"/>
  </si>
  <si>
    <t>発生時</t>
    <rPh sb="0" eb="2">
      <t>ハッセイ</t>
    </rPh>
    <rPh sb="2" eb="3">
      <t>ジ</t>
    </rPh>
    <phoneticPr fontId="16"/>
  </si>
  <si>
    <r>
      <t>第1編1-1-</t>
    </r>
    <r>
      <rPr>
        <sz val="11"/>
        <color theme="1"/>
        <rFont val="Yu Gothic"/>
        <family val="2"/>
        <scheme val="minor"/>
      </rPr>
      <t>30</t>
    </r>
    <rPh sb="0" eb="1">
      <t>ダイ</t>
    </rPh>
    <rPh sb="2" eb="3">
      <t>ヘン</t>
    </rPh>
    <phoneticPr fontId="16"/>
  </si>
  <si>
    <t>建設業退職者共済組合
掛金収納書(発注者用)</t>
    <rPh sb="0" eb="3">
      <t>ケンセツギョウ</t>
    </rPh>
    <rPh sb="3" eb="6">
      <t>タイショクシャ</t>
    </rPh>
    <rPh sb="6" eb="8">
      <t>キョウサイ</t>
    </rPh>
    <rPh sb="8" eb="10">
      <t>クミアイ</t>
    </rPh>
    <rPh sb="11" eb="12">
      <t>カ</t>
    </rPh>
    <rPh sb="12" eb="13">
      <t>キン</t>
    </rPh>
    <rPh sb="13" eb="15">
      <t>シュウノウ</t>
    </rPh>
    <rPh sb="15" eb="16">
      <t>ショ</t>
    </rPh>
    <rPh sb="17" eb="20">
      <t>ハッチュウシャ</t>
    </rPh>
    <rPh sb="20" eb="21">
      <t>ヨウ</t>
    </rPh>
    <phoneticPr fontId="16"/>
  </si>
  <si>
    <t>契約(当初・変更・下請)締結後1ヶ月以内</t>
    <rPh sb="0" eb="2">
      <t>ケイヤク</t>
    </rPh>
    <rPh sb="3" eb="5">
      <t>トウショ</t>
    </rPh>
    <rPh sb="6" eb="8">
      <t>ヘンコウ</t>
    </rPh>
    <rPh sb="9" eb="11">
      <t>シタウケ</t>
    </rPh>
    <rPh sb="12" eb="14">
      <t>テイケツ</t>
    </rPh>
    <rPh sb="14" eb="15">
      <t>ゴ</t>
    </rPh>
    <rPh sb="17" eb="18">
      <t>ゲツ</t>
    </rPh>
    <rPh sb="18" eb="20">
      <t>イナイ</t>
    </rPh>
    <phoneticPr fontId="16"/>
  </si>
  <si>
    <r>
      <t>第1編1-1-4</t>
    </r>
    <r>
      <rPr>
        <sz val="11"/>
        <color theme="1"/>
        <rFont val="Yu Gothic"/>
        <family val="2"/>
        <scheme val="minor"/>
      </rPr>
      <t>1</t>
    </r>
    <rPh sb="0" eb="1">
      <t>ダイ</t>
    </rPh>
    <rPh sb="2" eb="3">
      <t>ヘン</t>
    </rPh>
    <phoneticPr fontId="16"/>
  </si>
  <si>
    <t>施工検査確認書</t>
    <rPh sb="0" eb="2">
      <t>セコウ</t>
    </rPh>
    <rPh sb="2" eb="4">
      <t>ケンサ</t>
    </rPh>
    <rPh sb="4" eb="7">
      <t>カクニンショ</t>
    </rPh>
    <phoneticPr fontId="16"/>
  </si>
  <si>
    <t>第3編1-1-5</t>
    <rPh sb="0" eb="1">
      <t>ダイ</t>
    </rPh>
    <rPh sb="2" eb="3">
      <t>ヘン</t>
    </rPh>
    <phoneticPr fontId="16"/>
  </si>
  <si>
    <t>※1　請負金額1,000万円以上。（ただし、1,000万円未満でも監督職員が必要と認めたとき）</t>
    <phoneticPr fontId="16"/>
  </si>
  <si>
    <t>設計図書に対して質問がある場合は青森県教育庁学校施設課あてに</t>
    <rPh sb="0" eb="4">
      <t>セッケイトショ</t>
    </rPh>
    <rPh sb="5" eb="6">
      <t>タイ</t>
    </rPh>
    <rPh sb="8" eb="10">
      <t>シツモン</t>
    </rPh>
    <rPh sb="13" eb="15">
      <t>バアイ</t>
    </rPh>
    <rPh sb="16" eb="19">
      <t>アオモリケン</t>
    </rPh>
    <rPh sb="19" eb="22">
      <t>キョウイクチョウ</t>
    </rPh>
    <rPh sb="22" eb="27">
      <t>ガッコウシセツカ</t>
    </rPh>
    <phoneticPr fontId="2"/>
  </si>
  <si>
    <t>質問書を入札執行日</t>
    <rPh sb="0" eb="3">
      <t>シツモンショ</t>
    </rPh>
    <rPh sb="4" eb="6">
      <t>ニュウサツ</t>
    </rPh>
    <rPh sb="6" eb="8">
      <t>シッコウ</t>
    </rPh>
    <rPh sb="8" eb="9">
      <t>ビ</t>
    </rPh>
    <phoneticPr fontId="2"/>
  </si>
  <si>
    <t>日前の12時00分までに提出して下さい。</t>
    <rPh sb="0" eb="1">
      <t>ニチ</t>
    </rPh>
    <rPh sb="1" eb="2">
      <t>マエ</t>
    </rPh>
    <rPh sb="5" eb="6">
      <t>ジ</t>
    </rPh>
    <rPh sb="8" eb="9">
      <t>フン</t>
    </rPh>
    <rPh sb="12" eb="14">
      <t>テイシュツ</t>
    </rPh>
    <rPh sb="16" eb="17">
      <t>クダ</t>
    </rPh>
    <phoneticPr fontId="2"/>
  </si>
  <si>
    <t>２．</t>
    <phoneticPr fontId="2"/>
  </si>
  <si>
    <t>回答書は入札執行日</t>
    <rPh sb="0" eb="3">
      <t>カイトウショ</t>
    </rPh>
    <rPh sb="4" eb="6">
      <t>ニュウサツ</t>
    </rPh>
    <rPh sb="6" eb="8">
      <t>シッコウ</t>
    </rPh>
    <rPh sb="8" eb="9">
      <t>ビ</t>
    </rPh>
    <phoneticPr fontId="2"/>
  </si>
  <si>
    <t>日前の12時00分までにFAXで回答します。</t>
    <rPh sb="0" eb="2">
      <t>ニチマエ</t>
    </rPh>
    <rPh sb="5" eb="6">
      <t>ジ</t>
    </rPh>
    <rPh sb="8" eb="9">
      <t>フン</t>
    </rPh>
    <rPh sb="16" eb="18">
      <t>カイトウ</t>
    </rPh>
    <phoneticPr fontId="2"/>
  </si>
  <si>
    <t>（上記１．及び２．の日数には、土日及び祝祭日は含みません）</t>
    <rPh sb="1" eb="3">
      <t>ジョウキ</t>
    </rPh>
    <rPh sb="5" eb="6">
      <t>オヨ</t>
    </rPh>
    <rPh sb="10" eb="12">
      <t>ニッスウ</t>
    </rPh>
    <rPh sb="15" eb="18">
      <t>ドニチオヨ</t>
    </rPh>
    <rPh sb="19" eb="22">
      <t>シュクサイジツ</t>
    </rPh>
    <rPh sb="23" eb="24">
      <t>フク</t>
    </rPh>
    <phoneticPr fontId="2"/>
  </si>
  <si>
    <t>３．</t>
    <phoneticPr fontId="2"/>
  </si>
  <si>
    <t>回答は、質問書を提出した会社を含め全社に通知します。</t>
    <rPh sb="0" eb="2">
      <t>カイトウ</t>
    </rPh>
    <rPh sb="4" eb="7">
      <t>シツモンショ</t>
    </rPh>
    <rPh sb="8" eb="10">
      <t>テイシュツ</t>
    </rPh>
    <rPh sb="12" eb="14">
      <t>カイシャ</t>
    </rPh>
    <rPh sb="15" eb="16">
      <t>フク</t>
    </rPh>
    <rPh sb="17" eb="19">
      <t>ゼンシャ</t>
    </rPh>
    <rPh sb="20" eb="22">
      <t>ツウチ</t>
    </rPh>
    <phoneticPr fontId="2"/>
  </si>
  <si>
    <t>４．</t>
    <phoneticPr fontId="2"/>
  </si>
  <si>
    <t>上記以外の方法による質問・問い合わせ等は、ご遠慮願います。</t>
    <rPh sb="0" eb="2">
      <t>ジョウキ</t>
    </rPh>
    <rPh sb="2" eb="4">
      <t>イガイ</t>
    </rPh>
    <rPh sb="5" eb="7">
      <t>ホウホウ</t>
    </rPh>
    <rPh sb="10" eb="12">
      <t>シツモン</t>
    </rPh>
    <rPh sb="13" eb="14">
      <t>ト</t>
    </rPh>
    <rPh sb="15" eb="16">
      <t>ア</t>
    </rPh>
    <rPh sb="18" eb="19">
      <t>ナド</t>
    </rPh>
    <rPh sb="22" eb="25">
      <t>エンリョネガ</t>
    </rPh>
    <phoneticPr fontId="2"/>
  </si>
  <si>
    <t>（電話やメール、直接来訪をされての質問・問い合わせには、一切お答えできません）</t>
    <rPh sb="1" eb="3">
      <t>デンワ</t>
    </rPh>
    <rPh sb="8" eb="10">
      <t>チョクセツ</t>
    </rPh>
    <rPh sb="10" eb="12">
      <t>ライホウ</t>
    </rPh>
    <rPh sb="17" eb="19">
      <t>シツモン</t>
    </rPh>
    <rPh sb="20" eb="21">
      <t>ト</t>
    </rPh>
    <rPh sb="22" eb="23">
      <t>ア</t>
    </rPh>
    <rPh sb="28" eb="30">
      <t>イッサイ</t>
    </rPh>
    <rPh sb="31" eb="32">
      <t>コタ</t>
    </rPh>
    <phoneticPr fontId="2"/>
  </si>
  <si>
    <t>第</t>
    <rPh sb="0" eb="1">
      <t>ダイ</t>
    </rPh>
    <phoneticPr fontId="2"/>
  </si>
  <si>
    <t>号</t>
    <rPh sb="0" eb="1">
      <t>ゴウ</t>
    </rPh>
    <phoneticPr fontId="2"/>
  </si>
  <si>
    <t>（質問が無い場合は、質問書の提出は必要ありません）</t>
    <rPh sb="1" eb="3">
      <t>シツモン</t>
    </rPh>
    <rPh sb="4" eb="5">
      <t>ナ</t>
    </rPh>
    <rPh sb="6" eb="8">
      <t>バアイ</t>
    </rPh>
    <rPh sb="10" eb="13">
      <t>シツモンショ</t>
    </rPh>
    <rPh sb="14" eb="16">
      <t>テイシュツ</t>
    </rPh>
    <rPh sb="17" eb="19">
      <t>ヒツヨウ</t>
    </rPh>
    <phoneticPr fontId="2"/>
  </si>
  <si>
    <t>青森県教育庁学校施設課</t>
    <rPh sb="0" eb="3">
      <t>アオモリケン</t>
    </rPh>
    <rPh sb="3" eb="6">
      <t>キョウイクチョウ</t>
    </rPh>
    <rPh sb="6" eb="11">
      <t>ガッコウシセツカ</t>
    </rPh>
    <phoneticPr fontId="16"/>
  </si>
  <si>
    <t>「工事」「業務委託」は表紙で選択する。</t>
    <rPh sb="1" eb="3">
      <t>コウジ</t>
    </rPh>
    <rPh sb="5" eb="9">
      <t>ギョウムイタク</t>
    </rPh>
    <rPh sb="11" eb="13">
      <t>ヒョウシ</t>
    </rPh>
    <rPh sb="14" eb="16">
      <t>センタク</t>
    </rPh>
    <phoneticPr fontId="2"/>
  </si>
  <si>
    <t>工事</t>
  </si>
  <si>
    <t>質　　　問　　　書</t>
  </si>
  <si>
    <t>令和　　年　　月　　日</t>
    <rPh sb="0" eb="2">
      <t>レイワ</t>
    </rPh>
    <phoneticPr fontId="16"/>
  </si>
  <si>
    <t>青森県教育庁学校施設課長　殿</t>
    <rPh sb="0" eb="3">
      <t>アオモリケン</t>
    </rPh>
    <rPh sb="3" eb="6">
      <t>キョウイクチョウ</t>
    </rPh>
    <rPh sb="6" eb="8">
      <t>ガッコウ</t>
    </rPh>
    <rPh sb="8" eb="11">
      <t>シセツカ</t>
    </rPh>
    <rPh sb="11" eb="12">
      <t>チョウ</t>
    </rPh>
    <rPh sb="13" eb="14">
      <t>ドノ</t>
    </rPh>
    <phoneticPr fontId="16"/>
  </si>
  <si>
    <t>住　所</t>
  </si>
  <si>
    <t>氏　名</t>
  </si>
  <si>
    <t>電 話</t>
    <phoneticPr fontId="16"/>
  </si>
  <si>
    <t>FAX</t>
    <phoneticPr fontId="16"/>
  </si>
  <si>
    <t>工 事 名</t>
    <phoneticPr fontId="16"/>
  </si>
  <si>
    <t>番号</t>
    <phoneticPr fontId="16"/>
  </si>
  <si>
    <t>図面番号</t>
    <rPh sb="0" eb="2">
      <t>ズメン</t>
    </rPh>
    <rPh sb="2" eb="4">
      <t>バンゴウ</t>
    </rPh>
    <phoneticPr fontId="16"/>
  </si>
  <si>
    <t>質　問　事　項</t>
    <phoneticPr fontId="16"/>
  </si>
  <si>
    <r>
      <t>＊質問がある場合は、</t>
    </r>
    <r>
      <rPr>
        <sz val="12"/>
        <color indexed="10"/>
        <rFont val="ＭＳ 明朝"/>
        <family val="1"/>
        <charset val="128"/>
      </rPr>
      <t>入札日の5日前12：00</t>
    </r>
    <r>
      <rPr>
        <sz val="12"/>
        <color indexed="8"/>
        <rFont val="ＭＳ 明朝"/>
        <family val="1"/>
        <charset val="128"/>
      </rPr>
      <t>までに提出願います。</t>
    </r>
    <rPh sb="1" eb="3">
      <t>シツモン</t>
    </rPh>
    <rPh sb="6" eb="8">
      <t>バアイ</t>
    </rPh>
    <rPh sb="10" eb="12">
      <t>ニュウサツ</t>
    </rPh>
    <rPh sb="12" eb="13">
      <t>ヒ</t>
    </rPh>
    <rPh sb="15" eb="16">
      <t>ヒ</t>
    </rPh>
    <rPh sb="16" eb="17">
      <t>マエ</t>
    </rPh>
    <rPh sb="25" eb="27">
      <t>テイシュツ</t>
    </rPh>
    <rPh sb="27" eb="28">
      <t>ネガ</t>
    </rPh>
    <phoneticPr fontId="16"/>
  </si>
  <si>
    <t>＊質問がない場合は、提出不要です。</t>
    <rPh sb="1" eb="3">
      <t>シツモン</t>
    </rPh>
    <rPh sb="6" eb="8">
      <t>バアイ</t>
    </rPh>
    <rPh sb="10" eb="12">
      <t>テイシュツ</t>
    </rPh>
    <rPh sb="12" eb="14">
      <t>フヨウ</t>
    </rPh>
    <phoneticPr fontId="16"/>
  </si>
  <si>
    <t>（上記日数には、土日及び祝祭日は含まれません。）</t>
    <rPh sb="1" eb="3">
      <t>ジョウキ</t>
    </rPh>
    <rPh sb="3" eb="5">
      <t>ニッスウ</t>
    </rPh>
    <rPh sb="8" eb="10">
      <t>ドニチ</t>
    </rPh>
    <rPh sb="10" eb="11">
      <t>オヨ</t>
    </rPh>
    <rPh sb="12" eb="13">
      <t>シュク</t>
    </rPh>
    <rPh sb="13" eb="15">
      <t>サイジツ</t>
    </rPh>
    <rPh sb="16" eb="17">
      <t>フク</t>
    </rPh>
    <phoneticPr fontId="16"/>
  </si>
  <si>
    <t>　　　　　　　　　　　　　</t>
    <phoneticPr fontId="16"/>
  </si>
  <si>
    <t>電話　017-734-9874  ＦＡＸ　017-734-8268</t>
    <phoneticPr fontId="16"/>
  </si>
  <si>
    <t>受　領　確　認　書</t>
    <rPh sb="0" eb="1">
      <t>ウケ</t>
    </rPh>
    <rPh sb="2" eb="3">
      <t>リョウ</t>
    </rPh>
    <rPh sb="4" eb="5">
      <t>アキラ</t>
    </rPh>
    <rPh sb="6" eb="7">
      <t>シノブ</t>
    </rPh>
    <rPh sb="8" eb="9">
      <t>ショ</t>
    </rPh>
    <phoneticPr fontId="16"/>
  </si>
  <si>
    <t>　令和 　 年　　月　　日</t>
    <rPh sb="1" eb="3">
      <t>レイワ</t>
    </rPh>
    <rPh sb="6" eb="7">
      <t>ネン</t>
    </rPh>
    <rPh sb="9" eb="10">
      <t>ガツ</t>
    </rPh>
    <rPh sb="12" eb="13">
      <t>ニチ</t>
    </rPh>
    <phoneticPr fontId="16"/>
  </si>
  <si>
    <t>青森県教育庁学校施設課長　　殿</t>
    <rPh sb="0" eb="3">
      <t>アオモリケン</t>
    </rPh>
    <rPh sb="3" eb="6">
      <t>キョウイクチョウ</t>
    </rPh>
    <rPh sb="6" eb="10">
      <t>ガッコウシセツ</t>
    </rPh>
    <rPh sb="10" eb="12">
      <t>カチョウ</t>
    </rPh>
    <rPh sb="14" eb="15">
      <t>トノ</t>
    </rPh>
    <phoneticPr fontId="16"/>
  </si>
  <si>
    <t>会社名</t>
    <rPh sb="0" eb="2">
      <t>カイシャ</t>
    </rPh>
    <rPh sb="2" eb="3">
      <t>メイ</t>
    </rPh>
    <phoneticPr fontId="16"/>
  </si>
  <si>
    <t>受領者氏名</t>
    <rPh sb="0" eb="3">
      <t>ジュリョウシャ</t>
    </rPh>
    <rPh sb="3" eb="5">
      <t>シメイ</t>
    </rPh>
    <phoneticPr fontId="16"/>
  </si>
  <si>
    <t>電話</t>
    <rPh sb="0" eb="2">
      <t>デンワ</t>
    </rPh>
    <phoneticPr fontId="16"/>
  </si>
  <si>
    <t>F  A  X</t>
    <phoneticPr fontId="16"/>
  </si>
  <si>
    <t>工　事　番　号</t>
    <rPh sb="0" eb="1">
      <t>コウ</t>
    </rPh>
    <rPh sb="2" eb="3">
      <t>コト</t>
    </rPh>
    <rPh sb="4" eb="5">
      <t>バン</t>
    </rPh>
    <rPh sb="6" eb="7">
      <t>ゴウ</t>
    </rPh>
    <phoneticPr fontId="16"/>
  </si>
  <si>
    <t>工　　事　　名</t>
    <rPh sb="0" eb="1">
      <t>コウ</t>
    </rPh>
    <rPh sb="3" eb="4">
      <t>コト</t>
    </rPh>
    <rPh sb="6" eb="7">
      <t>メイ</t>
    </rPh>
    <phoneticPr fontId="16"/>
  </si>
  <si>
    <t>　　上記工事の回答を受領しました。</t>
    <rPh sb="2" eb="4">
      <t>ジョウキ</t>
    </rPh>
    <rPh sb="4" eb="6">
      <t>コウジ</t>
    </rPh>
    <rPh sb="7" eb="9">
      <t>カイトウ</t>
    </rPh>
    <rPh sb="10" eb="12">
      <t>ジュリョウ</t>
    </rPh>
    <phoneticPr fontId="16"/>
  </si>
  <si>
    <t>設計書</t>
    <rPh sb="0" eb="3">
      <t>セッケイショ</t>
    </rPh>
    <phoneticPr fontId="2"/>
  </si>
  <si>
    <t>積算資料</t>
    <rPh sb="0" eb="4">
      <t>セキサンシリョウ</t>
    </rPh>
    <phoneticPr fontId="2"/>
  </si>
  <si>
    <t>参考資料</t>
    <rPh sb="0" eb="4">
      <t>サンコウシリョウ</t>
    </rPh>
    <phoneticPr fontId="2"/>
  </si>
  <si>
    <t>委教施</t>
    <rPh sb="0" eb="1">
      <t>イ</t>
    </rPh>
    <rPh sb="1" eb="3">
      <t>キョウシ</t>
    </rPh>
    <phoneticPr fontId="2"/>
  </si>
  <si>
    <t>８－４９</t>
    <phoneticPr fontId="2"/>
  </si>
  <si>
    <t>三沢高等学校野球場（防球ネット等）改修測量・設計</t>
    <rPh sb="0" eb="6">
      <t>ミサワコウトウガッコウ</t>
    </rPh>
    <rPh sb="6" eb="9">
      <t>ヤキュウジョウ</t>
    </rPh>
    <rPh sb="10" eb="12">
      <t>ボウキュウ</t>
    </rPh>
    <rPh sb="15" eb="16">
      <t>トウ</t>
    </rPh>
    <rPh sb="17" eb="19">
      <t>カイシュウ</t>
    </rPh>
    <rPh sb="19" eb="21">
      <t>ソクリョウ</t>
    </rPh>
    <rPh sb="22" eb="24">
      <t>セッケイ</t>
    </rPh>
    <phoneticPr fontId="2"/>
  </si>
  <si>
    <t>学校建設費</t>
  </si>
  <si>
    <t>三沢市</t>
    <rPh sb="0" eb="3">
      <t>ミサワシ</t>
    </rPh>
    <phoneticPr fontId="2"/>
  </si>
  <si>
    <t>松原町二丁目</t>
    <rPh sb="0" eb="3">
      <t>マツバラチョウ</t>
    </rPh>
    <rPh sb="3" eb="6">
      <t>2チョウメ</t>
    </rPh>
    <phoneticPr fontId="2"/>
  </si>
  <si>
    <t>業務番号</t>
  </si>
  <si>
    <t>業務委託</t>
  </si>
  <si>
    <t>注）業務価格の円滑な見積に資する資料であり、業務委託契約を拘束するものではない。</t>
  </si>
  <si>
    <t>電子縦覧対象業務委託</t>
    <rPh sb="0" eb="10">
      <t>デンシジュウランタイショウギョウムイタク</t>
    </rPh>
    <phoneticPr fontId="2"/>
  </si>
  <si>
    <t>総括調査員</t>
    <rPh sb="0" eb="2">
      <t>ソウカツ</t>
    </rPh>
    <rPh sb="2" eb="5">
      <t>チョウサイン</t>
    </rPh>
    <phoneticPr fontId="2"/>
  </si>
  <si>
    <t>主任調査員</t>
    <rPh sb="0" eb="2">
      <t>シュニン</t>
    </rPh>
    <rPh sb="2" eb="4">
      <t>チョウサ</t>
    </rPh>
    <rPh sb="4" eb="5">
      <t>イン</t>
    </rPh>
    <phoneticPr fontId="2"/>
  </si>
  <si>
    <t>調査員</t>
    <rPh sb="0" eb="3">
      <t>チョウサイン</t>
    </rPh>
    <phoneticPr fontId="2"/>
  </si>
  <si>
    <t>履行期限</t>
    <rPh sb="0" eb="4">
      <t>リコウキゲン</t>
    </rPh>
    <phoneticPr fontId="2"/>
  </si>
  <si>
    <t>業務番号</t>
    <rPh sb="0" eb="4">
      <t>ギョウムバンゴウ</t>
    </rPh>
    <phoneticPr fontId="2"/>
  </si>
  <si>
    <t>業務名</t>
    <rPh sb="0" eb="3">
      <t>ギョウムメイ</t>
    </rPh>
    <phoneticPr fontId="2"/>
  </si>
  <si>
    <t>青森県教育庁　学校施設課　担当：川島、白取</t>
    <rPh sb="0" eb="3">
      <t>アオモリケン</t>
    </rPh>
    <rPh sb="3" eb="6">
      <t>キョウイクチョウ</t>
    </rPh>
    <rPh sb="7" eb="9">
      <t>ガッコウ</t>
    </rPh>
    <rPh sb="9" eb="12">
      <t>シセツカ</t>
    </rPh>
    <rPh sb="13" eb="15">
      <t>タントウ</t>
    </rPh>
    <rPh sb="16" eb="18">
      <t>カワシマ</t>
    </rPh>
    <rPh sb="19" eb="21">
      <t>シロトリ</t>
    </rPh>
    <phoneticPr fontId="16"/>
  </si>
  <si>
    <r>
      <t>＊質問に対する回答は、</t>
    </r>
    <r>
      <rPr>
        <sz val="12"/>
        <color indexed="10"/>
        <rFont val="ＭＳ 明朝"/>
        <family val="1"/>
        <charset val="128"/>
      </rPr>
      <t>入札日の3日前12:00</t>
    </r>
    <r>
      <rPr>
        <sz val="12"/>
        <color indexed="8"/>
        <rFont val="ＭＳ 明朝"/>
        <family val="1"/>
        <charset val="128"/>
      </rPr>
      <t>までにFAXで回答いたします。</t>
    </r>
    <rPh sb="1" eb="3">
      <t>シツモン</t>
    </rPh>
    <rPh sb="4" eb="5">
      <t>タイ</t>
    </rPh>
    <rPh sb="7" eb="9">
      <t>カイトウ</t>
    </rPh>
    <rPh sb="11" eb="14">
      <t>ニュウサツビ</t>
    </rPh>
    <rPh sb="16" eb="17">
      <t>ニチ</t>
    </rPh>
    <rPh sb="17" eb="18">
      <t>マエ</t>
    </rPh>
    <rPh sb="30" eb="32">
      <t>カイトウ</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</si>
</sst>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ggge&quot;年&quot;m&quot;月&quot;d&quot;日&quot;;@" x16r2:formatCode16="[$-ja-JP-x-gannen]ggge&quot;年&quot;m&quot;月&quot;d&quot;日&quot;;@"/>
    <numFmt numFmtId="177" formatCode="[$-411]ggge&quot;年&quot;m&quot;月&quot;d&quot;日&quot;;@"/>
    <numFmt numFmtId="178" formatCode="0&quot;m3&quot;"/>
    <numFmt numFmtId="179" formatCode="0.0&quot;km&quot;"/>
    <numFmt numFmtId="180" formatCode="0.0&quot;t&quot;"/>
    <numFmt numFmtId="181" formatCode="0.00_ "/>
    <numFmt numFmtId="182" formatCode="0.0_ "/>
    <numFmt numFmtId="183" formatCode="&quot;第&quot;0&quot;号&quot;"/>
  </numFmts>
  <fonts count="60">
    <font>
      <sz val="11"/>
      <color theme="1"/>
      <name val="Yu Gothic"/>
      <family val="2"/>
      <scheme val="minor"/>
    </font>
    <font>
      <sz val="11"/>
      <color theme="1"/>
      <name val="ＭＳ ゴシック"/>
      <family val="3"/>
      <charset val="128"/>
    </font>
    <font>
      <sz val="6"/>
      <name val="Yu Gothic"/>
      <family val="3"/>
      <charset val="128"/>
      <scheme val="minor"/>
    </font>
    <font>
      <sz val="12"/>
      <color theme="1"/>
      <name val="ＭＳ ゴシック"/>
      <family val="3"/>
      <charset val="128"/>
    </font>
    <font>
      <sz val="12"/>
      <color theme="1"/>
      <name val="Yu Gothic"/>
      <family val="2"/>
      <scheme val="minor"/>
    </font>
    <font>
      <sz val="12"/>
      <color rgb="FFFF0000"/>
      <name val="ＭＳ ゴシック"/>
      <family val="3"/>
      <charset val="128"/>
    </font>
    <font>
      <sz val="14"/>
      <color theme="1"/>
      <name val="ＭＳ ゴシック"/>
      <family val="3"/>
      <charset val="128"/>
    </font>
    <font>
      <sz val="16"/>
      <color theme="1"/>
      <name val="ＭＳ ゴシック"/>
      <family val="3"/>
      <charset val="128"/>
    </font>
    <font>
      <b/>
      <sz val="18"/>
      <color theme="1"/>
      <name val="ＭＳ ゴシック"/>
      <family val="3"/>
      <charset val="128"/>
    </font>
    <font>
      <b/>
      <sz val="12"/>
      <color theme="1"/>
      <name val="ＭＳ ゴシック"/>
      <family val="3"/>
      <charset val="128"/>
    </font>
    <font>
      <sz val="22"/>
      <color theme="1"/>
      <name val="ＭＳ ゴシック"/>
      <family val="3"/>
      <charset val="128"/>
    </font>
    <font>
      <sz val="11"/>
      <name val="ＭＳ Ｐゴシック"/>
      <family val="3"/>
      <charset val="128"/>
    </font>
    <font>
      <sz val="14"/>
      <name val="ＭＳ Ｐゴシック"/>
      <family val="3"/>
      <charset val="128"/>
    </font>
    <font>
      <b/>
      <sz val="18"/>
      <color rgb="FFFF0000"/>
      <name val="ＭＳ Ｐゴシック"/>
      <family val="3"/>
      <charset val="128"/>
    </font>
    <font>
      <b/>
      <sz val="14"/>
      <name val="ＭＳ Ｐゴシック"/>
      <family val="3"/>
      <charset val="128"/>
    </font>
    <font>
      <b/>
      <sz val="14"/>
      <color rgb="FFFF0000"/>
      <name val="ＭＳ Ｐゴシック"/>
      <family val="3"/>
      <charset val="128"/>
    </font>
    <font>
      <sz val="6"/>
      <name val="ＭＳ Ｐゴシック"/>
      <family val="3"/>
      <charset val="128"/>
    </font>
    <font>
      <sz val="18"/>
      <name val="ＭＳ Ｐゴシック"/>
      <family val="3"/>
      <charset val="128"/>
    </font>
    <font>
      <b/>
      <sz val="9"/>
      <color indexed="81"/>
      <name val="MS P ゴシック"/>
      <family val="3"/>
      <charset val="128"/>
    </font>
    <font>
      <b/>
      <sz val="12"/>
      <color rgb="FFFF0000"/>
      <name val="ＭＳ Ｐゴシック"/>
      <family val="3"/>
      <charset val="128"/>
    </font>
    <font>
      <sz val="11"/>
      <color theme="1"/>
      <name val="ＭＳ Ｐゴシック"/>
      <family val="3"/>
      <charset val="128"/>
    </font>
    <font>
      <b/>
      <sz val="11"/>
      <name val="ＭＳ Ｐゴシック"/>
      <family val="3"/>
      <charset val="128"/>
    </font>
    <font>
      <u/>
      <sz val="11"/>
      <color theme="10"/>
      <name val="ＭＳ Ｐゴシック"/>
      <family val="3"/>
      <charset val="128"/>
    </font>
    <font>
      <u/>
      <sz val="11"/>
      <color theme="7"/>
      <name val="ＭＳ Ｐゴシック"/>
      <family val="3"/>
      <charset val="128"/>
    </font>
    <font>
      <sz val="11"/>
      <color theme="7"/>
      <name val="ＭＳ Ｐゴシック"/>
      <family val="3"/>
      <charset val="128"/>
    </font>
    <font>
      <sz val="12"/>
      <name val="ＭＳ Ｐゴシック"/>
      <family val="3"/>
      <charset val="128"/>
    </font>
    <font>
      <sz val="12"/>
      <color rgb="FFFF0000"/>
      <name val="ＭＳ Ｐゴシック"/>
      <family val="3"/>
      <charset val="128"/>
    </font>
    <font>
      <b/>
      <sz val="11"/>
      <color rgb="FF0070C0"/>
      <name val="ＭＳ Ｐゴシック"/>
      <family val="3"/>
      <charset val="128"/>
    </font>
    <font>
      <sz val="11"/>
      <color rgb="FFFF0000"/>
      <name val="ＭＳ Ｐゴシック"/>
      <family val="3"/>
      <charset val="128"/>
    </font>
    <font>
      <sz val="11"/>
      <color rgb="FF0000FF"/>
      <name val="ＭＳ Ｐゴシック"/>
      <family val="3"/>
      <charset val="128"/>
    </font>
    <font>
      <u/>
      <sz val="11"/>
      <color rgb="FFFF0000"/>
      <name val="ＭＳ Ｐゴシック"/>
      <family val="3"/>
      <charset val="128"/>
    </font>
    <font>
      <b/>
      <sz val="16"/>
      <name val="ＭＳ Ｐゴシック"/>
      <family val="3"/>
      <charset val="128"/>
    </font>
    <font>
      <sz val="11"/>
      <name val="Yu Gothic"/>
      <family val="3"/>
      <charset val="128"/>
      <scheme val="minor"/>
    </font>
    <font>
      <u/>
      <sz val="11"/>
      <name val="ＭＳ Ｐゴシック"/>
      <family val="3"/>
      <charset val="128"/>
    </font>
    <font>
      <sz val="11"/>
      <color theme="1"/>
      <name val="ＭＳ Ｐゴシック"/>
      <family val="2"/>
      <charset val="128"/>
    </font>
    <font>
      <b/>
      <sz val="14"/>
      <name val="Yu Gothic"/>
      <family val="3"/>
      <charset val="128"/>
      <scheme val="minor"/>
    </font>
    <font>
      <sz val="10"/>
      <name val="ＭＳ Ｐゴシック"/>
      <family val="3"/>
      <charset val="128"/>
    </font>
    <font>
      <strike/>
      <sz val="10"/>
      <color rgb="FFFF0000"/>
      <name val="ＭＳ Ｐゴシック"/>
      <family val="3"/>
      <charset val="128"/>
    </font>
    <font>
      <sz val="9"/>
      <name val="ＭＳ Ｐゴシック"/>
      <family val="3"/>
      <charset val="128"/>
    </font>
    <font>
      <sz val="11"/>
      <name val="ＭＳ 明朝"/>
      <family val="1"/>
      <charset val="128"/>
    </font>
    <font>
      <sz val="14"/>
      <name val="ＭＳ 明朝"/>
      <family val="1"/>
      <charset val="128"/>
    </font>
    <font>
      <sz val="24"/>
      <name val="ＭＳ 明朝"/>
      <family val="1"/>
      <charset val="128"/>
    </font>
    <font>
      <sz val="12"/>
      <name val="ＭＳ 明朝"/>
      <family val="1"/>
      <charset val="128"/>
    </font>
    <font>
      <sz val="16"/>
      <name val="ＭＳ 明朝"/>
      <family val="1"/>
      <charset val="128"/>
    </font>
    <font>
      <sz val="10"/>
      <name val="ＭＳ 明朝"/>
      <family val="1"/>
      <charset val="128"/>
    </font>
    <font>
      <sz val="12"/>
      <color theme="1"/>
      <name val="ＭＳ 明朝"/>
      <family val="1"/>
      <charset val="128"/>
    </font>
    <font>
      <sz val="12"/>
      <color indexed="10"/>
      <name val="ＭＳ 明朝"/>
      <family val="1"/>
      <charset val="128"/>
    </font>
    <font>
      <sz val="12"/>
      <color indexed="8"/>
      <name val="ＭＳ 明朝"/>
      <family val="1"/>
      <charset val="128"/>
    </font>
    <font>
      <sz val="11"/>
      <color theme="1"/>
      <name val="Yu Gothic"/>
      <family val="3"/>
      <charset val="128"/>
      <scheme val="minor"/>
    </font>
    <font>
      <sz val="22"/>
      <name val="ＭＳ 明朝"/>
      <family val="1"/>
      <charset val="128"/>
    </font>
    <font>
      <b/>
      <sz val="18"/>
      <color rgb="FFFF0000"/>
      <name val="ＭＳ ゴシック"/>
      <family val="3"/>
      <charset val="128"/>
    </font>
    <font>
      <sz val="18"/>
      <color rgb="FFFF0000"/>
      <name val="ＭＳ Ｐゴシック"/>
      <family val="3"/>
      <charset val="128"/>
    </font>
    <font>
      <sz val="18"/>
      <color theme="1"/>
      <name val="ＭＳ 明朝"/>
      <family val="1"/>
      <charset val="128"/>
    </font>
    <font>
      <sz val="24"/>
      <color theme="1"/>
      <name val="ＭＳ 明朝"/>
      <family val="1"/>
      <charset val="128"/>
    </font>
    <font>
      <b/>
      <sz val="24"/>
      <color theme="1"/>
      <name val="ＭＳ 明朝"/>
      <family val="1"/>
      <charset val="128"/>
    </font>
    <font>
      <sz val="24"/>
      <color rgb="FFFF0000"/>
      <name val="ＭＳ 明朝"/>
      <family val="1"/>
      <charset val="128"/>
    </font>
    <font>
      <b/>
      <sz val="24"/>
      <color rgb="FFFF0000"/>
      <name val="ＭＳ 明朝"/>
      <family val="1"/>
      <charset val="128"/>
    </font>
    <font>
      <u/>
      <sz val="18"/>
      <color theme="1"/>
      <name val="ＭＳ 明朝"/>
      <family val="1"/>
      <charset val="128"/>
    </font>
    <font>
      <sz val="16"/>
      <color theme="1"/>
      <name val="ＭＳ 明朝"/>
      <family val="1"/>
      <charset val="128"/>
    </font>
    <font>
      <sz val="14"/>
      <color theme="1"/>
      <name val="ＭＳ 明朝"/>
      <family val="1"/>
      <charset val="128"/>
    </font>
  </fonts>
  <fills count="7">
    <fill>
      <patternFill patternType="none"/>
    </fill>
    <fill>
      <patternFill patternType="gray125"/>
    </fill>
    <fill>
      <patternFill patternType="solid">
        <fgColor rgb="FFCCFFFF"/>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style="thin">
        <color theme="1"/>
      </left>
      <right style="thin">
        <color theme="1"/>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hair">
        <color theme="1"/>
      </left>
      <right style="thin">
        <color theme="1"/>
      </right>
      <top style="thin">
        <color theme="1"/>
      </top>
      <bottom style="thin">
        <color theme="1"/>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right/>
      <top style="thin">
        <color indexed="64"/>
      </top>
      <bottom style="thin">
        <color indexed="64"/>
      </bottom>
      <diagonal/>
    </border>
    <border>
      <left/>
      <right style="thin">
        <color rgb="FFFF0000"/>
      </right>
      <top style="thin">
        <color rgb="FFFF0000"/>
      </top>
      <bottom style="thin">
        <color rgb="FFFF0000"/>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theme="1"/>
      </left>
      <right/>
      <top/>
      <bottom/>
      <diagonal/>
    </border>
    <border>
      <left/>
      <right/>
      <top/>
      <bottom style="hair">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theme="1"/>
      </left>
      <right/>
      <top style="thick">
        <color theme="1"/>
      </top>
      <bottom/>
      <diagonal/>
    </border>
    <border>
      <left/>
      <right/>
      <top style="thick">
        <color theme="1"/>
      </top>
      <bottom/>
      <diagonal/>
    </border>
    <border>
      <left/>
      <right style="thick">
        <color theme="1"/>
      </right>
      <top style="thick">
        <color theme="1"/>
      </top>
      <bottom/>
      <diagonal/>
    </border>
    <border>
      <left style="thick">
        <color theme="1"/>
      </left>
      <right/>
      <top/>
      <bottom/>
      <diagonal/>
    </border>
    <border>
      <left/>
      <right style="thick">
        <color theme="1"/>
      </right>
      <top/>
      <bottom/>
      <diagonal/>
    </border>
    <border>
      <left style="thick">
        <color theme="1"/>
      </left>
      <right/>
      <top/>
      <bottom style="thick">
        <color theme="1"/>
      </bottom>
      <diagonal/>
    </border>
    <border>
      <left/>
      <right/>
      <top/>
      <bottom style="thick">
        <color theme="1"/>
      </bottom>
      <diagonal/>
    </border>
    <border>
      <left/>
      <right style="thick">
        <color theme="1"/>
      </right>
      <top/>
      <bottom style="thick">
        <color theme="1"/>
      </bottom>
      <diagonal/>
    </border>
  </borders>
  <cellStyleXfs count="7">
    <xf numFmtId="0" fontId="0" fillId="0" borderId="0"/>
    <xf numFmtId="0" fontId="11" fillId="0" borderId="0">
      <alignment vertical="center"/>
    </xf>
    <xf numFmtId="0" fontId="22" fillId="0" borderId="0" applyNumberFormat="0" applyFill="0" applyBorder="0" applyAlignment="0" applyProtection="0">
      <alignment vertical="top"/>
      <protection locked="0"/>
    </xf>
    <xf numFmtId="38" fontId="11" fillId="0" borderId="0" applyFont="0" applyFill="0" applyBorder="0" applyAlignment="0" applyProtection="0">
      <alignment vertical="center"/>
    </xf>
    <xf numFmtId="0" fontId="11" fillId="0" borderId="0"/>
    <xf numFmtId="0" fontId="11" fillId="0" borderId="0">
      <alignment vertical="center"/>
    </xf>
    <xf numFmtId="0" fontId="48" fillId="0" borderId="0">
      <alignment vertical="center"/>
    </xf>
  </cellStyleXfs>
  <cellXfs count="640">
    <xf numFmtId="0" fontId="0" fillId="0" borderId="0" xfId="0"/>
    <xf numFmtId="0" fontId="1" fillId="0" borderId="0" xfId="0" applyFont="1"/>
    <xf numFmtId="0" fontId="1" fillId="0" borderId="1" xfId="0" applyFont="1" applyBorder="1"/>
    <xf numFmtId="0" fontId="1" fillId="0" borderId="0" xfId="0" applyFont="1" applyBorder="1"/>
    <xf numFmtId="0" fontId="3" fillId="0" borderId="0" xfId="0" applyFont="1"/>
    <xf numFmtId="0" fontId="4" fillId="0" borderId="0" xfId="0" applyFont="1"/>
    <xf numFmtId="0" fontId="3" fillId="0" borderId="0" xfId="0" applyFont="1" applyBorder="1"/>
    <xf numFmtId="0" fontId="1" fillId="0" borderId="6" xfId="0" applyFont="1" applyBorder="1" applyAlignment="1">
      <alignment horizontal="center"/>
    </xf>
    <xf numFmtId="0" fontId="1" fillId="0" borderId="2" xfId="0" applyFont="1" applyBorder="1"/>
    <xf numFmtId="0" fontId="1" fillId="0" borderId="3" xfId="0" applyFont="1" applyBorder="1"/>
    <xf numFmtId="0" fontId="1" fillId="0" borderId="6" xfId="0" applyFont="1" applyBorder="1"/>
    <xf numFmtId="0" fontId="7" fillId="0" borderId="0" xfId="0" applyFont="1" applyAlignment="1"/>
    <xf numFmtId="0" fontId="1" fillId="2" borderId="6" xfId="0" applyFont="1" applyFill="1" applyBorder="1" applyAlignment="1">
      <alignment horizontal="center" shrinkToFit="1"/>
    </xf>
    <xf numFmtId="0" fontId="1" fillId="0" borderId="6" xfId="0" applyFont="1" applyBorder="1" applyAlignment="1">
      <alignment horizontal="distributed"/>
    </xf>
    <xf numFmtId="0" fontId="1" fillId="0" borderId="8" xfId="0" applyFont="1" applyBorder="1" applyAlignment="1">
      <alignment horizontal="distributed" justifyLastLine="1"/>
    </xf>
    <xf numFmtId="0" fontId="1" fillId="0" borderId="7" xfId="0" applyFont="1" applyBorder="1" applyAlignment="1">
      <alignment horizontal="distributed" justifyLastLine="1"/>
    </xf>
    <xf numFmtId="0" fontId="3" fillId="0" borderId="1" xfId="0" applyFont="1" applyBorder="1" applyAlignment="1">
      <alignment horizontal="center"/>
    </xf>
    <xf numFmtId="0" fontId="8" fillId="0" borderId="0" xfId="0" applyFont="1"/>
    <xf numFmtId="0" fontId="1" fillId="0" borderId="8" xfId="0" applyFont="1" applyBorder="1"/>
    <xf numFmtId="0" fontId="1" fillId="0" borderId="0" xfId="0" applyFont="1" applyFill="1" applyBorder="1"/>
    <xf numFmtId="0" fontId="1" fillId="0" borderId="0" xfId="0" applyFont="1" applyFill="1" applyBorder="1" applyAlignment="1">
      <alignment horizontal="center"/>
    </xf>
    <xf numFmtId="0" fontId="0" fillId="0" borderId="0" xfId="0" applyBorder="1"/>
    <xf numFmtId="0" fontId="1" fillId="0" borderId="0" xfId="0" applyFont="1" applyFill="1" applyBorder="1" applyAlignment="1"/>
    <xf numFmtId="177" fontId="1" fillId="0" borderId="0" xfId="0" applyNumberFormat="1" applyFont="1" applyFill="1" applyBorder="1" applyAlignment="1">
      <alignment horizontal="center"/>
    </xf>
    <xf numFmtId="0" fontId="1" fillId="0" borderId="0" xfId="0" applyFont="1" applyAlignment="1">
      <alignment horizontal="left"/>
    </xf>
    <xf numFmtId="0" fontId="1" fillId="3" borderId="6" xfId="0" applyFont="1" applyFill="1" applyBorder="1" applyAlignment="1">
      <alignment horizontal="left"/>
    </xf>
    <xf numFmtId="0" fontId="1" fillId="0" borderId="0" xfId="0" applyFont="1" applyFill="1" applyBorder="1" applyAlignment="1">
      <alignment horizontal="left"/>
    </xf>
    <xf numFmtId="0" fontId="1" fillId="3" borderId="8" xfId="0" applyFont="1" applyFill="1" applyBorder="1" applyAlignment="1">
      <alignment horizontal="left"/>
    </xf>
    <xf numFmtId="177" fontId="1" fillId="3" borderId="6" xfId="0" applyNumberFormat="1" applyFont="1" applyFill="1" applyBorder="1" applyAlignment="1">
      <alignment horizontal="left"/>
    </xf>
    <xf numFmtId="177" fontId="1" fillId="0" borderId="0" xfId="0" applyNumberFormat="1" applyFont="1" applyFill="1" applyBorder="1" applyAlignment="1">
      <alignment horizontal="left"/>
    </xf>
    <xf numFmtId="0" fontId="1" fillId="3" borderId="10" xfId="0" applyFont="1" applyFill="1" applyBorder="1" applyAlignment="1">
      <alignment horizontal="left"/>
    </xf>
    <xf numFmtId="0" fontId="6" fillId="0" borderId="6" xfId="0" applyFont="1" applyBorder="1" applyAlignment="1">
      <alignment horizontal="center" vertical="center"/>
    </xf>
    <xf numFmtId="0" fontId="6" fillId="0" borderId="8" xfId="0" quotePrefix="1" applyFont="1" applyBorder="1" applyAlignment="1">
      <alignment horizontal="center"/>
    </xf>
    <xf numFmtId="0" fontId="6" fillId="0" borderId="8" xfId="0" applyFont="1" applyBorder="1" applyAlignment="1"/>
    <xf numFmtId="0" fontId="12" fillId="4" borderId="11" xfId="1" applyFont="1" applyFill="1" applyBorder="1">
      <alignment vertical="center"/>
    </xf>
    <xf numFmtId="0" fontId="12" fillId="4" borderId="12" xfId="1" applyFont="1" applyFill="1" applyBorder="1">
      <alignment vertical="center"/>
    </xf>
    <xf numFmtId="0" fontId="12" fillId="4" borderId="13" xfId="1" applyFont="1" applyFill="1" applyBorder="1">
      <alignment vertical="center"/>
    </xf>
    <xf numFmtId="0" fontId="12" fillId="4" borderId="0" xfId="1" applyFont="1" applyFill="1">
      <alignment vertical="center"/>
    </xf>
    <xf numFmtId="0" fontId="12" fillId="4" borderId="14" xfId="1" applyFont="1" applyFill="1" applyBorder="1">
      <alignment vertical="center"/>
    </xf>
    <xf numFmtId="0" fontId="12" fillId="4" borderId="15" xfId="1" applyFont="1" applyFill="1" applyBorder="1">
      <alignment vertical="center"/>
    </xf>
    <xf numFmtId="0" fontId="15" fillId="4" borderId="0" xfId="1" applyFont="1" applyFill="1" applyAlignment="1">
      <alignment horizontal="center" vertical="center"/>
    </xf>
    <xf numFmtId="0" fontId="12" fillId="4" borderId="18" xfId="1" applyFont="1" applyFill="1" applyBorder="1">
      <alignment vertical="center"/>
    </xf>
    <xf numFmtId="0" fontId="12" fillId="4" borderId="19" xfId="1" applyFont="1" applyFill="1" applyBorder="1">
      <alignment vertical="center"/>
    </xf>
    <xf numFmtId="0" fontId="12" fillId="4" borderId="20" xfId="1" applyFont="1" applyFill="1" applyBorder="1">
      <alignment vertical="center"/>
    </xf>
    <xf numFmtId="0" fontId="11" fillId="4" borderId="0" xfId="1" applyFill="1" applyAlignment="1">
      <alignment horizontal="justify" vertical="center"/>
    </xf>
    <xf numFmtId="0" fontId="11" fillId="0" borderId="0" xfId="1" applyAlignment="1">
      <alignment horizontal="justify" vertical="center"/>
    </xf>
    <xf numFmtId="0" fontId="11" fillId="0" borderId="0" xfId="1" applyAlignment="1">
      <alignment horizontal="justify" vertical="top" wrapText="1"/>
    </xf>
    <xf numFmtId="0" fontId="11" fillId="4" borderId="0" xfId="1" applyFill="1">
      <alignment vertical="center"/>
    </xf>
    <xf numFmtId="0" fontId="11" fillId="4" borderId="16" xfId="1" applyFill="1" applyBorder="1">
      <alignment vertical="center"/>
    </xf>
    <xf numFmtId="0" fontId="11" fillId="4" borderId="3" xfId="1" applyFill="1" applyBorder="1">
      <alignment vertical="center"/>
    </xf>
    <xf numFmtId="0" fontId="11" fillId="4" borderId="16" xfId="1" applyFill="1" applyBorder="1" applyAlignment="1">
      <alignment horizontal="center" vertical="center"/>
    </xf>
    <xf numFmtId="0" fontId="19" fillId="4" borderId="0" xfId="1" applyFont="1" applyFill="1">
      <alignment vertical="center"/>
    </xf>
    <xf numFmtId="0" fontId="20" fillId="4" borderId="16" xfId="1" applyFont="1" applyFill="1" applyBorder="1">
      <alignment vertical="center"/>
    </xf>
    <xf numFmtId="0" fontId="20" fillId="4" borderId="3" xfId="1" applyFont="1" applyFill="1" applyBorder="1">
      <alignment vertical="center"/>
    </xf>
    <xf numFmtId="0" fontId="21" fillId="4" borderId="0" xfId="1" applyFont="1" applyFill="1">
      <alignment vertical="center"/>
    </xf>
    <xf numFmtId="0" fontId="11" fillId="0" borderId="0" xfId="1">
      <alignment vertical="center"/>
    </xf>
    <xf numFmtId="0" fontId="11" fillId="0" borderId="22" xfId="1" applyBorder="1" applyAlignment="1">
      <alignment vertical="top" wrapText="1"/>
    </xf>
    <xf numFmtId="0" fontId="11" fillId="0" borderId="0" xfId="1" applyAlignment="1">
      <alignment vertical="top"/>
    </xf>
    <xf numFmtId="0" fontId="21" fillId="0" borderId="26" xfId="1" applyFont="1" applyBorder="1">
      <alignment vertical="center"/>
    </xf>
    <xf numFmtId="0" fontId="21" fillId="0" borderId="0" xfId="1" applyFont="1">
      <alignment vertical="center"/>
    </xf>
    <xf numFmtId="0" fontId="21" fillId="0" borderId="27" xfId="1" applyFont="1" applyBorder="1">
      <alignment vertical="center"/>
    </xf>
    <xf numFmtId="0" fontId="11" fillId="0" borderId="27" xfId="1" applyBorder="1">
      <alignment vertical="center"/>
    </xf>
    <xf numFmtId="0" fontId="11" fillId="0" borderId="22" xfId="1" applyBorder="1">
      <alignment vertical="center"/>
    </xf>
    <xf numFmtId="0" fontId="11" fillId="0" borderId="26" xfId="1" applyBorder="1" applyAlignment="1">
      <alignment horizontal="center" vertical="center"/>
    </xf>
    <xf numFmtId="0" fontId="11" fillId="0" borderId="0" xfId="1" applyAlignment="1">
      <alignment horizontal="center" vertical="center"/>
    </xf>
    <xf numFmtId="0" fontId="11" fillId="0" borderId="0" xfId="1" applyAlignment="1">
      <alignment vertical="center" shrinkToFit="1"/>
    </xf>
    <xf numFmtId="0" fontId="25" fillId="0" borderId="0" xfId="1" applyFont="1">
      <alignment vertical="center"/>
    </xf>
    <xf numFmtId="0" fontId="11" fillId="0" borderId="27" xfId="1" applyBorder="1" applyAlignment="1">
      <alignment vertical="center" wrapText="1"/>
    </xf>
    <xf numFmtId="0" fontId="11" fillId="0" borderId="0" xfId="1" applyAlignment="1">
      <alignment horizontal="right" vertical="center"/>
    </xf>
    <xf numFmtId="0" fontId="23" fillId="0" borderId="0" xfId="2" applyFont="1" applyFill="1" applyBorder="1" applyAlignment="1" applyProtection="1">
      <alignment vertical="center"/>
    </xf>
    <xf numFmtId="0" fontId="11" fillId="0" borderId="1" xfId="1" applyBorder="1" applyAlignment="1">
      <alignment vertical="top"/>
    </xf>
    <xf numFmtId="0" fontId="28" fillId="4" borderId="0" xfId="1" applyFont="1" applyFill="1">
      <alignment vertical="center"/>
    </xf>
    <xf numFmtId="0" fontId="29" fillId="4" borderId="0" xfId="1" applyFont="1" applyFill="1">
      <alignment vertical="center"/>
    </xf>
    <xf numFmtId="0" fontId="11" fillId="0" borderId="23" xfId="1" applyBorder="1">
      <alignment vertical="center"/>
    </xf>
    <xf numFmtId="0" fontId="11" fillId="0" borderId="24" xfId="1" applyBorder="1">
      <alignment vertical="center"/>
    </xf>
    <xf numFmtId="0" fontId="30" fillId="0" borderId="0" xfId="2" applyFont="1" applyAlignment="1" applyProtection="1">
      <alignment vertical="center"/>
    </xf>
    <xf numFmtId="0" fontId="11" fillId="0" borderId="26" xfId="1" applyBorder="1" applyAlignment="1">
      <alignment vertical="center" shrinkToFit="1"/>
    </xf>
    <xf numFmtId="0" fontId="11" fillId="0" borderId="27" xfId="1" applyBorder="1" applyAlignment="1">
      <alignment vertical="center" shrinkToFit="1"/>
    </xf>
    <xf numFmtId="178" fontId="0" fillId="0" borderId="0" xfId="3" applyNumberFormat="1" applyFont="1" applyFill="1" applyBorder="1" applyAlignment="1">
      <alignment vertical="center"/>
    </xf>
    <xf numFmtId="179" fontId="11" fillId="0" borderId="0" xfId="1" applyNumberFormat="1">
      <alignment vertical="center"/>
    </xf>
    <xf numFmtId="0" fontId="11" fillId="0" borderId="0" xfId="1" applyAlignment="1">
      <alignment horizontal="center" vertical="center" shrinkToFit="1"/>
    </xf>
    <xf numFmtId="0" fontId="28" fillId="0" borderId="0" xfId="1" applyFont="1">
      <alignment vertical="center"/>
    </xf>
    <xf numFmtId="0" fontId="11" fillId="0" borderId="22" xfId="1" applyBorder="1" applyAlignment="1">
      <alignment vertical="center" shrinkToFit="1"/>
    </xf>
    <xf numFmtId="0" fontId="11" fillId="0" borderId="28" xfId="1" applyBorder="1" applyAlignment="1">
      <alignment vertical="center" shrinkToFit="1"/>
    </xf>
    <xf numFmtId="0" fontId="11" fillId="0" borderId="30" xfId="1" applyBorder="1">
      <alignment vertical="center"/>
    </xf>
    <xf numFmtId="0" fontId="11" fillId="0" borderId="30" xfId="1" applyBorder="1" applyAlignment="1">
      <alignment vertical="center" shrinkToFit="1"/>
    </xf>
    <xf numFmtId="178" fontId="0" fillId="0" borderId="30" xfId="3" applyNumberFormat="1" applyFont="1" applyFill="1" applyBorder="1" applyAlignment="1">
      <alignment vertical="center"/>
    </xf>
    <xf numFmtId="179" fontId="11" fillId="0" borderId="30" xfId="1" applyNumberFormat="1" applyBorder="1">
      <alignment vertical="center"/>
    </xf>
    <xf numFmtId="0" fontId="11" fillId="0" borderId="29" xfId="1" applyBorder="1" applyAlignment="1">
      <alignment vertical="center" shrinkToFit="1"/>
    </xf>
    <xf numFmtId="0" fontId="11" fillId="4" borderId="23" xfId="1" applyFill="1" applyBorder="1" applyAlignment="1">
      <alignment vertical="top"/>
    </xf>
    <xf numFmtId="0" fontId="11" fillId="4" borderId="24" xfId="1" applyFill="1" applyBorder="1" applyAlignment="1">
      <alignment vertical="top" wrapText="1"/>
    </xf>
    <xf numFmtId="0" fontId="11" fillId="4" borderId="26" xfId="1" applyFill="1" applyBorder="1" applyAlignment="1">
      <alignment vertical="top" wrapText="1"/>
    </xf>
    <xf numFmtId="0" fontId="11" fillId="4" borderId="27" xfId="1" applyFill="1" applyBorder="1" applyAlignment="1">
      <alignment vertical="top" wrapText="1"/>
    </xf>
    <xf numFmtId="0" fontId="11" fillId="4" borderId="26" xfId="1" applyFill="1" applyBorder="1" applyAlignment="1">
      <alignment vertical="top"/>
    </xf>
    <xf numFmtId="0" fontId="11" fillId="4" borderId="27" xfId="1" applyFill="1" applyBorder="1" applyAlignment="1">
      <alignment vertical="top"/>
    </xf>
    <xf numFmtId="0" fontId="11" fillId="4" borderId="28" xfId="1" applyFill="1" applyBorder="1" applyAlignment="1">
      <alignment vertical="top"/>
    </xf>
    <xf numFmtId="0" fontId="11" fillId="4" borderId="29" xfId="1" applyFill="1" applyBorder="1" applyAlignment="1">
      <alignment vertical="top"/>
    </xf>
    <xf numFmtId="0" fontId="11" fillId="0" borderId="30" xfId="1" applyBorder="1" applyAlignment="1">
      <alignment horizontal="center" vertical="center"/>
    </xf>
    <xf numFmtId="0" fontId="11" fillId="0" borderId="29" xfId="1" applyBorder="1">
      <alignment vertical="center"/>
    </xf>
    <xf numFmtId="0" fontId="11" fillId="4" borderId="23" xfId="1" applyFill="1" applyBorder="1">
      <alignment vertical="center"/>
    </xf>
    <xf numFmtId="0" fontId="31" fillId="4" borderId="24" xfId="1" applyFont="1" applyFill="1" applyBorder="1">
      <alignment vertical="center"/>
    </xf>
    <xf numFmtId="0" fontId="11" fillId="4" borderId="26" xfId="1" applyFill="1" applyBorder="1">
      <alignment vertical="center"/>
    </xf>
    <xf numFmtId="0" fontId="11" fillId="4" borderId="27" xfId="1" applyFill="1" applyBorder="1" applyAlignment="1">
      <alignment vertical="center" wrapText="1"/>
    </xf>
    <xf numFmtId="0" fontId="14" fillId="4" borderId="0" xfId="1" applyFont="1" applyFill="1" applyAlignment="1">
      <alignment horizontal="left" vertical="center"/>
    </xf>
    <xf numFmtId="0" fontId="11" fillId="4" borderId="0" xfId="1" applyFill="1" applyAlignment="1">
      <alignment horizontal="left" vertical="center"/>
    </xf>
    <xf numFmtId="0" fontId="11" fillId="4" borderId="27" xfId="1" applyFill="1" applyBorder="1" applyAlignment="1">
      <alignment horizontal="left" vertical="center"/>
    </xf>
    <xf numFmtId="0" fontId="11" fillId="4" borderId="2" xfId="1" applyFill="1" applyBorder="1" applyAlignment="1">
      <alignment horizontal="center" vertical="center"/>
    </xf>
    <xf numFmtId="0" fontId="11" fillId="4" borderId="2" xfId="1" applyFill="1" applyBorder="1">
      <alignment vertical="center"/>
    </xf>
    <xf numFmtId="0" fontId="11" fillId="4" borderId="0" xfId="1" applyFill="1" applyAlignment="1">
      <alignment vertical="center" wrapText="1"/>
    </xf>
    <xf numFmtId="0" fontId="11" fillId="4" borderId="0" xfId="1" applyFill="1" applyAlignment="1">
      <alignment vertical="top" wrapText="1"/>
    </xf>
    <xf numFmtId="0" fontId="22" fillId="0" borderId="26" xfId="2" applyBorder="1" applyAlignment="1" applyProtection="1">
      <alignment horizontal="center" vertical="center" shrinkToFit="1"/>
    </xf>
    <xf numFmtId="0" fontId="22" fillId="0" borderId="0" xfId="2" applyBorder="1" applyAlignment="1" applyProtection="1">
      <alignment horizontal="center" vertical="center" shrinkToFit="1"/>
    </xf>
    <xf numFmtId="0" fontId="22" fillId="0" borderId="27" xfId="2" applyBorder="1" applyAlignment="1" applyProtection="1">
      <alignment horizontal="center" vertical="center" shrinkToFit="1"/>
    </xf>
    <xf numFmtId="0" fontId="22" fillId="0" borderId="23" xfId="2" applyBorder="1" applyAlignment="1" applyProtection="1">
      <alignment horizontal="left" vertical="center" indent="1" shrinkToFit="1"/>
    </xf>
    <xf numFmtId="0" fontId="22" fillId="0" borderId="24" xfId="2" applyBorder="1" applyAlignment="1" applyProtection="1">
      <alignment horizontal="left" vertical="center" indent="1" shrinkToFit="1"/>
    </xf>
    <xf numFmtId="0" fontId="11" fillId="4" borderId="0" xfId="1" applyFill="1" applyAlignment="1">
      <alignment horizontal="left" vertical="center" indent="1"/>
    </xf>
    <xf numFmtId="0" fontId="22" fillId="0" borderId="26" xfId="2" applyBorder="1" applyAlignment="1" applyProtection="1">
      <alignment horizontal="left" vertical="center" indent="1" shrinkToFit="1"/>
    </xf>
    <xf numFmtId="0" fontId="22" fillId="0" borderId="27" xfId="2" applyBorder="1" applyAlignment="1" applyProtection="1">
      <alignment horizontal="left" vertical="center" indent="1" shrinkToFit="1"/>
    </xf>
    <xf numFmtId="0" fontId="22" fillId="0" borderId="28" xfId="2" applyBorder="1" applyAlignment="1" applyProtection="1">
      <alignment horizontal="left" vertical="center" indent="1" shrinkToFit="1"/>
    </xf>
    <xf numFmtId="0" fontId="22" fillId="0" borderId="29" xfId="2" applyBorder="1" applyAlignment="1" applyProtection="1">
      <alignment horizontal="left" vertical="center" indent="1" shrinkToFit="1"/>
    </xf>
    <xf numFmtId="0" fontId="11" fillId="0" borderId="30" xfId="2" applyFont="1" applyBorder="1" applyAlignment="1" applyProtection="1">
      <alignment vertical="center" wrapText="1" shrinkToFit="1"/>
    </xf>
    <xf numFmtId="0" fontId="11" fillId="0" borderId="0" xfId="2" applyFont="1" applyBorder="1" applyAlignment="1" applyProtection="1">
      <alignment vertical="center" wrapText="1" shrinkToFit="1"/>
    </xf>
    <xf numFmtId="0" fontId="11" fillId="0" borderId="0" xfId="2" applyFont="1" applyBorder="1" applyAlignment="1" applyProtection="1">
      <alignment horizontal="center" vertical="center" shrinkToFit="1"/>
    </xf>
    <xf numFmtId="0" fontId="32" fillId="0" borderId="0" xfId="1" applyFont="1" applyAlignment="1">
      <alignment horizontal="center" vertical="center"/>
    </xf>
    <xf numFmtId="0" fontId="32" fillId="0" borderId="0" xfId="2" applyFont="1" applyBorder="1" applyAlignment="1" applyProtection="1">
      <alignment horizontal="center" vertical="center" shrinkToFit="1"/>
    </xf>
    <xf numFmtId="0" fontId="22" fillId="0" borderId="26" xfId="2" applyBorder="1" applyAlignment="1" applyProtection="1">
      <alignment vertical="center" shrinkToFit="1"/>
    </xf>
    <xf numFmtId="0" fontId="22" fillId="0" borderId="27" xfId="2" applyBorder="1" applyAlignment="1" applyProtection="1">
      <alignment vertical="center" shrinkToFit="1"/>
    </xf>
    <xf numFmtId="0" fontId="22" fillId="0" borderId="28" xfId="2" applyBorder="1" applyAlignment="1" applyProtection="1">
      <alignment horizontal="center" vertical="center" shrinkToFit="1"/>
    </xf>
    <xf numFmtId="0" fontId="32" fillId="0" borderId="30" xfId="1" applyFont="1" applyBorder="1" applyAlignment="1">
      <alignment horizontal="center" vertical="center"/>
    </xf>
    <xf numFmtId="0" fontId="32" fillId="0" borderId="30" xfId="2" applyFont="1" applyBorder="1" applyAlignment="1" applyProtection="1">
      <alignment horizontal="center" vertical="center" shrinkToFit="1"/>
    </xf>
    <xf numFmtId="0" fontId="11" fillId="0" borderId="30" xfId="2" applyFont="1" applyBorder="1" applyAlignment="1" applyProtection="1">
      <alignment horizontal="center" vertical="center" shrinkToFit="1"/>
    </xf>
    <xf numFmtId="0" fontId="22" fillId="0" borderId="30" xfId="2" applyBorder="1" applyAlignment="1" applyProtection="1">
      <alignment horizontal="center" vertical="center" shrinkToFit="1"/>
    </xf>
    <xf numFmtId="0" fontId="22" fillId="0" borderId="29" xfId="2" applyBorder="1" applyAlignment="1" applyProtection="1">
      <alignment horizontal="center" vertical="center" shrinkToFit="1"/>
    </xf>
    <xf numFmtId="0" fontId="22" fillId="0" borderId="26" xfId="2" applyBorder="1" applyAlignment="1" applyProtection="1">
      <alignment horizontal="center" vertical="top" shrinkToFit="1"/>
    </xf>
    <xf numFmtId="0" fontId="22" fillId="0" borderId="27" xfId="2" applyBorder="1" applyAlignment="1" applyProtection="1">
      <alignment horizontal="center" vertical="top" shrinkToFit="1"/>
    </xf>
    <xf numFmtId="0" fontId="11" fillId="4" borderId="0" xfId="1" applyFill="1" applyAlignment="1">
      <alignment vertical="top"/>
    </xf>
    <xf numFmtId="0" fontId="22" fillId="0" borderId="0" xfId="2" applyBorder="1" applyAlignment="1" applyProtection="1">
      <alignment horizontal="justify" vertical="top" shrinkToFit="1"/>
    </xf>
    <xf numFmtId="0" fontId="32" fillId="0" borderId="30" xfId="2" applyFont="1" applyBorder="1" applyAlignment="1" applyProtection="1">
      <alignment vertical="top" wrapText="1" shrinkToFit="1"/>
    </xf>
    <xf numFmtId="0" fontId="22" fillId="0" borderId="30" xfId="2" applyBorder="1" applyAlignment="1" applyProtection="1">
      <alignment horizontal="center" vertical="top" shrinkToFit="1"/>
    </xf>
    <xf numFmtId="0" fontId="22" fillId="0" borderId="23" xfId="2" applyBorder="1" applyAlignment="1" applyProtection="1">
      <alignment horizontal="center" vertical="center" shrinkToFit="1"/>
    </xf>
    <xf numFmtId="0" fontId="22" fillId="0" borderId="24" xfId="2" applyBorder="1" applyAlignment="1" applyProtection="1">
      <alignment horizontal="center" vertical="center" shrinkToFit="1"/>
    </xf>
    <xf numFmtId="0" fontId="22" fillId="0" borderId="25" xfId="2" applyBorder="1" applyAlignment="1" applyProtection="1">
      <alignment vertical="center" shrinkToFit="1"/>
    </xf>
    <xf numFmtId="0" fontId="22" fillId="0" borderId="0" xfId="2" applyBorder="1" applyAlignment="1" applyProtection="1">
      <alignment vertical="center" shrinkToFit="1"/>
    </xf>
    <xf numFmtId="0" fontId="0" fillId="0" borderId="0" xfId="2" applyFont="1" applyBorder="1" applyAlignment="1" applyProtection="1">
      <alignment horizontal="center" wrapText="1" shrinkToFit="1"/>
    </xf>
    <xf numFmtId="0" fontId="11" fillId="0" borderId="0" xfId="2" applyFont="1" applyBorder="1" applyAlignment="1" applyProtection="1">
      <alignment horizontal="left" vertical="center" wrapText="1" shrinkToFit="1"/>
    </xf>
    <xf numFmtId="0" fontId="0" fillId="0" borderId="30" xfId="2" applyFont="1" applyBorder="1" applyAlignment="1" applyProtection="1">
      <alignment horizontal="left" vertical="center" wrapText="1" indent="1" shrinkToFit="1"/>
    </xf>
    <xf numFmtId="0" fontId="11" fillId="4" borderId="1" xfId="1" applyFill="1" applyBorder="1" applyAlignment="1">
      <alignment horizontal="center" vertical="center"/>
    </xf>
    <xf numFmtId="0" fontId="11" fillId="4" borderId="1" xfId="1" applyFill="1" applyBorder="1" applyAlignment="1">
      <alignment horizontal="center" vertical="center" shrinkToFit="1"/>
    </xf>
    <xf numFmtId="0" fontId="11" fillId="4" borderId="2" xfId="1" applyFill="1" applyBorder="1" applyAlignment="1">
      <alignment horizontal="center" vertical="center" shrinkToFit="1"/>
    </xf>
    <xf numFmtId="0" fontId="11" fillId="4" borderId="0" xfId="1" applyFill="1" applyAlignment="1">
      <alignment horizontal="center" vertical="center"/>
    </xf>
    <xf numFmtId="0" fontId="11" fillId="0" borderId="0" xfId="1" quotePrefix="1" applyAlignment="1">
      <alignment horizontal="right" vertical="top"/>
    </xf>
    <xf numFmtId="0" fontId="11" fillId="0" borderId="0" xfId="1" applyAlignment="1">
      <alignment vertical="top" wrapText="1"/>
    </xf>
    <xf numFmtId="0" fontId="28" fillId="0" borderId="0" xfId="1" applyFont="1" applyAlignment="1">
      <alignment vertical="top" wrapText="1"/>
    </xf>
    <xf numFmtId="0" fontId="23" fillId="0" borderId="0" xfId="2" applyFont="1" applyFill="1" applyAlignment="1" applyProtection="1">
      <alignment horizontal="left" vertical="top" indent="1"/>
    </xf>
    <xf numFmtId="0" fontId="11" fillId="0" borderId="0" xfId="1" applyAlignment="1">
      <alignment vertical="center" wrapText="1"/>
    </xf>
    <xf numFmtId="0" fontId="11" fillId="0" borderId="0" xfId="1" applyAlignment="1">
      <alignment horizontal="left" vertical="center" wrapText="1"/>
    </xf>
    <xf numFmtId="0" fontId="11" fillId="0" borderId="0" xfId="1" applyAlignment="1"/>
    <xf numFmtId="0" fontId="11" fillId="0" borderId="0" xfId="1" applyAlignment="1">
      <alignment horizontal="justify" vertical="center" wrapText="1"/>
    </xf>
    <xf numFmtId="0" fontId="11" fillId="4" borderId="0" xfId="1" applyFill="1" applyAlignment="1">
      <alignment horizontal="justify" vertical="center" wrapText="1"/>
    </xf>
    <xf numFmtId="0" fontId="28" fillId="4" borderId="0" xfId="1" applyFont="1" applyFill="1" applyAlignment="1">
      <alignment vertical="center" wrapText="1"/>
    </xf>
    <xf numFmtId="0" fontId="28" fillId="4" borderId="0" xfId="1" applyFont="1" applyFill="1" applyAlignment="1">
      <alignment horizontal="justify" vertical="center" wrapText="1"/>
    </xf>
    <xf numFmtId="0" fontId="28" fillId="0" borderId="0" xfId="1" applyFont="1" applyAlignment="1">
      <alignment horizontal="justify" vertical="center"/>
    </xf>
    <xf numFmtId="0" fontId="27" fillId="4" borderId="0" xfId="1" applyFont="1" applyFill="1">
      <alignment vertical="center"/>
    </xf>
    <xf numFmtId="0" fontId="11" fillId="4" borderId="25" xfId="1" applyFill="1" applyBorder="1" applyAlignment="1">
      <alignment horizontal="left" vertical="center" wrapText="1"/>
    </xf>
    <xf numFmtId="0" fontId="11" fillId="4" borderId="25" xfId="1" applyFill="1" applyBorder="1" applyAlignment="1">
      <alignment horizontal="justify" vertical="center" wrapText="1"/>
    </xf>
    <xf numFmtId="0" fontId="11" fillId="4" borderId="0" xfId="1" applyFill="1" applyAlignment="1">
      <alignment horizontal="left" vertical="center" wrapText="1"/>
    </xf>
    <xf numFmtId="0" fontId="11" fillId="0" borderId="23" xfId="1" applyBorder="1" applyAlignment="1">
      <alignment horizontal="left" vertical="top" wrapText="1"/>
    </xf>
    <xf numFmtId="0" fontId="11" fillId="0" borderId="25" xfId="1" applyBorder="1" applyAlignment="1">
      <alignment horizontal="left" vertical="top" wrapText="1"/>
    </xf>
    <xf numFmtId="0" fontId="11" fillId="0" borderId="24" xfId="1" applyBorder="1" applyAlignment="1">
      <alignment horizontal="left" vertical="top" wrapText="1"/>
    </xf>
    <xf numFmtId="0" fontId="0" fillId="4" borderId="28" xfId="2" applyFont="1" applyFill="1" applyBorder="1" applyAlignment="1" applyProtection="1">
      <alignment horizontal="right" vertical="top" shrinkToFit="1"/>
    </xf>
    <xf numFmtId="0" fontId="0" fillId="4" borderId="30" xfId="2" applyFont="1" applyFill="1" applyBorder="1" applyAlignment="1" applyProtection="1">
      <alignment horizontal="right" vertical="top" shrinkToFit="1"/>
    </xf>
    <xf numFmtId="0" fontId="23" fillId="4" borderId="30" xfId="2" applyFont="1" applyFill="1" applyBorder="1" applyAlignment="1" applyProtection="1">
      <alignment vertical="top" shrinkToFit="1"/>
    </xf>
    <xf numFmtId="0" fontId="23" fillId="4" borderId="29" xfId="2" applyFont="1" applyFill="1" applyBorder="1" applyAlignment="1" applyProtection="1">
      <alignment vertical="top" shrinkToFit="1"/>
    </xf>
    <xf numFmtId="0" fontId="11" fillId="0" borderId="0" xfId="1" applyAlignment="1">
      <alignment horizontal="left" vertical="top" wrapText="1"/>
    </xf>
    <xf numFmtId="0" fontId="11" fillId="4" borderId="0" xfId="1" quotePrefix="1" applyFill="1" applyAlignment="1">
      <alignment horizontal="right" vertical="center"/>
    </xf>
    <xf numFmtId="0" fontId="11" fillId="5" borderId="2" xfId="1" applyFill="1" applyBorder="1" applyAlignment="1">
      <alignment horizontal="center" vertical="center"/>
    </xf>
    <xf numFmtId="0" fontId="11" fillId="4" borderId="2" xfId="1" applyFill="1" applyBorder="1" applyAlignment="1">
      <alignment horizontal="center" vertical="center" wrapText="1"/>
    </xf>
    <xf numFmtId="0" fontId="11" fillId="4" borderId="16" xfId="1" applyFill="1" applyBorder="1" applyAlignment="1">
      <alignment horizontal="center" vertical="center" wrapText="1"/>
    </xf>
    <xf numFmtId="0" fontId="11" fillId="4" borderId="3" xfId="1" applyFill="1" applyBorder="1" applyAlignment="1">
      <alignment horizontal="center" vertical="center" wrapText="1"/>
    </xf>
    <xf numFmtId="0" fontId="11" fillId="4" borderId="16" xfId="1" applyFill="1" applyBorder="1" applyAlignment="1">
      <alignment horizontal="distributed" vertical="center" indent="1"/>
    </xf>
    <xf numFmtId="0" fontId="11" fillId="4" borderId="16" xfId="1" applyFill="1" applyBorder="1" applyAlignment="1">
      <alignment horizontal="left" vertical="center"/>
    </xf>
    <xf numFmtId="0" fontId="11" fillId="4" borderId="3" xfId="1" applyFill="1" applyBorder="1" applyAlignment="1">
      <alignment horizontal="center" vertical="center"/>
    </xf>
    <xf numFmtId="0" fontId="11" fillId="4" borderId="32" xfId="1" applyFill="1" applyBorder="1">
      <alignment vertical="center"/>
    </xf>
    <xf numFmtId="0" fontId="11" fillId="4" borderId="33" xfId="1" applyFill="1" applyBorder="1">
      <alignment vertical="center"/>
    </xf>
    <xf numFmtId="0" fontId="11" fillId="4" borderId="28" xfId="1" applyFill="1" applyBorder="1">
      <alignment vertical="center"/>
    </xf>
    <xf numFmtId="0" fontId="11" fillId="4" borderId="29" xfId="1" applyFill="1" applyBorder="1">
      <alignment vertical="center"/>
    </xf>
    <xf numFmtId="0" fontId="11" fillId="4" borderId="16" xfId="1" applyFill="1" applyBorder="1" applyAlignment="1">
      <alignment horizontal="distributed" vertical="center" wrapText="1" indent="1"/>
    </xf>
    <xf numFmtId="0" fontId="11" fillId="4" borderId="16" xfId="1" applyFill="1" applyBorder="1" applyAlignment="1">
      <alignment horizontal="center" vertical="center" shrinkToFit="1"/>
    </xf>
    <xf numFmtId="0" fontId="12" fillId="4" borderId="0" xfId="1" applyFont="1" applyFill="1" applyBorder="1">
      <alignment vertical="center"/>
    </xf>
    <xf numFmtId="0" fontId="12" fillId="4" borderId="0" xfId="1" quotePrefix="1" applyFont="1" applyFill="1" applyBorder="1">
      <alignment vertical="center"/>
    </xf>
    <xf numFmtId="0" fontId="12" fillId="4" borderId="0" xfId="1" applyFont="1" applyFill="1" applyBorder="1" applyAlignment="1">
      <alignment horizontal="center" vertical="center"/>
    </xf>
    <xf numFmtId="0" fontId="25" fillId="4" borderId="0" xfId="1" applyFont="1" applyFill="1" applyBorder="1">
      <alignment vertical="center"/>
    </xf>
    <xf numFmtId="0" fontId="1" fillId="3" borderId="6" xfId="0" applyFont="1" applyFill="1" applyBorder="1" applyAlignment="1">
      <alignment horizontal="center"/>
    </xf>
    <xf numFmtId="0" fontId="12" fillId="4" borderId="0" xfId="1" applyFont="1" applyFill="1" applyAlignment="1">
      <alignment vertical="center"/>
    </xf>
    <xf numFmtId="0" fontId="17" fillId="4" borderId="14" xfId="1" applyNumberFormat="1" applyFont="1" applyFill="1" applyBorder="1" applyAlignment="1">
      <alignment vertical="center"/>
    </xf>
    <xf numFmtId="0" fontId="17" fillId="4" borderId="15" xfId="1" applyNumberFormat="1" applyFont="1" applyFill="1" applyBorder="1" applyAlignment="1">
      <alignment vertical="center"/>
    </xf>
    <xf numFmtId="0" fontId="17" fillId="4" borderId="0" xfId="1" applyNumberFormat="1" applyFont="1" applyFill="1" applyBorder="1" applyAlignment="1">
      <alignment vertical="center"/>
    </xf>
    <xf numFmtId="0" fontId="1" fillId="3" borderId="9" xfId="0" applyFont="1" applyFill="1" applyBorder="1"/>
    <xf numFmtId="0" fontId="1" fillId="0" borderId="0" xfId="0" applyFont="1" applyFill="1" applyBorder="1" applyAlignment="1">
      <alignment horizontal="right"/>
    </xf>
    <xf numFmtId="49" fontId="39" fillId="0" borderId="0" xfId="4" applyNumberFormat="1" applyFont="1" applyAlignment="1">
      <alignment vertical="center"/>
    </xf>
    <xf numFmtId="0" fontId="39" fillId="0" borderId="0" xfId="4" applyFont="1" applyAlignment="1">
      <alignment vertical="center"/>
    </xf>
    <xf numFmtId="0" fontId="11" fillId="0" borderId="0" xfId="5">
      <alignment vertical="center"/>
    </xf>
    <xf numFmtId="49" fontId="40" fillId="0" borderId="0" xfId="4" applyNumberFormat="1" applyFont="1" applyAlignment="1">
      <alignment vertical="center"/>
    </xf>
    <xf numFmtId="0" fontId="41" fillId="0" borderId="0" xfId="4" applyFont="1" applyAlignment="1">
      <alignment horizontal="center" vertical="center"/>
    </xf>
    <xf numFmtId="0" fontId="40" fillId="0" borderId="0" xfId="4" applyFont="1" applyAlignment="1">
      <alignment vertical="center"/>
    </xf>
    <xf numFmtId="49" fontId="42" fillId="0" borderId="0" xfId="4" applyNumberFormat="1" applyFont="1" applyAlignment="1">
      <alignment vertical="center"/>
    </xf>
    <xf numFmtId="0" fontId="43" fillId="0" borderId="0" xfId="4" applyFont="1" applyAlignment="1">
      <alignment vertical="center"/>
    </xf>
    <xf numFmtId="0" fontId="42" fillId="0" borderId="0" xfId="4" applyFont="1" applyAlignment="1">
      <alignment vertical="center"/>
    </xf>
    <xf numFmtId="0" fontId="44" fillId="0" borderId="35" xfId="4" applyFont="1" applyBorder="1" applyAlignment="1">
      <alignment vertical="center"/>
    </xf>
    <xf numFmtId="0" fontId="42" fillId="0" borderId="35" xfId="4" applyFont="1" applyBorder="1" applyAlignment="1">
      <alignment vertical="center"/>
    </xf>
    <xf numFmtId="0" fontId="44" fillId="0" borderId="0" xfId="4" applyFont="1" applyAlignment="1">
      <alignment vertical="center"/>
    </xf>
    <xf numFmtId="0" fontId="44" fillId="0" borderId="0" xfId="4" applyFont="1"/>
    <xf numFmtId="0" fontId="44" fillId="0" borderId="0" xfId="4" applyFont="1" applyAlignment="1">
      <alignment horizontal="right"/>
    </xf>
    <xf numFmtId="0" fontId="42" fillId="0" borderId="0" xfId="4" applyFont="1"/>
    <xf numFmtId="183" fontId="42" fillId="0" borderId="36" xfId="4" applyNumberFormat="1" applyFont="1" applyBorder="1" applyAlignment="1">
      <alignment horizontal="left" vertical="center"/>
    </xf>
    <xf numFmtId="0" fontId="42" fillId="0" borderId="36" xfId="4" applyFont="1" applyBorder="1" applyAlignment="1">
      <alignment vertical="center"/>
    </xf>
    <xf numFmtId="49" fontId="42" fillId="0" borderId="0" xfId="4" applyNumberFormat="1" applyFont="1" applyAlignment="1">
      <alignment horizontal="distributed" vertical="center"/>
    </xf>
    <xf numFmtId="0" fontId="42" fillId="0" borderId="0" xfId="4" applyFont="1" applyAlignment="1">
      <alignment horizontal="distributed" vertical="center"/>
    </xf>
    <xf numFmtId="49" fontId="39" fillId="0" borderId="0" xfId="4" applyNumberFormat="1" applyFont="1" applyAlignment="1">
      <alignment horizontal="distributed" vertical="center"/>
    </xf>
    <xf numFmtId="0" fontId="39" fillId="0" borderId="1" xfId="4" applyFont="1" applyBorder="1" applyAlignment="1">
      <alignment horizontal="distributed" vertical="center"/>
    </xf>
    <xf numFmtId="0" fontId="42" fillId="0" borderId="37" xfId="4" applyFont="1" applyBorder="1" applyAlignment="1">
      <alignment horizontal="distributed" vertical="center"/>
    </xf>
    <xf numFmtId="0" fontId="42" fillId="0" borderId="38" xfId="4" applyFont="1" applyBorder="1" applyAlignment="1">
      <alignment horizontal="distributed" vertical="center"/>
    </xf>
    <xf numFmtId="0" fontId="42" fillId="0" borderId="39" xfId="4" applyFont="1" applyBorder="1" applyAlignment="1">
      <alignment horizontal="distributed" vertical="center"/>
    </xf>
    <xf numFmtId="0" fontId="42" fillId="0" borderId="40" xfId="4" applyFont="1" applyBorder="1" applyAlignment="1">
      <alignment horizontal="distributed" vertical="center"/>
    </xf>
    <xf numFmtId="0" fontId="42" fillId="0" borderId="41" xfId="4" applyFont="1" applyBorder="1" applyAlignment="1">
      <alignment horizontal="distributed" vertical="center"/>
    </xf>
    <xf numFmtId="0" fontId="42" fillId="0" borderId="42" xfId="4" applyFont="1" applyBorder="1" applyAlignment="1">
      <alignment horizontal="distributed" vertical="center"/>
    </xf>
    <xf numFmtId="0" fontId="42" fillId="0" borderId="43" xfId="4" applyFont="1" applyBorder="1" applyAlignment="1">
      <alignment horizontal="distributed" vertical="center"/>
    </xf>
    <xf numFmtId="0" fontId="42" fillId="0" borderId="44" xfId="4" applyFont="1" applyBorder="1" applyAlignment="1">
      <alignment horizontal="distributed" vertical="center"/>
    </xf>
    <xf numFmtId="0" fontId="42" fillId="0" borderId="45" xfId="4" applyFont="1" applyBorder="1" applyAlignment="1">
      <alignment horizontal="distributed" vertical="center"/>
    </xf>
    <xf numFmtId="0" fontId="42" fillId="0" borderId="46" xfId="4" applyFont="1" applyBorder="1" applyAlignment="1">
      <alignment horizontal="distributed" vertical="center"/>
    </xf>
    <xf numFmtId="0" fontId="42" fillId="0" borderId="47" xfId="4" applyFont="1" applyBorder="1" applyAlignment="1">
      <alignment horizontal="distributed" vertical="center"/>
    </xf>
    <xf numFmtId="0" fontId="42" fillId="0" borderId="48" xfId="4" applyFont="1" applyBorder="1" applyAlignment="1">
      <alignment horizontal="distributed" vertical="center"/>
    </xf>
    <xf numFmtId="0" fontId="42" fillId="0" borderId="0" xfId="4" applyFont="1" applyAlignment="1">
      <alignment horizontal="left" vertical="center"/>
    </xf>
    <xf numFmtId="49" fontId="42" fillId="0" borderId="0" xfId="4" applyNumberFormat="1" applyFont="1" applyAlignment="1">
      <alignment horizontal="left" vertical="center"/>
    </xf>
    <xf numFmtId="0" fontId="45" fillId="0" borderId="0" xfId="4" applyFont="1" applyAlignment="1">
      <alignment horizontal="left" vertical="center"/>
    </xf>
    <xf numFmtId="0" fontId="42" fillId="0" borderId="0" xfId="4" applyFont="1" applyAlignment="1">
      <alignment horizontal="center" vertical="center"/>
    </xf>
    <xf numFmtId="0" fontId="39" fillId="0" borderId="0" xfId="4" applyFont="1"/>
    <xf numFmtId="0" fontId="48" fillId="0" borderId="0" xfId="6">
      <alignment vertical="center"/>
    </xf>
    <xf numFmtId="0" fontId="39" fillId="0" borderId="0" xfId="5" applyFont="1">
      <alignment vertical="center"/>
    </xf>
    <xf numFmtId="0" fontId="40" fillId="0" borderId="0" xfId="5" applyFont="1">
      <alignment vertical="center"/>
    </xf>
    <xf numFmtId="0" fontId="42" fillId="0" borderId="35" xfId="5" applyFont="1" applyBorder="1">
      <alignment vertical="center"/>
    </xf>
    <xf numFmtId="0" fontId="39" fillId="0" borderId="35" xfId="5" applyFont="1" applyBorder="1">
      <alignment vertical="center"/>
    </xf>
    <xf numFmtId="0" fontId="42" fillId="0" borderId="35" xfId="5" applyFont="1" applyBorder="1" applyAlignment="1">
      <alignment horizontal="distributed" vertical="center"/>
    </xf>
    <xf numFmtId="0" fontId="39" fillId="0" borderId="49" xfId="5" applyFont="1" applyBorder="1" applyAlignment="1">
      <alignment horizontal="distributed" vertical="center"/>
    </xf>
    <xf numFmtId="0" fontId="39" fillId="0" borderId="49" xfId="5" applyFont="1" applyBorder="1">
      <alignment vertical="center"/>
    </xf>
    <xf numFmtId="0" fontId="50" fillId="0" borderId="0" xfId="0" applyFont="1" applyAlignment="1">
      <alignment horizontal="right"/>
    </xf>
    <xf numFmtId="0" fontId="1" fillId="0" borderId="9" xfId="0" applyFont="1" applyFill="1" applyBorder="1" applyAlignment="1">
      <alignment horizontal="center"/>
    </xf>
    <xf numFmtId="0" fontId="11" fillId="6" borderId="16" xfId="1" applyFill="1" applyBorder="1">
      <alignment vertical="center"/>
    </xf>
    <xf numFmtId="0" fontId="11" fillId="6" borderId="3" xfId="1" applyFill="1" applyBorder="1">
      <alignment vertical="center"/>
    </xf>
    <xf numFmtId="0" fontId="52" fillId="0" borderId="0" xfId="0" applyFont="1"/>
    <xf numFmtId="0" fontId="52" fillId="0" borderId="50" xfId="0" applyFont="1" applyBorder="1"/>
    <xf numFmtId="0" fontId="52" fillId="0" borderId="51" xfId="0" applyFont="1" applyBorder="1"/>
    <xf numFmtId="0" fontId="52" fillId="0" borderId="52" xfId="0" applyFont="1" applyBorder="1"/>
    <xf numFmtId="0" fontId="52" fillId="0" borderId="53" xfId="0" applyFont="1" applyBorder="1"/>
    <xf numFmtId="0" fontId="52" fillId="0" borderId="0" xfId="0" applyFont="1" applyBorder="1"/>
    <xf numFmtId="0" fontId="52" fillId="0" borderId="54" xfId="0" applyFont="1" applyBorder="1"/>
    <xf numFmtId="0" fontId="52" fillId="0" borderId="55" xfId="0" applyFont="1" applyBorder="1"/>
    <xf numFmtId="0" fontId="52" fillId="0" borderId="56" xfId="0" applyFont="1" applyBorder="1"/>
    <xf numFmtId="0" fontId="52" fillId="0" borderId="57" xfId="0" applyFont="1" applyBorder="1"/>
    <xf numFmtId="0" fontId="52" fillId="0" borderId="53" xfId="0" applyFont="1" applyBorder="1" applyAlignment="1"/>
    <xf numFmtId="0" fontId="53" fillId="0" borderId="53" xfId="0" applyFont="1" applyBorder="1" applyAlignment="1"/>
    <xf numFmtId="0" fontId="53" fillId="0" borderId="0" xfId="0" applyFont="1" applyBorder="1" applyAlignment="1"/>
    <xf numFmtId="0" fontId="53" fillId="0" borderId="54" xfId="0" applyFont="1" applyBorder="1" applyAlignment="1"/>
    <xf numFmtId="0" fontId="58" fillId="0" borderId="0" xfId="0" applyFont="1" applyBorder="1"/>
    <xf numFmtId="0" fontId="0" fillId="0" borderId="58" xfId="0" applyBorder="1"/>
    <xf numFmtId="0" fontId="52" fillId="0" borderId="59" xfId="0" applyFont="1" applyBorder="1"/>
    <xf numFmtId="0" fontId="52" fillId="0" borderId="60" xfId="0" applyFont="1" applyBorder="1"/>
    <xf numFmtId="0" fontId="0" fillId="0" borderId="61" xfId="0" applyBorder="1"/>
    <xf numFmtId="0" fontId="52" fillId="0" borderId="62" xfId="0" applyFont="1" applyBorder="1"/>
    <xf numFmtId="0" fontId="0" fillId="0" borderId="63" xfId="0" applyBorder="1"/>
    <xf numFmtId="0" fontId="52" fillId="0" borderId="64" xfId="0" applyFont="1" applyBorder="1"/>
    <xf numFmtId="0" fontId="52" fillId="0" borderId="65" xfId="0" applyFont="1" applyBorder="1"/>
    <xf numFmtId="0" fontId="42" fillId="0" borderId="35" xfId="5" applyFont="1" applyBorder="1">
      <alignment vertical="center"/>
    </xf>
    <xf numFmtId="0" fontId="59" fillId="0" borderId="0" xfId="0" applyFont="1" applyBorder="1" applyAlignment="1"/>
    <xf numFmtId="183" fontId="44" fillId="0" borderId="36" xfId="4" applyNumberFormat="1" applyFont="1" applyBorder="1" applyAlignment="1">
      <alignment vertical="center"/>
    </xf>
    <xf numFmtId="0" fontId="44" fillId="0" borderId="35" xfId="5" applyFont="1" applyBorder="1">
      <alignment vertical="center"/>
    </xf>
    <xf numFmtId="0" fontId="36" fillId="0" borderId="35" xfId="5" applyFont="1" applyBorder="1">
      <alignment vertical="center"/>
    </xf>
    <xf numFmtId="0" fontId="1" fillId="0" borderId="0" xfId="0" applyFont="1"/>
    <xf numFmtId="0" fontId="1" fillId="0" borderId="34" xfId="0" applyFont="1" applyFill="1" applyBorder="1" applyAlignment="1"/>
    <xf numFmtId="0" fontId="1" fillId="0" borderId="0" xfId="0" applyFont="1" applyFill="1" applyBorder="1" applyAlignment="1"/>
    <xf numFmtId="0" fontId="1" fillId="3" borderId="6" xfId="0" applyFont="1" applyFill="1" applyBorder="1" applyAlignment="1"/>
    <xf numFmtId="0" fontId="3" fillId="0" borderId="2" xfId="0" applyFont="1" applyBorder="1" applyAlignment="1">
      <alignment horizontal="center"/>
    </xf>
    <xf numFmtId="0" fontId="3" fillId="0" borderId="3" xfId="0" applyFont="1" applyBorder="1" applyAlignment="1">
      <alignment horizontal="center"/>
    </xf>
    <xf numFmtId="0" fontId="1" fillId="2" borderId="6" xfId="0" applyFont="1" applyFill="1" applyBorder="1" applyAlignment="1">
      <alignment horizontal="center"/>
    </xf>
    <xf numFmtId="176" fontId="1" fillId="0" borderId="6" xfId="0" applyNumberFormat="1" applyFont="1" applyBorder="1" applyAlignment="1">
      <alignment horizontal="distributed" justifyLastLine="1"/>
    </xf>
    <xf numFmtId="0" fontId="9" fillId="0" borderId="0" xfId="0" applyFont="1" applyAlignment="1">
      <alignment horizontal="center"/>
    </xf>
    <xf numFmtId="0" fontId="8" fillId="0" borderId="0" xfId="0" applyFont="1" applyAlignment="1">
      <alignment horizontal="distributed" justifyLastLine="1"/>
    </xf>
    <xf numFmtId="0" fontId="5" fillId="0" borderId="4" xfId="0" applyFont="1" applyBorder="1" applyAlignment="1">
      <alignment horizontal="distributed" justifyLastLine="1"/>
    </xf>
    <xf numFmtId="0" fontId="5" fillId="0" borderId="17" xfId="0" applyFont="1" applyBorder="1" applyAlignment="1">
      <alignment horizontal="distributed" justifyLastLine="1"/>
    </xf>
    <xf numFmtId="0" fontId="5" fillId="0" borderId="0" xfId="0" applyFont="1" applyBorder="1" applyAlignment="1">
      <alignment horizontal="distributed" justifyLastLine="1"/>
    </xf>
    <xf numFmtId="0" fontId="1" fillId="2" borderId="6" xfId="0" applyFont="1" applyFill="1" applyBorder="1" applyAlignment="1">
      <alignment horizontal="distributed" justifyLastLine="1"/>
    </xf>
    <xf numFmtId="0" fontId="10" fillId="0" borderId="0" xfId="0" applyFont="1" applyAlignment="1">
      <alignment horizontal="distributed" justifyLastLine="1"/>
    </xf>
    <xf numFmtId="0" fontId="6" fillId="0" borderId="7" xfId="0" applyFont="1" applyBorder="1" applyAlignment="1">
      <alignment horizontal="center"/>
    </xf>
    <xf numFmtId="0" fontId="6" fillId="0" borderId="6" xfId="0" applyFont="1" applyBorder="1" applyAlignment="1">
      <alignment horizontal="center"/>
    </xf>
    <xf numFmtId="0" fontId="6" fillId="0" borderId="8" xfId="0" applyFont="1" applyBorder="1" applyAlignment="1">
      <alignment horizontal="center" vertical="center"/>
    </xf>
    <xf numFmtId="0" fontId="6" fillId="0" borderId="7" xfId="0" applyFont="1" applyBorder="1" applyAlignment="1">
      <alignment horizontal="center" vertical="center"/>
    </xf>
    <xf numFmtId="0" fontId="56" fillId="0" borderId="0" xfId="0" applyFont="1" applyBorder="1" applyAlignment="1">
      <alignment horizontal="distributed"/>
    </xf>
    <xf numFmtId="0" fontId="52" fillId="0" borderId="53" xfId="0" applyFont="1" applyBorder="1" applyAlignment="1">
      <alignment horizontal="center"/>
    </xf>
    <xf numFmtId="0" fontId="52" fillId="0" borderId="0" xfId="0" applyFont="1" applyBorder="1" applyAlignment="1">
      <alignment horizontal="center"/>
    </xf>
    <xf numFmtId="0" fontId="52" fillId="0" borderId="54" xfId="0" applyFont="1" applyBorder="1" applyAlignment="1">
      <alignment horizontal="center"/>
    </xf>
    <xf numFmtId="0" fontId="52" fillId="0" borderId="53" xfId="0" applyFont="1" applyBorder="1" applyAlignment="1">
      <alignment horizontal="right"/>
    </xf>
    <xf numFmtId="0" fontId="52" fillId="0" borderId="0" xfId="0" applyFont="1" applyBorder="1" applyAlignment="1">
      <alignment horizontal="right"/>
    </xf>
    <xf numFmtId="0" fontId="52" fillId="0" borderId="0" xfId="0" applyFont="1" applyBorder="1" applyAlignment="1">
      <alignment horizontal="left" indent="3"/>
    </xf>
    <xf numFmtId="0" fontId="52" fillId="0" borderId="54" xfId="0" applyFont="1" applyBorder="1" applyAlignment="1">
      <alignment horizontal="left" indent="3"/>
    </xf>
    <xf numFmtId="0" fontId="59" fillId="0" borderId="0" xfId="0" applyFont="1" applyBorder="1" applyAlignment="1">
      <alignment horizontal="center"/>
    </xf>
    <xf numFmtId="0" fontId="54" fillId="0" borderId="0" xfId="0" applyFont="1" applyBorder="1" applyAlignment="1">
      <alignment horizontal="distributed"/>
    </xf>
    <xf numFmtId="0" fontId="57" fillId="0" borderId="0" xfId="0" applyFont="1" applyBorder="1" applyAlignment="1">
      <alignment horizontal="center" shrinkToFit="1"/>
    </xf>
    <xf numFmtId="0" fontId="52" fillId="0" borderId="0" xfId="0" applyFont="1" applyBorder="1" applyAlignment="1">
      <alignment horizontal="center" shrinkToFit="1"/>
    </xf>
    <xf numFmtId="0" fontId="53" fillId="0" borderId="0" xfId="0" applyFont="1" applyBorder="1" applyAlignment="1">
      <alignment horizontal="distributed"/>
    </xf>
    <xf numFmtId="0" fontId="55" fillId="0" borderId="0" xfId="0" applyFont="1" applyBorder="1" applyAlignment="1">
      <alignment horizontal="distributed"/>
    </xf>
    <xf numFmtId="0" fontId="12" fillId="4" borderId="14" xfId="1" applyFont="1" applyFill="1" applyBorder="1" applyAlignment="1">
      <alignment horizontal="center" vertical="center"/>
    </xf>
    <xf numFmtId="0" fontId="12" fillId="4" borderId="0" xfId="1" applyFont="1" applyFill="1" applyBorder="1" applyAlignment="1">
      <alignment horizontal="center" vertical="center"/>
    </xf>
    <xf numFmtId="0" fontId="12" fillId="4" borderId="15" xfId="1" applyFont="1" applyFill="1" applyBorder="1" applyAlignment="1">
      <alignment horizontal="center" vertical="center"/>
    </xf>
    <xf numFmtId="0" fontId="13" fillId="4" borderId="0" xfId="1" applyFont="1" applyFill="1" applyAlignment="1">
      <alignment horizontal="center" vertical="center"/>
    </xf>
    <xf numFmtId="0" fontId="14" fillId="4" borderId="2" xfId="1" applyFont="1" applyFill="1" applyBorder="1" applyAlignment="1">
      <alignment horizontal="center" vertical="center"/>
    </xf>
    <xf numFmtId="0" fontId="14" fillId="4" borderId="16" xfId="1" applyFont="1" applyFill="1" applyBorder="1" applyAlignment="1">
      <alignment horizontal="center" vertical="center"/>
    </xf>
    <xf numFmtId="0" fontId="14" fillId="4" borderId="3" xfId="1" applyFont="1" applyFill="1" applyBorder="1" applyAlignment="1">
      <alignment horizontal="center" vertical="center"/>
    </xf>
    <xf numFmtId="0" fontId="15" fillId="4" borderId="4" xfId="1" applyFont="1" applyFill="1" applyBorder="1" applyAlignment="1">
      <alignment horizontal="center" vertical="center"/>
    </xf>
    <xf numFmtId="0" fontId="15" fillId="4" borderId="5" xfId="1" applyFont="1" applyFill="1" applyBorder="1" applyAlignment="1">
      <alignment horizontal="center" vertical="center"/>
    </xf>
    <xf numFmtId="0" fontId="15" fillId="4" borderId="17" xfId="1" applyFont="1" applyFill="1" applyBorder="1" applyAlignment="1">
      <alignment horizontal="center" vertical="center"/>
    </xf>
    <xf numFmtId="0" fontId="12" fillId="4" borderId="14" xfId="1" applyNumberFormat="1" applyFont="1" applyFill="1" applyBorder="1" applyAlignment="1">
      <alignment horizontal="center" vertical="center"/>
    </xf>
    <xf numFmtId="0" fontId="12" fillId="4" borderId="0" xfId="1" applyNumberFormat="1" applyFont="1" applyFill="1" applyAlignment="1">
      <alignment horizontal="center" vertical="center"/>
    </xf>
    <xf numFmtId="0" fontId="12" fillId="4" borderId="15" xfId="1" applyNumberFormat="1" applyFont="1" applyFill="1" applyBorder="1" applyAlignment="1">
      <alignment horizontal="center" vertical="center"/>
    </xf>
    <xf numFmtId="0" fontId="12" fillId="4" borderId="0" xfId="1" applyFont="1" applyFill="1" applyAlignment="1">
      <alignment horizontal="center" vertical="center"/>
    </xf>
    <xf numFmtId="0" fontId="17" fillId="4" borderId="0" xfId="1" applyNumberFormat="1" applyFont="1" applyFill="1" applyBorder="1" applyAlignment="1">
      <alignment horizontal="center" vertical="center"/>
    </xf>
    <xf numFmtId="0" fontId="17" fillId="4" borderId="14" xfId="1" applyFont="1" applyFill="1" applyBorder="1" applyAlignment="1">
      <alignment horizontal="center" vertical="center"/>
    </xf>
    <xf numFmtId="0" fontId="17" fillId="4" borderId="0" xfId="1" applyFont="1" applyFill="1" applyBorder="1" applyAlignment="1">
      <alignment horizontal="center" vertical="center"/>
    </xf>
    <xf numFmtId="0" fontId="17" fillId="4" borderId="15" xfId="1" applyFont="1" applyFill="1" applyBorder="1" applyAlignment="1">
      <alignment horizontal="center" vertical="center"/>
    </xf>
    <xf numFmtId="0" fontId="51" fillId="4" borderId="14" xfId="1" applyFont="1" applyFill="1" applyBorder="1" applyAlignment="1">
      <alignment horizontal="center" vertical="center"/>
    </xf>
    <xf numFmtId="0" fontId="51" fillId="4" borderId="0" xfId="1" applyFont="1" applyFill="1" applyBorder="1" applyAlignment="1">
      <alignment horizontal="center" vertical="center"/>
    </xf>
    <xf numFmtId="0" fontId="51" fillId="4" borderId="15" xfId="1" applyFont="1" applyFill="1" applyBorder="1" applyAlignment="1">
      <alignment horizontal="center" vertical="center"/>
    </xf>
    <xf numFmtId="0" fontId="11" fillId="4" borderId="0" xfId="1" applyFill="1" applyAlignment="1">
      <alignment horizontal="justify" vertical="center"/>
    </xf>
    <xf numFmtId="0" fontId="11" fillId="0" borderId="0" xfId="1" applyAlignment="1">
      <alignment horizontal="justify" vertical="top" wrapText="1"/>
    </xf>
    <xf numFmtId="0" fontId="11" fillId="0" borderId="0" xfId="1" applyAlignment="1">
      <alignment horizontal="justify" vertical="center"/>
    </xf>
    <xf numFmtId="0" fontId="11" fillId="4" borderId="1" xfId="1" applyFill="1" applyBorder="1" applyAlignment="1">
      <alignment horizontal="center" vertical="center"/>
    </xf>
    <xf numFmtId="0" fontId="11" fillId="4" borderId="1" xfId="1" applyFill="1" applyBorder="1">
      <alignment vertical="center"/>
    </xf>
    <xf numFmtId="0" fontId="11" fillId="0" borderId="21" xfId="1" applyBorder="1" applyAlignment="1">
      <alignment vertical="top" wrapText="1"/>
    </xf>
    <xf numFmtId="0" fontId="11" fillId="0" borderId="22" xfId="1" applyBorder="1" applyAlignment="1">
      <alignment vertical="top" wrapText="1"/>
    </xf>
    <xf numFmtId="0" fontId="11" fillId="0" borderId="31" xfId="1" applyBorder="1" applyAlignment="1">
      <alignment vertical="top" wrapText="1"/>
    </xf>
    <xf numFmtId="0" fontId="11" fillId="0" borderId="23" xfId="1" applyBorder="1" applyAlignment="1">
      <alignment vertical="center" wrapText="1"/>
    </xf>
    <xf numFmtId="0" fontId="11" fillId="0" borderId="25" xfId="1" applyBorder="1" applyAlignment="1">
      <alignment vertical="center" wrapText="1"/>
    </xf>
    <xf numFmtId="0" fontId="11" fillId="0" borderId="24" xfId="1" applyBorder="1" applyAlignment="1">
      <alignment vertical="center" wrapText="1"/>
    </xf>
    <xf numFmtId="0" fontId="23" fillId="0" borderId="26" xfId="2" applyFont="1" applyFill="1" applyBorder="1" applyAlignment="1" applyProtection="1">
      <alignment vertical="top" wrapText="1"/>
    </xf>
    <xf numFmtId="0" fontId="24" fillId="0" borderId="0" xfId="1" applyFont="1" applyAlignment="1">
      <alignment vertical="top" wrapText="1"/>
    </xf>
    <xf numFmtId="0" fontId="24" fillId="0" borderId="27" xfId="1" applyFont="1" applyBorder="1" applyAlignment="1">
      <alignment vertical="top" wrapText="1"/>
    </xf>
    <xf numFmtId="0" fontId="11" fillId="0" borderId="2" xfId="1" applyBorder="1" applyAlignment="1">
      <alignment horizontal="center" vertical="center"/>
    </xf>
    <xf numFmtId="0" fontId="11" fillId="0" borderId="3" xfId="1" applyBorder="1" applyAlignment="1">
      <alignment horizontal="center" vertical="center"/>
    </xf>
    <xf numFmtId="0" fontId="11" fillId="0" borderId="2" xfId="1" applyBorder="1" applyAlignment="1">
      <alignment horizontal="left" vertical="center" shrinkToFit="1"/>
    </xf>
    <xf numFmtId="0" fontId="11" fillId="0" borderId="16" xfId="1" applyBorder="1" applyAlignment="1">
      <alignment horizontal="left" vertical="center" shrinkToFit="1"/>
    </xf>
    <xf numFmtId="0" fontId="11" fillId="0" borderId="3" xfId="1" applyBorder="1" applyAlignment="1">
      <alignment horizontal="left" vertical="center" shrinkToFit="1"/>
    </xf>
    <xf numFmtId="0" fontId="11" fillId="4" borderId="2" xfId="1" applyFill="1" applyBorder="1">
      <alignment vertical="center"/>
    </xf>
    <xf numFmtId="0" fontId="11" fillId="4" borderId="16" xfId="1" applyFill="1" applyBorder="1">
      <alignment vertical="center"/>
    </xf>
    <xf numFmtId="0" fontId="11" fillId="4" borderId="3" xfId="1" applyFill="1" applyBorder="1">
      <alignment vertical="center"/>
    </xf>
    <xf numFmtId="0" fontId="11" fillId="4" borderId="23" xfId="1" applyFill="1" applyBorder="1" applyAlignment="1">
      <alignment horizontal="center" vertical="center"/>
    </xf>
    <xf numFmtId="0" fontId="11" fillId="4" borderId="24" xfId="1" applyFill="1" applyBorder="1" applyAlignment="1">
      <alignment horizontal="center" vertical="center"/>
    </xf>
    <xf numFmtId="0" fontId="11" fillId="4" borderId="26" xfId="1" applyFill="1" applyBorder="1" applyAlignment="1">
      <alignment horizontal="center" vertical="center"/>
    </xf>
    <xf numFmtId="0" fontId="11" fillId="4" borderId="27" xfId="1" applyFill="1" applyBorder="1" applyAlignment="1">
      <alignment horizontal="center" vertical="center"/>
    </xf>
    <xf numFmtId="0" fontId="11" fillId="4" borderId="28" xfId="1" applyFill="1" applyBorder="1" applyAlignment="1">
      <alignment horizontal="center" vertical="center"/>
    </xf>
    <xf numFmtId="0" fontId="11" fillId="4" borderId="29" xfId="1" applyFill="1" applyBorder="1" applyAlignment="1">
      <alignment horizontal="center" vertical="center"/>
    </xf>
    <xf numFmtId="0" fontId="20" fillId="4" borderId="23" xfId="1" applyFont="1" applyFill="1" applyBorder="1" applyAlignment="1">
      <alignment vertical="center" wrapText="1"/>
    </xf>
    <xf numFmtId="0" fontId="20" fillId="4" borderId="25" xfId="1" applyFont="1" applyFill="1" applyBorder="1" applyAlignment="1">
      <alignment vertical="center" wrapText="1"/>
    </xf>
    <xf numFmtId="0" fontId="20" fillId="4" borderId="26" xfId="1" applyFont="1" applyFill="1" applyBorder="1" applyAlignment="1">
      <alignment vertical="center" wrapText="1"/>
    </xf>
    <xf numFmtId="0" fontId="20" fillId="4" borderId="0" xfId="1" applyFont="1" applyFill="1" applyAlignment="1">
      <alignment vertical="center" wrapText="1"/>
    </xf>
    <xf numFmtId="0" fontId="20" fillId="4" borderId="28" xfId="1" applyFont="1" applyFill="1" applyBorder="1" applyAlignment="1">
      <alignment vertical="center" wrapText="1"/>
    </xf>
    <xf numFmtId="0" fontId="20" fillId="4" borderId="30" xfId="1" applyFont="1" applyFill="1" applyBorder="1" applyAlignment="1">
      <alignment vertical="center" wrapText="1"/>
    </xf>
    <xf numFmtId="0" fontId="20" fillId="4" borderId="23" xfId="1" applyFont="1" applyFill="1" applyBorder="1" applyAlignment="1">
      <alignment horizontal="center" vertical="center"/>
    </xf>
    <xf numFmtId="0" fontId="20" fillId="4" borderId="25" xfId="1" applyFont="1" applyFill="1" applyBorder="1" applyAlignment="1">
      <alignment horizontal="center" vertical="center"/>
    </xf>
    <xf numFmtId="0" fontId="20" fillId="4" borderId="24" xfId="1" applyFont="1" applyFill="1" applyBorder="1" applyAlignment="1">
      <alignment horizontal="center" vertical="center"/>
    </xf>
    <xf numFmtId="0" fontId="20" fillId="4" borderId="2" xfId="1" applyFont="1" applyFill="1" applyBorder="1" applyAlignment="1">
      <alignment horizontal="center" vertical="center"/>
    </xf>
    <xf numFmtId="0" fontId="20" fillId="4" borderId="16" xfId="1" applyFont="1" applyFill="1" applyBorder="1" applyAlignment="1">
      <alignment horizontal="center" vertical="center"/>
    </xf>
    <xf numFmtId="0" fontId="20" fillId="4" borderId="3" xfId="1" applyFont="1" applyFill="1" applyBorder="1" applyAlignment="1">
      <alignment horizontal="center" vertical="center"/>
    </xf>
    <xf numFmtId="0" fontId="20" fillId="4" borderId="2" xfId="1" applyFont="1" applyFill="1" applyBorder="1">
      <alignment vertical="center"/>
    </xf>
    <xf numFmtId="0" fontId="20" fillId="4" borderId="16" xfId="1" applyFont="1" applyFill="1" applyBorder="1">
      <alignment vertical="center"/>
    </xf>
    <xf numFmtId="0" fontId="11" fillId="4" borderId="21" xfId="1" applyFill="1" applyBorder="1" applyAlignment="1">
      <alignment vertical="top" wrapText="1"/>
    </xf>
    <xf numFmtId="0" fontId="11" fillId="4" borderId="22" xfId="1" applyFill="1" applyBorder="1" applyAlignment="1">
      <alignment vertical="top" wrapText="1"/>
    </xf>
    <xf numFmtId="0" fontId="11" fillId="6" borderId="1" xfId="1" applyFill="1" applyBorder="1" applyAlignment="1">
      <alignment horizontal="center" vertical="center"/>
    </xf>
    <xf numFmtId="0" fontId="11" fillId="6" borderId="16" xfId="1" applyFill="1" applyBorder="1" applyAlignment="1">
      <alignment horizontal="center" vertical="center"/>
    </xf>
    <xf numFmtId="0" fontId="11" fillId="4" borderId="16" xfId="1" applyFill="1" applyBorder="1" applyAlignment="1">
      <alignment horizontal="center" vertical="center"/>
    </xf>
    <xf numFmtId="0" fontId="11" fillId="0" borderId="1" xfId="1" applyBorder="1" applyAlignment="1">
      <alignment horizontal="center" vertical="center"/>
    </xf>
    <xf numFmtId="0" fontId="11" fillId="0" borderId="2" xfId="1" applyBorder="1">
      <alignment vertical="center"/>
    </xf>
    <xf numFmtId="0" fontId="11" fillId="0" borderId="16" xfId="1" applyBorder="1">
      <alignment vertical="center"/>
    </xf>
    <xf numFmtId="0" fontId="11" fillId="0" borderId="3" xfId="1" applyBorder="1">
      <alignment vertical="center"/>
    </xf>
    <xf numFmtId="0" fontId="11" fillId="0" borderId="2" xfId="1" applyBorder="1" applyAlignment="1">
      <alignment vertical="center" shrinkToFit="1"/>
    </xf>
    <xf numFmtId="0" fontId="11" fillId="0" borderId="16" xfId="1" applyBorder="1" applyAlignment="1">
      <alignment vertical="center" shrinkToFit="1"/>
    </xf>
    <xf numFmtId="0" fontId="11" fillId="0" borderId="3" xfId="1" applyBorder="1" applyAlignment="1">
      <alignment vertical="center" shrinkToFit="1"/>
    </xf>
    <xf numFmtId="0" fontId="11" fillId="0" borderId="16" xfId="1" applyBorder="1" applyAlignment="1">
      <alignment horizontal="center" vertical="center"/>
    </xf>
    <xf numFmtId="0" fontId="11" fillId="0" borderId="1" xfId="1" applyBorder="1" applyAlignment="1">
      <alignment horizontal="left" vertical="center" wrapText="1"/>
    </xf>
    <xf numFmtId="0" fontId="11" fillId="4" borderId="2" xfId="1" applyFill="1" applyBorder="1" applyAlignment="1">
      <alignment horizontal="center" vertical="center"/>
    </xf>
    <xf numFmtId="0" fontId="11" fillId="4" borderId="3" xfId="1" applyFill="1" applyBorder="1" applyAlignment="1">
      <alignment horizontal="center" vertical="center"/>
    </xf>
    <xf numFmtId="0" fontId="11" fillId="0" borderId="28" xfId="1" applyBorder="1" applyAlignment="1">
      <alignment vertical="center" wrapText="1"/>
    </xf>
    <xf numFmtId="0" fontId="11" fillId="0" borderId="30" xfId="1" applyBorder="1" applyAlignment="1">
      <alignment vertical="center" wrapText="1"/>
    </xf>
    <xf numFmtId="0" fontId="11" fillId="0" borderId="29" xfId="1" applyBorder="1" applyAlignment="1">
      <alignment vertical="center" wrapText="1"/>
    </xf>
    <xf numFmtId="0" fontId="11" fillId="4" borderId="31" xfId="1" applyFill="1" applyBorder="1" applyAlignment="1">
      <alignment horizontal="justify" vertical="top" wrapText="1"/>
    </xf>
    <xf numFmtId="0" fontId="11" fillId="4" borderId="1" xfId="1" applyFill="1" applyBorder="1" applyAlignment="1">
      <alignment horizontal="justify" vertical="top" wrapText="1"/>
    </xf>
    <xf numFmtId="20" fontId="11" fillId="4" borderId="1" xfId="1" applyNumberFormat="1" applyFill="1" applyBorder="1" applyAlignment="1">
      <alignment horizontal="center" vertical="center"/>
    </xf>
    <xf numFmtId="20" fontId="11" fillId="4" borderId="3" xfId="1" applyNumberFormat="1" applyFill="1" applyBorder="1" applyAlignment="1">
      <alignment horizontal="center" vertical="center"/>
    </xf>
    <xf numFmtId="0" fontId="11" fillId="4" borderId="2" xfId="1" applyFill="1" applyBorder="1" applyAlignment="1">
      <alignment horizontal="center" vertical="center" shrinkToFit="1"/>
    </xf>
    <xf numFmtId="0" fontId="11" fillId="4" borderId="16" xfId="1" applyFill="1" applyBorder="1" applyAlignment="1">
      <alignment horizontal="center" vertical="center" shrinkToFit="1"/>
    </xf>
    <xf numFmtId="0" fontId="11" fillId="4" borderId="3" xfId="1" applyFill="1" applyBorder="1" applyAlignment="1">
      <alignment horizontal="center" vertical="center" shrinkToFit="1"/>
    </xf>
    <xf numFmtId="0" fontId="11" fillId="4" borderId="1" xfId="1" applyFill="1" applyBorder="1" applyAlignment="1">
      <alignment horizontal="center" vertical="center" shrinkToFit="1"/>
    </xf>
    <xf numFmtId="0" fontId="11" fillId="0" borderId="23" xfId="1" applyBorder="1" applyAlignment="1">
      <alignment vertical="top" wrapText="1"/>
    </xf>
    <xf numFmtId="0" fontId="11" fillId="0" borderId="25" xfId="1" applyBorder="1" applyAlignment="1">
      <alignment vertical="top" wrapText="1"/>
    </xf>
    <xf numFmtId="0" fontId="11" fillId="0" borderId="26" xfId="1" applyBorder="1" applyAlignment="1">
      <alignment vertical="top" wrapText="1"/>
    </xf>
    <xf numFmtId="0" fontId="11" fillId="0" borderId="0" xfId="1" applyAlignment="1">
      <alignment vertical="top" wrapText="1"/>
    </xf>
    <xf numFmtId="0" fontId="11" fillId="0" borderId="28" xfId="1" applyBorder="1" applyAlignment="1">
      <alignment vertical="top" wrapText="1"/>
    </xf>
    <xf numFmtId="0" fontId="11" fillId="0" borderId="30" xfId="1" applyBorder="1" applyAlignment="1">
      <alignment vertical="top" wrapText="1"/>
    </xf>
    <xf numFmtId="0" fontId="11" fillId="0" borderId="1" xfId="1" applyBorder="1" applyAlignment="1">
      <alignment vertical="top"/>
    </xf>
    <xf numFmtId="0" fontId="11" fillId="0" borderId="26" xfId="1" applyBorder="1" applyAlignment="1">
      <alignment vertical="center" wrapText="1"/>
    </xf>
    <xf numFmtId="0" fontId="11" fillId="0" borderId="0" xfId="1" applyAlignment="1">
      <alignment vertical="center" wrapText="1"/>
    </xf>
    <xf numFmtId="0" fontId="11" fillId="0" borderId="27" xfId="1" applyBorder="1" applyAlignment="1">
      <alignment vertical="center" wrapText="1"/>
    </xf>
    <xf numFmtId="0" fontId="23" fillId="0" borderId="26" xfId="2" applyFont="1" applyFill="1" applyBorder="1" applyAlignment="1" applyProtection="1">
      <alignment vertical="center" wrapText="1"/>
    </xf>
    <xf numFmtId="0" fontId="23" fillId="0" borderId="0" xfId="2" applyFont="1" applyFill="1" applyBorder="1" applyAlignment="1" applyProtection="1">
      <alignment vertical="center" wrapText="1"/>
    </xf>
    <xf numFmtId="0" fontId="23" fillId="0" borderId="27" xfId="2" applyFont="1" applyFill="1" applyBorder="1" applyAlignment="1" applyProtection="1">
      <alignment vertical="center" wrapText="1"/>
    </xf>
    <xf numFmtId="0" fontId="11" fillId="0" borderId="23" xfId="1" applyBorder="1" applyAlignment="1">
      <alignment horizontal="center" vertical="center" wrapText="1"/>
    </xf>
    <xf numFmtId="0" fontId="11" fillId="0" borderId="24" xfId="1" applyBorder="1" applyAlignment="1">
      <alignment horizontal="center" vertical="center" wrapText="1"/>
    </xf>
    <xf numFmtId="0" fontId="11" fillId="0" borderId="28" xfId="1" applyBorder="1" applyAlignment="1">
      <alignment horizontal="center" vertical="center" wrapText="1"/>
    </xf>
    <xf numFmtId="0" fontId="11" fillId="0" borderId="29" xfId="1" applyBorder="1" applyAlignment="1">
      <alignment horizontal="center" vertical="center" wrapText="1"/>
    </xf>
    <xf numFmtId="0" fontId="11" fillId="0" borderId="23" xfId="1" applyBorder="1" applyAlignment="1">
      <alignment horizontal="center" vertical="center"/>
    </xf>
    <xf numFmtId="0" fontId="11" fillId="0" borderId="25" xfId="1" applyBorder="1" applyAlignment="1">
      <alignment horizontal="center" vertical="center"/>
    </xf>
    <xf numFmtId="0" fontId="11" fillId="0" borderId="24" xfId="1" applyBorder="1" applyAlignment="1">
      <alignment horizontal="center" vertical="center"/>
    </xf>
    <xf numFmtId="0" fontId="11" fillId="0" borderId="28" xfId="1" applyBorder="1" applyAlignment="1">
      <alignment horizontal="center" vertical="center"/>
    </xf>
    <xf numFmtId="0" fontId="11" fillId="0" borderId="30" xfId="1" applyBorder="1" applyAlignment="1">
      <alignment horizontal="center" vertical="center"/>
    </xf>
    <xf numFmtId="0" fontId="11" fillId="0" borderId="29" xfId="1" applyBorder="1" applyAlignment="1">
      <alignment horizontal="center" vertical="center"/>
    </xf>
    <xf numFmtId="0" fontId="11" fillId="4" borderId="2" xfId="1" applyFill="1" applyBorder="1" applyAlignment="1">
      <alignment horizontal="center" vertical="center" wrapText="1"/>
    </xf>
    <xf numFmtId="0" fontId="11" fillId="4" borderId="16" xfId="1" applyFill="1" applyBorder="1" applyAlignment="1">
      <alignment horizontal="center" vertical="center" wrapText="1"/>
    </xf>
    <xf numFmtId="0" fontId="11" fillId="4" borderId="3" xfId="1" applyFill="1" applyBorder="1" applyAlignment="1">
      <alignment horizontal="center" vertical="center" wrapText="1"/>
    </xf>
    <xf numFmtId="0" fontId="11" fillId="0" borderId="1" xfId="1" applyBorder="1">
      <alignment vertical="center"/>
    </xf>
    <xf numFmtId="0" fontId="11" fillId="4" borderId="23" xfId="1" applyFill="1" applyBorder="1" applyAlignment="1">
      <alignment horizontal="left" vertical="top" wrapText="1"/>
    </xf>
    <xf numFmtId="0" fontId="11" fillId="4" borderId="24" xfId="1" applyFill="1" applyBorder="1" applyAlignment="1">
      <alignment horizontal="left" vertical="top" wrapText="1"/>
    </xf>
    <xf numFmtId="0" fontId="11" fillId="4" borderId="26" xfId="1" applyFill="1" applyBorder="1" applyAlignment="1">
      <alignment horizontal="left" vertical="top" wrapText="1"/>
    </xf>
    <xf numFmtId="0" fontId="11" fillId="4" borderId="27" xfId="1" applyFill="1" applyBorder="1" applyAlignment="1">
      <alignment horizontal="left" vertical="top" wrapText="1"/>
    </xf>
    <xf numFmtId="0" fontId="11" fillId="4" borderId="28" xfId="1" applyFill="1" applyBorder="1" applyAlignment="1">
      <alignment horizontal="left" vertical="top" wrapText="1"/>
    </xf>
    <xf numFmtId="0" fontId="11" fillId="4" borderId="29" xfId="1" applyFill="1" applyBorder="1" applyAlignment="1">
      <alignment horizontal="left" vertical="top" wrapText="1"/>
    </xf>
    <xf numFmtId="0" fontId="11" fillId="4" borderId="21" xfId="1" applyFill="1" applyBorder="1" applyAlignment="1">
      <alignment horizontal="justify" vertical="top" wrapText="1"/>
    </xf>
    <xf numFmtId="0" fontId="11" fillId="4" borderId="22" xfId="1" applyFill="1" applyBorder="1" applyAlignment="1">
      <alignment horizontal="justify" vertical="top" wrapText="1"/>
    </xf>
    <xf numFmtId="0" fontId="11" fillId="4" borderId="1" xfId="1" applyFill="1" applyBorder="1" applyAlignment="1">
      <alignment vertical="top" wrapText="1"/>
    </xf>
    <xf numFmtId="0" fontId="11" fillId="0" borderId="1" xfId="1" applyBorder="1" applyAlignment="1">
      <alignment horizontal="justify" vertical="top" wrapText="1"/>
    </xf>
    <xf numFmtId="0" fontId="11" fillId="4" borderId="23" xfId="1" applyFill="1" applyBorder="1" applyAlignment="1">
      <alignment vertical="top" wrapText="1"/>
    </xf>
    <xf numFmtId="0" fontId="11" fillId="4" borderId="24" xfId="1" applyFill="1" applyBorder="1" applyAlignment="1">
      <alignment vertical="top" wrapText="1"/>
    </xf>
    <xf numFmtId="0" fontId="11" fillId="4" borderId="26" xfId="1" applyFill="1" applyBorder="1" applyAlignment="1">
      <alignment vertical="top" wrapText="1"/>
    </xf>
    <xf numFmtId="0" fontId="11" fillId="4" borderId="27" xfId="1" applyFill="1" applyBorder="1" applyAlignment="1">
      <alignment vertical="top" wrapText="1"/>
    </xf>
    <xf numFmtId="0" fontId="11" fillId="4" borderId="28" xfId="1" applyFill="1" applyBorder="1" applyAlignment="1">
      <alignment vertical="top" wrapText="1"/>
    </xf>
    <xf numFmtId="0" fontId="11" fillId="4" borderId="29" xfId="1" applyFill="1" applyBorder="1" applyAlignment="1">
      <alignment vertical="top" wrapText="1"/>
    </xf>
    <xf numFmtId="0" fontId="11" fillId="0" borderId="2" xfId="1" applyBorder="1" applyAlignment="1">
      <alignment horizontal="justify" vertical="top" wrapText="1"/>
    </xf>
    <xf numFmtId="0" fontId="11" fillId="0" borderId="16" xfId="1" applyBorder="1" applyAlignment="1">
      <alignment vertical="top" wrapText="1"/>
    </xf>
    <xf numFmtId="0" fontId="11" fillId="0" borderId="23" xfId="1" applyBorder="1" applyAlignment="1">
      <alignment horizontal="center" vertical="center" shrinkToFit="1"/>
    </xf>
    <xf numFmtId="0" fontId="11" fillId="0" borderId="25" xfId="1" applyBorder="1" applyAlignment="1">
      <alignment horizontal="center" vertical="center" shrinkToFit="1"/>
    </xf>
    <xf numFmtId="0" fontId="11" fillId="0" borderId="24" xfId="1" applyBorder="1" applyAlignment="1">
      <alignment horizontal="center" vertical="center" shrinkToFit="1"/>
    </xf>
    <xf numFmtId="0" fontId="11" fillId="0" borderId="26" xfId="1" applyBorder="1" applyAlignment="1">
      <alignment horizontal="center" vertical="center" shrinkToFit="1"/>
    </xf>
    <xf numFmtId="0" fontId="11" fillId="0" borderId="0" xfId="1" applyAlignment="1">
      <alignment horizontal="center" vertical="center" shrinkToFit="1"/>
    </xf>
    <xf numFmtId="0" fontId="11" fillId="0" borderId="27" xfId="1" applyBorder="1" applyAlignment="1">
      <alignment horizontal="center" vertical="center" shrinkToFit="1"/>
    </xf>
    <xf numFmtId="0" fontId="11" fillId="0" borderId="28" xfId="1" applyBorder="1" applyAlignment="1">
      <alignment horizontal="center" vertical="center" shrinkToFit="1"/>
    </xf>
    <xf numFmtId="0" fontId="11" fillId="0" borderId="30" xfId="1" applyBorder="1" applyAlignment="1">
      <alignment horizontal="center" vertical="center" shrinkToFit="1"/>
    </xf>
    <xf numFmtId="0" fontId="11" fillId="0" borderId="29" xfId="1" applyBorder="1" applyAlignment="1">
      <alignment horizontal="center" vertical="center" shrinkToFit="1"/>
    </xf>
    <xf numFmtId="0" fontId="11" fillId="0" borderId="2" xfId="1" applyBorder="1" applyAlignment="1">
      <alignment horizontal="center" vertical="center" shrinkToFit="1"/>
    </xf>
    <xf numFmtId="0" fontId="11" fillId="0" borderId="16" xfId="1" applyBorder="1" applyAlignment="1">
      <alignment horizontal="center" vertical="center" shrinkToFit="1"/>
    </xf>
    <xf numFmtId="0" fontId="11" fillId="0" borderId="3" xfId="1" applyBorder="1" applyAlignment="1">
      <alignment horizontal="center" vertical="center" shrinkToFit="1"/>
    </xf>
    <xf numFmtId="178" fontId="0" fillId="0" borderId="2" xfId="3" applyNumberFormat="1" applyFont="1" applyFill="1" applyBorder="1" applyAlignment="1">
      <alignment horizontal="center" vertical="center"/>
    </xf>
    <xf numFmtId="178" fontId="0" fillId="0" borderId="16" xfId="3" applyNumberFormat="1" applyFont="1" applyFill="1" applyBorder="1" applyAlignment="1">
      <alignment horizontal="center" vertical="center"/>
    </xf>
    <xf numFmtId="178" fontId="0" fillId="0" borderId="3" xfId="3" applyNumberFormat="1" applyFont="1" applyFill="1" applyBorder="1" applyAlignment="1">
      <alignment horizontal="center" vertical="center"/>
    </xf>
    <xf numFmtId="0" fontId="11" fillId="0" borderId="1" xfId="1" applyBorder="1" applyAlignment="1">
      <alignment horizontal="center" vertical="center" shrinkToFit="1"/>
    </xf>
    <xf numFmtId="179" fontId="11" fillId="0" borderId="1" xfId="1" applyNumberFormat="1" applyBorder="1" applyAlignment="1">
      <alignment horizontal="center" vertical="center" shrinkToFit="1"/>
    </xf>
    <xf numFmtId="0" fontId="11" fillId="0" borderId="21" xfId="1" applyBorder="1" applyAlignment="1">
      <alignment horizontal="center" vertical="center" textRotation="255" shrinkToFit="1"/>
    </xf>
    <xf numFmtId="0" fontId="11" fillId="0" borderId="22" xfId="1" applyBorder="1" applyAlignment="1">
      <alignment horizontal="center" vertical="center" textRotation="255" shrinkToFit="1"/>
    </xf>
    <xf numFmtId="0" fontId="11" fillId="0" borderId="31" xfId="1" applyBorder="1" applyAlignment="1">
      <alignment horizontal="center" vertical="center" textRotation="255" shrinkToFit="1"/>
    </xf>
    <xf numFmtId="38" fontId="0" fillId="0" borderId="1" xfId="3" applyFont="1" applyFill="1" applyBorder="1" applyAlignment="1">
      <alignment horizontal="center" vertical="center" shrinkToFit="1"/>
    </xf>
    <xf numFmtId="0" fontId="28" fillId="0" borderId="1" xfId="1" applyFont="1" applyBorder="1" applyAlignment="1">
      <alignment horizontal="center" vertical="center" shrinkToFit="1"/>
    </xf>
    <xf numFmtId="180" fontId="11" fillId="4" borderId="2" xfId="1" applyNumberFormat="1" applyFill="1" applyBorder="1" applyAlignment="1">
      <alignment horizontal="center" vertical="center"/>
    </xf>
    <xf numFmtId="180" fontId="11" fillId="4" borderId="16" xfId="1" applyNumberFormat="1" applyFill="1" applyBorder="1" applyAlignment="1">
      <alignment horizontal="center" vertical="center"/>
    </xf>
    <xf numFmtId="180" fontId="11" fillId="4" borderId="3" xfId="1" applyNumberFormat="1" applyFill="1" applyBorder="1" applyAlignment="1">
      <alignment horizontal="center" vertical="center"/>
    </xf>
    <xf numFmtId="179" fontId="11" fillId="4" borderId="2" xfId="1" applyNumberFormat="1" applyFill="1" applyBorder="1" applyAlignment="1">
      <alignment horizontal="center" vertical="center"/>
    </xf>
    <xf numFmtId="179" fontId="11" fillId="4" borderId="16" xfId="1" applyNumberFormat="1" applyFill="1" applyBorder="1" applyAlignment="1">
      <alignment horizontal="center" vertical="center"/>
    </xf>
    <xf numFmtId="179" fontId="11" fillId="4" borderId="3" xfId="1" applyNumberFormat="1" applyFill="1" applyBorder="1" applyAlignment="1">
      <alignment horizontal="center" vertical="center"/>
    </xf>
    <xf numFmtId="0" fontId="11" fillId="4" borderId="2" xfId="1" applyFill="1" applyBorder="1" applyAlignment="1">
      <alignment horizontal="left" vertical="top" wrapText="1"/>
    </xf>
    <xf numFmtId="0" fontId="11" fillId="4" borderId="16" xfId="1" applyFill="1" applyBorder="1" applyAlignment="1">
      <alignment horizontal="left" vertical="top" wrapText="1"/>
    </xf>
    <xf numFmtId="0" fontId="11" fillId="4" borderId="3" xfId="1" applyFill="1" applyBorder="1" applyAlignment="1">
      <alignment horizontal="left" vertical="top" wrapText="1"/>
    </xf>
    <xf numFmtId="0" fontId="11" fillId="4" borderId="25" xfId="1" applyFill="1" applyBorder="1" applyAlignment="1">
      <alignment horizontal="center" vertical="center"/>
    </xf>
    <xf numFmtId="0" fontId="11" fillId="4" borderId="31" xfId="1" applyFill="1" applyBorder="1" applyAlignment="1">
      <alignment vertical="top" wrapText="1"/>
    </xf>
    <xf numFmtId="0" fontId="11" fillId="4" borderId="23" xfId="1" applyFill="1" applyBorder="1" applyAlignment="1">
      <alignment vertical="top"/>
    </xf>
    <xf numFmtId="0" fontId="11" fillId="4" borderId="24" xfId="1" applyFill="1" applyBorder="1" applyAlignment="1">
      <alignment vertical="top"/>
    </xf>
    <xf numFmtId="0" fontId="11" fillId="4" borderId="26" xfId="1" applyFill="1" applyBorder="1" applyAlignment="1">
      <alignment vertical="top"/>
    </xf>
    <xf numFmtId="0" fontId="11" fillId="4" borderId="27" xfId="1" applyFill="1" applyBorder="1" applyAlignment="1">
      <alignment vertical="top"/>
    </xf>
    <xf numFmtId="0" fontId="11" fillId="4" borderId="28" xfId="1" applyFill="1" applyBorder="1" applyAlignment="1">
      <alignment vertical="top"/>
    </xf>
    <xf numFmtId="0" fontId="11" fillId="4" borderId="29" xfId="1" applyFill="1" applyBorder="1" applyAlignment="1">
      <alignment vertical="top"/>
    </xf>
    <xf numFmtId="0" fontId="11" fillId="0" borderId="24" xfId="1" applyBorder="1" applyAlignment="1">
      <alignment vertical="top" wrapText="1"/>
    </xf>
    <xf numFmtId="0" fontId="23" fillId="0" borderId="0" xfId="2" applyFont="1" applyFill="1" applyBorder="1" applyAlignment="1" applyProtection="1">
      <alignment vertical="top" wrapText="1"/>
    </xf>
    <xf numFmtId="0" fontId="23" fillId="0" borderId="27" xfId="2" applyFont="1" applyFill="1" applyBorder="1" applyAlignment="1" applyProtection="1">
      <alignment vertical="top" wrapText="1"/>
    </xf>
    <xf numFmtId="0" fontId="11" fillId="4" borderId="1" xfId="1" quotePrefix="1" applyFill="1" applyBorder="1" applyAlignment="1">
      <alignment horizontal="justify" vertical="top" wrapText="1"/>
    </xf>
    <xf numFmtId="0" fontId="11" fillId="0" borderId="0" xfId="2" applyFont="1" applyBorder="1" applyAlignment="1" applyProtection="1">
      <alignment horizontal="left" vertical="center" wrapText="1" shrinkToFit="1"/>
    </xf>
    <xf numFmtId="0" fontId="0" fillId="0" borderId="30" xfId="2" applyFont="1" applyBorder="1" applyAlignment="1" applyProtection="1">
      <alignment horizontal="left" vertical="center" wrapText="1" shrinkToFit="1"/>
    </xf>
    <xf numFmtId="0" fontId="31" fillId="4" borderId="25" xfId="1" applyFont="1" applyFill="1" applyBorder="1">
      <alignment vertical="center"/>
    </xf>
    <xf numFmtId="0" fontId="0" fillId="0" borderId="0" xfId="2" applyFont="1" applyBorder="1" applyAlignment="1" applyProtection="1">
      <alignment horizontal="justify" vertical="center" wrapText="1" shrinkToFit="1"/>
    </xf>
    <xf numFmtId="0" fontId="32" fillId="0" borderId="2" xfId="2" applyFont="1" applyBorder="1" applyAlignment="1" applyProtection="1">
      <alignment horizontal="center" vertical="center" shrinkToFit="1"/>
    </xf>
    <xf numFmtId="0" fontId="32" fillId="0" borderId="3" xfId="2" applyFont="1" applyBorder="1" applyAlignment="1" applyProtection="1">
      <alignment horizontal="center" vertical="center" shrinkToFit="1"/>
    </xf>
    <xf numFmtId="0" fontId="32" fillId="0" borderId="16" xfId="2" applyFont="1" applyBorder="1" applyAlignment="1" applyProtection="1">
      <alignment horizontal="center" vertical="center" shrinkToFit="1"/>
    </xf>
    <xf numFmtId="0" fontId="32" fillId="0" borderId="1" xfId="2" applyFont="1" applyBorder="1" applyAlignment="1" applyProtection="1">
      <alignment horizontal="center" vertical="center" shrinkToFit="1"/>
    </xf>
    <xf numFmtId="0" fontId="11" fillId="4" borderId="0" xfId="1" applyFill="1" applyAlignment="1">
      <alignment horizontal="left" vertical="top" wrapText="1"/>
    </xf>
    <xf numFmtId="0" fontId="20" fillId="0" borderId="26" xfId="1" applyFont="1" applyBorder="1" applyAlignment="1">
      <alignment horizontal="center" shrinkToFit="1"/>
    </xf>
    <xf numFmtId="0" fontId="20" fillId="0" borderId="0" xfId="1" applyFont="1" applyAlignment="1">
      <alignment horizontal="center" shrinkToFit="1"/>
    </xf>
    <xf numFmtId="0" fontId="20" fillId="0" borderId="27" xfId="1" applyFont="1" applyBorder="1" applyAlignment="1">
      <alignment horizontal="center" shrinkToFit="1"/>
    </xf>
    <xf numFmtId="0" fontId="23" fillId="0" borderId="26" xfId="2" applyFont="1" applyBorder="1" applyAlignment="1" applyProtection="1">
      <alignment horizontal="center" vertical="center" shrinkToFit="1"/>
    </xf>
    <xf numFmtId="0" fontId="23" fillId="0" borderId="0" xfId="2" applyFont="1" applyBorder="1" applyAlignment="1" applyProtection="1">
      <alignment horizontal="center" vertical="center" shrinkToFit="1"/>
    </xf>
    <xf numFmtId="0" fontId="23" fillId="0" borderId="27" xfId="2" applyFont="1" applyBorder="1" applyAlignment="1" applyProtection="1">
      <alignment horizontal="center" vertical="center" shrinkToFit="1"/>
    </xf>
    <xf numFmtId="0" fontId="31" fillId="0" borderId="25" xfId="2" applyFont="1" applyBorder="1" applyAlignment="1" applyProtection="1">
      <alignment vertical="center"/>
    </xf>
    <xf numFmtId="0" fontId="0" fillId="0" borderId="0" xfId="2" applyFont="1" applyBorder="1" applyAlignment="1" applyProtection="1">
      <alignment horizontal="left" vertical="center" wrapText="1" shrinkToFit="1"/>
    </xf>
    <xf numFmtId="0" fontId="11" fillId="4" borderId="23" xfId="1" applyFill="1" applyBorder="1" applyAlignment="1">
      <alignment horizontal="justify" vertical="top" wrapText="1"/>
    </xf>
    <xf numFmtId="0" fontId="11" fillId="4" borderId="25" xfId="1" applyFill="1" applyBorder="1" applyAlignment="1">
      <alignment horizontal="justify" vertical="top" wrapText="1"/>
    </xf>
    <xf numFmtId="0" fontId="11" fillId="4" borderId="24" xfId="1" applyFill="1" applyBorder="1" applyAlignment="1">
      <alignment horizontal="justify" vertical="top" wrapText="1"/>
    </xf>
    <xf numFmtId="0" fontId="11" fillId="4" borderId="26" xfId="1" applyFill="1" applyBorder="1" applyAlignment="1">
      <alignment horizontal="justify" vertical="top" wrapText="1"/>
    </xf>
    <xf numFmtId="0" fontId="11" fillId="4" borderId="0" xfId="1" applyFill="1" applyAlignment="1">
      <alignment horizontal="justify" vertical="top" wrapText="1"/>
    </xf>
    <xf numFmtId="0" fontId="11" fillId="4" borderId="27" xfId="1" applyFill="1" applyBorder="1" applyAlignment="1">
      <alignment horizontal="justify" vertical="top" wrapText="1"/>
    </xf>
    <xf numFmtId="0" fontId="11" fillId="4" borderId="28" xfId="1" applyFill="1" applyBorder="1" applyAlignment="1">
      <alignment horizontal="justify" vertical="top" wrapText="1"/>
    </xf>
    <xf numFmtId="0" fontId="11" fillId="4" borderId="30" xfId="1" applyFill="1" applyBorder="1" applyAlignment="1">
      <alignment horizontal="justify" vertical="top" wrapText="1"/>
    </xf>
    <xf numFmtId="0" fontId="11" fillId="4" borderId="29" xfId="1" applyFill="1" applyBorder="1" applyAlignment="1">
      <alignment horizontal="justify" vertical="top" wrapText="1"/>
    </xf>
    <xf numFmtId="0" fontId="11" fillId="4" borderId="0" xfId="1" applyFill="1" applyAlignment="1">
      <alignment vertical="top" wrapText="1"/>
    </xf>
    <xf numFmtId="0" fontId="32" fillId="0" borderId="0" xfId="2" applyFont="1" applyBorder="1" applyAlignment="1" applyProtection="1">
      <alignment horizontal="justify" vertical="top" wrapText="1" shrinkToFit="1"/>
    </xf>
    <xf numFmtId="0" fontId="0" fillId="0" borderId="0" xfId="2" applyFont="1" applyBorder="1" applyAlignment="1" applyProtection="1">
      <alignment horizontal="center" wrapText="1" shrinkToFit="1"/>
    </xf>
    <xf numFmtId="0" fontId="23" fillId="0" borderId="0" xfId="2" applyFont="1" applyBorder="1" applyAlignment="1" applyProtection="1">
      <alignment horizontal="center" vertical="center" wrapText="1" shrinkToFit="1"/>
    </xf>
    <xf numFmtId="0" fontId="32" fillId="0" borderId="0" xfId="2" applyFont="1" applyBorder="1" applyAlignment="1" applyProtection="1">
      <alignment horizontal="left" vertical="top" wrapText="1" indent="1" shrinkToFit="1"/>
    </xf>
    <xf numFmtId="0" fontId="11" fillId="0" borderId="30" xfId="2" applyFont="1" applyBorder="1" applyAlignment="1" applyProtection="1">
      <alignment horizontal="justify" vertical="center" wrapText="1" shrinkToFit="1"/>
    </xf>
    <xf numFmtId="0" fontId="0" fillId="0" borderId="25" xfId="2" applyFont="1" applyBorder="1" applyAlignment="1" applyProtection="1">
      <alignment horizontal="center" wrapText="1" shrinkToFit="1"/>
    </xf>
    <xf numFmtId="0" fontId="0" fillId="0" borderId="0" xfId="2" applyFont="1" applyBorder="1" applyAlignment="1" applyProtection="1">
      <alignment horizontal="left" vertical="top" wrapText="1" shrinkToFit="1"/>
    </xf>
    <xf numFmtId="0" fontId="0" fillId="0" borderId="0" xfId="2" applyFont="1" applyBorder="1" applyAlignment="1" applyProtection="1">
      <alignment horizontal="left" vertical="top" wrapText="1" indent="2" shrinkToFit="1"/>
    </xf>
    <xf numFmtId="0" fontId="0" fillId="0" borderId="0" xfId="2" applyFont="1" applyBorder="1" applyAlignment="1" applyProtection="1">
      <alignment horizontal="left" vertical="center" wrapText="1" indent="1" shrinkToFit="1"/>
    </xf>
    <xf numFmtId="0" fontId="0" fillId="0" borderId="0" xfId="2" applyFont="1" applyBorder="1" applyAlignment="1" applyProtection="1">
      <alignment horizontal="left" vertical="top" wrapText="1" indent="1" shrinkToFit="1"/>
    </xf>
    <xf numFmtId="181" fontId="11" fillId="4" borderId="2" xfId="1" applyNumberFormat="1" applyFill="1" applyBorder="1" applyAlignment="1">
      <alignment horizontal="right" vertical="center" indent="1"/>
    </xf>
    <xf numFmtId="181" fontId="11" fillId="4" borderId="16" xfId="1" applyNumberFormat="1" applyFill="1" applyBorder="1" applyAlignment="1">
      <alignment horizontal="right" vertical="center" indent="1"/>
    </xf>
    <xf numFmtId="181" fontId="11" fillId="4" borderId="3" xfId="1" applyNumberFormat="1" applyFill="1" applyBorder="1" applyAlignment="1">
      <alignment horizontal="right" vertical="center" indent="1"/>
    </xf>
    <xf numFmtId="0" fontId="11" fillId="4" borderId="0" xfId="1" applyFill="1">
      <alignment vertical="center"/>
    </xf>
    <xf numFmtId="0" fontId="11" fillId="4" borderId="0" xfId="1" applyFill="1" applyAlignment="1">
      <alignment horizontal="center" vertical="center"/>
    </xf>
    <xf numFmtId="0" fontId="11" fillId="4" borderId="2" xfId="1" applyFill="1" applyBorder="1" applyAlignment="1">
      <alignment vertical="center" wrapText="1"/>
    </xf>
    <xf numFmtId="0" fontId="11" fillId="4" borderId="3" xfId="1" applyFill="1" applyBorder="1" applyAlignment="1">
      <alignment vertical="center" wrapText="1"/>
    </xf>
    <xf numFmtId="0" fontId="11" fillId="4" borderId="16" xfId="1" applyFill="1" applyBorder="1" applyAlignment="1">
      <alignment vertical="center" wrapText="1"/>
    </xf>
    <xf numFmtId="0" fontId="11" fillId="4" borderId="30" xfId="1" applyFill="1" applyBorder="1" applyAlignment="1">
      <alignment horizontal="center" vertical="center"/>
    </xf>
    <xf numFmtId="182" fontId="11" fillId="4" borderId="30" xfId="1" applyNumberFormat="1" applyFill="1" applyBorder="1" applyAlignment="1">
      <alignment horizontal="center" vertical="center"/>
    </xf>
    <xf numFmtId="0" fontId="11" fillId="4" borderId="2" xfId="1" applyFill="1" applyBorder="1" applyAlignment="1">
      <alignment horizontal="right" vertical="center" indent="1"/>
    </xf>
    <xf numFmtId="0" fontId="11" fillId="4" borderId="16" xfId="1" applyFill="1" applyBorder="1" applyAlignment="1">
      <alignment horizontal="right" vertical="center" indent="1"/>
    </xf>
    <xf numFmtId="0" fontId="11" fillId="4" borderId="3" xfId="1" applyFill="1" applyBorder="1" applyAlignment="1">
      <alignment horizontal="right" vertical="center" indent="1"/>
    </xf>
    <xf numFmtId="0" fontId="11" fillId="0" borderId="2" xfId="1" applyBorder="1" applyAlignment="1">
      <alignment vertical="top" wrapText="1"/>
    </xf>
    <xf numFmtId="0" fontId="11" fillId="0" borderId="3" xfId="1" applyBorder="1" applyAlignment="1">
      <alignment vertical="top" wrapText="1"/>
    </xf>
    <xf numFmtId="0" fontId="20" fillId="4" borderId="0" xfId="1" applyFont="1" applyFill="1">
      <alignment vertical="center"/>
    </xf>
    <xf numFmtId="0" fontId="11" fillId="0" borderId="0" xfId="1" applyAlignment="1">
      <alignment horizontal="left" vertical="top" wrapText="1"/>
    </xf>
    <xf numFmtId="0" fontId="11" fillId="0" borderId="0" xfId="1">
      <alignment vertical="center"/>
    </xf>
    <xf numFmtId="0" fontId="11" fillId="4" borderId="23" xfId="1" applyFill="1" applyBorder="1" applyAlignment="1">
      <alignment vertical="center" wrapText="1"/>
    </xf>
    <xf numFmtId="0" fontId="11" fillId="4" borderId="25" xfId="1" applyFill="1" applyBorder="1" applyAlignment="1">
      <alignment vertical="center" wrapText="1"/>
    </xf>
    <xf numFmtId="0" fontId="11" fillId="4" borderId="24" xfId="1" applyFill="1" applyBorder="1" applyAlignment="1">
      <alignment vertical="center" wrapText="1"/>
    </xf>
    <xf numFmtId="0" fontId="11" fillId="4" borderId="28" xfId="1" applyFill="1" applyBorder="1" applyAlignment="1">
      <alignment vertical="center" wrapText="1"/>
    </xf>
    <xf numFmtId="0" fontId="11" fillId="4" borderId="30" xfId="1" applyFill="1" applyBorder="1" applyAlignment="1">
      <alignment vertical="center" wrapText="1"/>
    </xf>
    <xf numFmtId="0" fontId="11" fillId="4" borderId="29" xfId="1" applyFill="1" applyBorder="1" applyAlignment="1">
      <alignment vertical="center" wrapText="1"/>
    </xf>
    <xf numFmtId="0" fontId="11" fillId="4" borderId="23" xfId="1" applyFill="1" applyBorder="1" applyAlignment="1">
      <alignment horizontal="justify" vertical="center" wrapText="1"/>
    </xf>
    <xf numFmtId="0" fontId="11" fillId="4" borderId="25" xfId="1" applyFill="1" applyBorder="1" applyAlignment="1">
      <alignment horizontal="justify" vertical="center" wrapText="1"/>
    </xf>
    <xf numFmtId="0" fontId="11" fillId="4" borderId="24" xfId="1" applyFill="1" applyBorder="1" applyAlignment="1">
      <alignment horizontal="justify" vertical="center" wrapText="1"/>
    </xf>
    <xf numFmtId="0" fontId="0" fillId="4" borderId="28" xfId="2" applyFont="1" applyFill="1" applyBorder="1" applyAlignment="1" applyProtection="1">
      <alignment horizontal="left" vertical="top" shrinkToFit="1"/>
    </xf>
    <xf numFmtId="0" fontId="0" fillId="4" borderId="30" xfId="2" applyFont="1" applyFill="1" applyBorder="1" applyAlignment="1" applyProtection="1">
      <alignment horizontal="left" vertical="top" shrinkToFit="1"/>
    </xf>
    <xf numFmtId="0" fontId="23" fillId="4" borderId="30" xfId="2" applyFont="1" applyFill="1" applyBorder="1" applyAlignment="1" applyProtection="1">
      <alignment vertical="top" shrinkToFit="1"/>
    </xf>
    <xf numFmtId="0" fontId="23" fillId="4" borderId="29" xfId="2" applyFont="1" applyFill="1" applyBorder="1" applyAlignment="1" applyProtection="1">
      <alignment vertical="top" shrinkToFit="1"/>
    </xf>
    <xf numFmtId="0" fontId="11" fillId="4" borderId="2" xfId="1" applyFill="1" applyBorder="1" applyAlignment="1">
      <alignment horizontal="justify" vertical="center" wrapText="1"/>
    </xf>
    <xf numFmtId="0" fontId="11" fillId="4" borderId="16" xfId="1" applyFill="1" applyBorder="1" applyAlignment="1">
      <alignment horizontal="justify" vertical="center" wrapText="1"/>
    </xf>
    <xf numFmtId="0" fontId="11" fillId="4" borderId="3" xfId="1" applyFill="1" applyBorder="1" applyAlignment="1">
      <alignment horizontal="justify" vertical="center" wrapText="1"/>
    </xf>
    <xf numFmtId="0" fontId="11" fillId="0" borderId="2" xfId="1" applyBorder="1" applyAlignment="1">
      <alignment vertical="center" wrapText="1"/>
    </xf>
    <xf numFmtId="0" fontId="11" fillId="0" borderId="16" xfId="1" applyBorder="1" applyAlignment="1">
      <alignment vertical="center" wrapText="1"/>
    </xf>
    <xf numFmtId="0" fontId="11" fillId="0" borderId="3" xfId="1" applyBorder="1" applyAlignment="1">
      <alignment vertical="center" wrapText="1"/>
    </xf>
    <xf numFmtId="0" fontId="11" fillId="0" borderId="2" xfId="1" applyBorder="1" applyAlignment="1">
      <alignment horizontal="justify" vertical="center" wrapText="1"/>
    </xf>
    <xf numFmtId="0" fontId="11" fillId="0" borderId="16" xfId="1" applyBorder="1" applyAlignment="1">
      <alignment horizontal="justify" vertical="center" wrapText="1"/>
    </xf>
    <xf numFmtId="0" fontId="11" fillId="0" borderId="3" xfId="1" applyBorder="1" applyAlignment="1">
      <alignment horizontal="justify" vertical="center" wrapText="1"/>
    </xf>
    <xf numFmtId="0" fontId="11" fillId="4" borderId="23" xfId="1" applyFill="1" applyBorder="1" applyAlignment="1">
      <alignment horizontal="left" vertical="center" wrapText="1"/>
    </xf>
    <xf numFmtId="0" fontId="11" fillId="4" borderId="25" xfId="1" applyFill="1" applyBorder="1" applyAlignment="1">
      <alignment horizontal="left" vertical="center" wrapText="1"/>
    </xf>
    <xf numFmtId="0" fontId="11" fillId="4" borderId="24" xfId="1" applyFill="1" applyBorder="1" applyAlignment="1">
      <alignment horizontal="left" vertical="center" wrapText="1"/>
    </xf>
    <xf numFmtId="0" fontId="11" fillId="4" borderId="28" xfId="1" applyFill="1" applyBorder="1" applyAlignment="1">
      <alignment horizontal="left" vertical="center" wrapText="1"/>
    </xf>
    <xf numFmtId="0" fontId="11" fillId="4" borderId="30" xfId="1" applyFill="1" applyBorder="1" applyAlignment="1">
      <alignment horizontal="left" vertical="center" wrapText="1"/>
    </xf>
    <xf numFmtId="0" fontId="11" fillId="4" borderId="29" xfId="1" applyFill="1" applyBorder="1" applyAlignment="1">
      <alignment horizontal="left" vertical="center" wrapText="1"/>
    </xf>
    <xf numFmtId="0" fontId="11" fillId="4" borderId="2" xfId="1" applyFill="1" applyBorder="1" applyAlignment="1">
      <alignment horizontal="left" vertical="center" wrapText="1"/>
    </xf>
    <xf numFmtId="0" fontId="11" fillId="4" borderId="16" xfId="1" applyFill="1" applyBorder="1" applyAlignment="1">
      <alignment horizontal="left" vertical="center" wrapText="1"/>
    </xf>
    <xf numFmtId="0" fontId="11" fillId="4" borderId="3" xfId="1" applyFill="1" applyBorder="1" applyAlignment="1">
      <alignment horizontal="left" vertical="center" wrapText="1"/>
    </xf>
    <xf numFmtId="0" fontId="11" fillId="4" borderId="2" xfId="1" applyFill="1" applyBorder="1" applyAlignment="1">
      <alignment horizontal="distributed" vertical="center" indent="1"/>
    </xf>
    <xf numFmtId="0" fontId="11" fillId="4" borderId="16" xfId="1" applyFill="1" applyBorder="1" applyAlignment="1">
      <alignment horizontal="distributed" vertical="center" indent="1"/>
    </xf>
    <xf numFmtId="0" fontId="11" fillId="4" borderId="3" xfId="1" applyFill="1" applyBorder="1" applyAlignment="1">
      <alignment horizontal="distributed" vertical="center" indent="1"/>
    </xf>
    <xf numFmtId="0" fontId="11" fillId="0" borderId="27" xfId="1" applyBorder="1">
      <alignment vertical="center"/>
    </xf>
    <xf numFmtId="0" fontId="35" fillId="0" borderId="26" xfId="1" applyFont="1" applyBorder="1">
      <alignment vertical="center"/>
    </xf>
    <xf numFmtId="0" fontId="35" fillId="0" borderId="0" xfId="1" applyFont="1">
      <alignment vertical="center"/>
    </xf>
    <xf numFmtId="0" fontId="35" fillId="0" borderId="27" xfId="1" applyFont="1" applyBorder="1">
      <alignment vertical="center"/>
    </xf>
    <xf numFmtId="0" fontId="11" fillId="0" borderId="26" xfId="1" applyBorder="1" applyAlignment="1">
      <alignment horizontal="left" vertical="top" wrapText="1"/>
    </xf>
    <xf numFmtId="0" fontId="11" fillId="0" borderId="27" xfId="1" applyBorder="1" applyAlignment="1">
      <alignment horizontal="left" vertical="top" wrapText="1"/>
    </xf>
    <xf numFmtId="0" fontId="11" fillId="0" borderId="28" xfId="1" applyBorder="1" applyAlignment="1">
      <alignment horizontal="left" vertical="top" wrapText="1"/>
    </xf>
    <xf numFmtId="0" fontId="11" fillId="0" borderId="30" xfId="1" applyBorder="1" applyAlignment="1">
      <alignment horizontal="left" vertical="top" wrapText="1"/>
    </xf>
    <xf numFmtId="0" fontId="11" fillId="0" borderId="29" xfId="1" applyBorder="1" applyAlignment="1">
      <alignment horizontal="left" vertical="top" wrapText="1"/>
    </xf>
    <xf numFmtId="0" fontId="14" fillId="0" borderId="26" xfId="1" applyFont="1" applyBorder="1">
      <alignment vertical="center"/>
    </xf>
    <xf numFmtId="0" fontId="14" fillId="0" borderId="0" xfId="1" applyFont="1">
      <alignment vertical="center"/>
    </xf>
    <xf numFmtId="0" fontId="14" fillId="0" borderId="27" xfId="1" applyFont="1" applyBorder="1">
      <alignment vertical="center"/>
    </xf>
    <xf numFmtId="0" fontId="11" fillId="0" borderId="27" xfId="1" applyBorder="1" applyAlignment="1">
      <alignment vertical="top" wrapText="1"/>
    </xf>
    <xf numFmtId="0" fontId="0" fillId="4" borderId="26" xfId="2" applyFont="1" applyFill="1" applyBorder="1" applyAlignment="1" applyProtection="1">
      <alignment horizontal="right" vertical="top" shrinkToFit="1"/>
    </xf>
    <xf numFmtId="0" fontId="0" fillId="4" borderId="0" xfId="2" applyFont="1" applyFill="1" applyBorder="1" applyAlignment="1" applyProtection="1">
      <alignment horizontal="right" vertical="top" shrinkToFit="1"/>
    </xf>
    <xf numFmtId="0" fontId="23" fillId="4" borderId="0" xfId="2" applyFont="1" applyFill="1" applyBorder="1" applyAlignment="1" applyProtection="1">
      <alignment vertical="top" shrinkToFit="1"/>
    </xf>
    <xf numFmtId="0" fontId="23" fillId="4" borderId="27" xfId="2" applyFont="1" applyFill="1" applyBorder="1" applyAlignment="1" applyProtection="1">
      <alignment vertical="top" shrinkToFit="1"/>
    </xf>
    <xf numFmtId="0" fontId="11" fillId="4" borderId="2" xfId="1" applyFill="1" applyBorder="1" applyAlignment="1">
      <alignment horizontal="distributed" vertical="center" wrapText="1" indent="1"/>
    </xf>
    <xf numFmtId="0" fontId="11" fillId="4" borderId="16" xfId="1" applyFill="1" applyBorder="1" applyAlignment="1">
      <alignment horizontal="distributed" vertical="center" wrapText="1" indent="1"/>
    </xf>
    <xf numFmtId="0" fontId="11" fillId="4" borderId="3" xfId="1" applyFill="1" applyBorder="1" applyAlignment="1">
      <alignment horizontal="distributed" vertical="center" wrapText="1" indent="1"/>
    </xf>
    <xf numFmtId="0" fontId="36" fillId="4" borderId="2" xfId="1" applyFont="1" applyFill="1" applyBorder="1" applyAlignment="1">
      <alignment horizontal="distributed" vertical="center" indent="1"/>
    </xf>
    <xf numFmtId="0" fontId="36" fillId="4" borderId="16" xfId="1" applyFont="1" applyFill="1" applyBorder="1" applyAlignment="1">
      <alignment horizontal="distributed" vertical="center" indent="1"/>
    </xf>
    <xf numFmtId="0" fontId="36" fillId="4" borderId="3" xfId="1" applyFont="1" applyFill="1" applyBorder="1" applyAlignment="1">
      <alignment horizontal="distributed" vertical="center" indent="1"/>
    </xf>
    <xf numFmtId="0" fontId="11" fillId="4" borderId="2" xfId="1" applyFill="1" applyBorder="1" applyAlignment="1">
      <alignment horizontal="left" vertical="center"/>
    </xf>
    <xf numFmtId="0" fontId="11" fillId="4" borderId="16" xfId="1" applyFill="1" applyBorder="1" applyAlignment="1">
      <alignment horizontal="left" vertical="center"/>
    </xf>
    <xf numFmtId="0" fontId="11" fillId="4" borderId="3" xfId="1" applyFill="1" applyBorder="1" applyAlignment="1">
      <alignment horizontal="left" vertical="center"/>
    </xf>
    <xf numFmtId="0" fontId="11" fillId="5" borderId="23" xfId="1" applyFill="1" applyBorder="1" applyAlignment="1">
      <alignment horizontal="center" vertical="center"/>
    </xf>
    <xf numFmtId="0" fontId="11" fillId="5" borderId="28" xfId="1" applyFill="1" applyBorder="1" applyAlignment="1">
      <alignment horizontal="center" vertical="center"/>
    </xf>
    <xf numFmtId="0" fontId="11" fillId="4" borderId="23" xfId="1" applyFill="1" applyBorder="1" applyAlignment="1">
      <alignment horizontal="distributed" vertical="center" wrapText="1" indent="1"/>
    </xf>
    <xf numFmtId="0" fontId="11" fillId="4" borderId="25" xfId="1" applyFill="1" applyBorder="1" applyAlignment="1">
      <alignment horizontal="distributed" vertical="center" wrapText="1" indent="1"/>
    </xf>
    <xf numFmtId="0" fontId="11" fillId="4" borderId="24" xfId="1" applyFill="1" applyBorder="1" applyAlignment="1">
      <alignment horizontal="distributed" vertical="center" wrapText="1" indent="1"/>
    </xf>
    <xf numFmtId="0" fontId="11" fillId="4" borderId="28" xfId="1" applyFill="1" applyBorder="1" applyAlignment="1">
      <alignment horizontal="distributed" vertical="center" wrapText="1" indent="1"/>
    </xf>
    <xf numFmtId="0" fontId="11" fillId="4" borderId="30" xfId="1" applyFill="1" applyBorder="1" applyAlignment="1">
      <alignment horizontal="distributed" vertical="center" wrapText="1" indent="1"/>
    </xf>
    <xf numFmtId="0" fontId="11" fillId="4" borderId="29" xfId="1" applyFill="1" applyBorder="1" applyAlignment="1">
      <alignment horizontal="distributed" vertical="center" wrapText="1" indent="1"/>
    </xf>
    <xf numFmtId="0" fontId="11" fillId="4" borderId="23" xfId="1" applyFill="1" applyBorder="1" applyAlignment="1">
      <alignment horizontal="center" vertical="center" shrinkToFit="1"/>
    </xf>
    <xf numFmtId="0" fontId="11" fillId="4" borderId="23" xfId="1" applyFill="1" applyBorder="1">
      <alignment vertical="center"/>
    </xf>
    <xf numFmtId="0" fontId="11" fillId="4" borderId="25" xfId="1" applyFill="1" applyBorder="1">
      <alignment vertical="center"/>
    </xf>
    <xf numFmtId="0" fontId="11" fillId="4" borderId="24" xfId="1" applyFill="1" applyBorder="1">
      <alignment vertical="center"/>
    </xf>
    <xf numFmtId="0" fontId="11" fillId="4" borderId="28" xfId="1" applyFill="1" applyBorder="1">
      <alignment vertical="center"/>
    </xf>
    <xf numFmtId="0" fontId="11" fillId="4" borderId="30" xfId="1" applyFill="1" applyBorder="1">
      <alignment vertical="center"/>
    </xf>
    <xf numFmtId="0" fontId="11" fillId="4" borderId="29" xfId="1" applyFill="1" applyBorder="1">
      <alignment vertical="center"/>
    </xf>
    <xf numFmtId="0" fontId="36" fillId="4" borderId="2" xfId="1" applyFont="1" applyFill="1" applyBorder="1" applyAlignment="1">
      <alignment horizontal="distributed" vertical="center" wrapText="1" indent="1"/>
    </xf>
    <xf numFmtId="0" fontId="36" fillId="4" borderId="16" xfId="1" applyFont="1" applyFill="1" applyBorder="1" applyAlignment="1">
      <alignment horizontal="distributed" vertical="center" wrapText="1" indent="1"/>
    </xf>
    <xf numFmtId="0" fontId="36" fillId="4" borderId="3" xfId="1" applyFont="1" applyFill="1" applyBorder="1" applyAlignment="1">
      <alignment horizontal="distributed" vertical="center" wrapText="1" indent="1"/>
    </xf>
    <xf numFmtId="0" fontId="38" fillId="4" borderId="2" xfId="1" applyFont="1" applyFill="1" applyBorder="1" applyAlignment="1">
      <alignment horizontal="distributed" vertical="center" wrapText="1" indent="1"/>
    </xf>
    <xf numFmtId="0" fontId="38" fillId="4" borderId="16" xfId="1" applyFont="1" applyFill="1" applyBorder="1" applyAlignment="1">
      <alignment horizontal="distributed" vertical="center" wrapText="1" indent="1"/>
    </xf>
    <xf numFmtId="0" fontId="38" fillId="4" borderId="3" xfId="1" applyFont="1" applyFill="1" applyBorder="1" applyAlignment="1">
      <alignment horizontal="distributed" vertical="center" wrapText="1" indent="1"/>
    </xf>
    <xf numFmtId="0" fontId="37" fillId="4" borderId="2" xfId="1" applyFont="1" applyFill="1" applyBorder="1" applyAlignment="1">
      <alignment horizontal="left" vertical="center" wrapText="1"/>
    </xf>
    <xf numFmtId="0" fontId="36" fillId="4" borderId="16" xfId="1" applyFont="1" applyFill="1" applyBorder="1" applyAlignment="1">
      <alignment horizontal="left" vertical="center" wrapText="1"/>
    </xf>
    <xf numFmtId="0" fontId="36" fillId="4" borderId="3" xfId="1" applyFont="1" applyFill="1" applyBorder="1" applyAlignment="1">
      <alignment horizontal="left" vertical="center" wrapText="1"/>
    </xf>
    <xf numFmtId="0" fontId="39" fillId="0" borderId="2" xfId="4" applyFont="1" applyBorder="1" applyAlignment="1">
      <alignment horizontal="center" vertical="center"/>
    </xf>
    <xf numFmtId="0" fontId="39" fillId="0" borderId="16" xfId="4" applyFont="1" applyBorder="1" applyAlignment="1">
      <alignment horizontal="center" vertical="center"/>
    </xf>
    <xf numFmtId="0" fontId="39" fillId="0" borderId="3" xfId="4" applyFont="1" applyBorder="1" applyAlignment="1">
      <alignment horizontal="center" vertical="center"/>
    </xf>
    <xf numFmtId="0" fontId="45" fillId="0" borderId="0" xfId="4" applyFont="1" applyAlignment="1">
      <alignment vertical="center"/>
    </xf>
    <xf numFmtId="183" fontId="44" fillId="0" borderId="36" xfId="4" applyNumberFormat="1" applyFont="1" applyBorder="1" applyAlignment="1">
      <alignment vertical="center"/>
    </xf>
    <xf numFmtId="0" fontId="41" fillId="0" borderId="0" xfId="4" applyFont="1" applyAlignment="1">
      <alignment horizontal="center" vertical="center"/>
    </xf>
    <xf numFmtId="0" fontId="42" fillId="0" borderId="0" xfId="4" applyFont="1" applyAlignment="1">
      <alignment horizontal="right" vertical="center"/>
    </xf>
    <xf numFmtId="0" fontId="42" fillId="0" borderId="36" xfId="4" applyFont="1" applyBorder="1" applyAlignment="1">
      <alignment horizontal="center" vertical="distributed"/>
    </xf>
    <xf numFmtId="183" fontId="42" fillId="0" borderId="36" xfId="4" applyNumberFormat="1" applyFont="1" applyBorder="1" applyAlignment="1">
      <alignment horizontal="left" vertical="center"/>
    </xf>
    <xf numFmtId="0" fontId="49" fillId="0" borderId="0" xfId="5" applyFont="1" applyAlignment="1">
      <alignment horizontal="center" vertical="center"/>
    </xf>
    <xf numFmtId="0" fontId="42" fillId="0" borderId="0" xfId="5" applyFont="1" applyAlignment="1">
      <alignment horizontal="right" vertical="center"/>
    </xf>
    <xf numFmtId="0" fontId="42" fillId="0" borderId="35" xfId="5" applyFont="1" applyBorder="1">
      <alignment vertical="center"/>
    </xf>
    <xf numFmtId="0" fontId="42" fillId="0" borderId="0" xfId="5" applyFont="1">
      <alignment vertical="center"/>
    </xf>
  </cellXfs>
  <cellStyles count="7">
    <cellStyle name="ハイパーリンク 2" xfId="2" xr:uid="{3D4948B8-F64A-4FF6-851F-91924EEFCC4C}"/>
    <cellStyle name="桁区切り 2" xfId="3" xr:uid="{E0528937-47D5-4417-A652-C959291B0E0E}"/>
    <cellStyle name="標準" xfId="0" builtinId="0"/>
    <cellStyle name="標準 2" xfId="1" xr:uid="{A00D49AC-91FB-4404-8BD8-0186690C4696}"/>
    <cellStyle name="標準 2 2 3" xfId="6" xr:uid="{020A21E0-A434-4559-9E08-44CEA0D16162}"/>
    <cellStyle name="標準 4 2" xfId="5" xr:uid="{472F5619-0597-4C5F-B399-5E3FEF336100}"/>
    <cellStyle name="標準_現場説明書1304" xfId="4" xr:uid="{B20445D7-80DC-4608-9DE9-45588DBC3461}"/>
  </cellStyles>
  <dxfs count="15">
    <dxf>
      <fill>
        <patternFill>
          <bgColor theme="4" tint="0.79998168889431442"/>
        </patternFill>
      </fill>
    </dxf>
    <dxf>
      <fill>
        <patternFill>
          <bgColor theme="4" tint="0.79998168889431442"/>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4" tint="0.79998168889431442"/>
        </patternFill>
      </fill>
    </dxf>
    <dxf>
      <fill>
        <patternFill>
          <bgColor theme="4" tint="0.79998168889431442"/>
        </patternFill>
      </fill>
    </dxf>
    <dxf>
      <fill>
        <patternFill>
          <bgColor theme="4" tint="0.79998168889431442"/>
        </patternFill>
      </fill>
    </dxf>
    <dxf>
      <font>
        <color rgb="FFFF0000"/>
      </font>
      <border>
        <left style="thin">
          <color rgb="FFFF0000"/>
        </left>
        <right style="thin">
          <color rgb="FFFF0000"/>
        </right>
        <top style="thin">
          <color rgb="FFFF0000"/>
        </top>
        <bottom style="thin">
          <color rgb="FFFF0000"/>
        </bottom>
      </border>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sharedStrings" Target="sharedStrings.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externalLink" Target="externalLinks/externalLink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externalLink" Target="externalLinks/externalLink2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8" Type="http://schemas.openxmlformats.org/officeDocument/2006/relationships/worksheet" Target="worksheets/sheet8.xml"/><Relationship Id="rId3" Type="http://schemas.openxmlformats.org/officeDocument/2006/relationships/worksheet" Target="worksheets/sheet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activeX/activeX69.xml><?xml version="1.0" encoding="utf-8"?>
<ax:ocx xmlns:ax="http://schemas.microsoft.com/office/2006/activeX" xmlns:r="http://schemas.openxmlformats.org/officeDocument/2006/relationships" ax:classid="{8BD21D40-EC42-11CE-9E0D-00AA006002F3}" ax:persistence="persistStreamInit" r:id="rId1"/>
</file>

<file path=xl/activeX/activeX70.xml><?xml version="1.0" encoding="utf-8"?>
<ax:ocx xmlns:ax="http://schemas.microsoft.com/office/2006/activeX" xmlns:r="http://schemas.openxmlformats.org/officeDocument/2006/relationships" ax:classid="{8BD21D40-EC42-11CE-9E0D-00AA006002F3}" ax:persistence="persistStreamInit" r:id="rId1"/>
</file>

<file path=xl/activeX/activeX71.xml><?xml version="1.0" encoding="utf-8"?>
<ax:ocx xmlns:ax="http://schemas.microsoft.com/office/2006/activeX" xmlns:r="http://schemas.openxmlformats.org/officeDocument/2006/relationships" ax:classid="{8BD21D40-EC42-11CE-9E0D-00AA006002F3}" ax:persistence="persistStreamInit" r:id="rId1"/>
</file>

<file path=xl/activeX/activeX72.xml><?xml version="1.0" encoding="utf-8"?>
<ax:ocx xmlns:ax="http://schemas.microsoft.com/office/2006/activeX" xmlns:r="http://schemas.openxmlformats.org/officeDocument/2006/relationships" ax:classid="{8BD21D40-EC42-11CE-9E0D-00AA006002F3}" ax:persistence="persistStreamInit" r:id="rId1"/>
</file>

<file path=xl/activeX/activeX73.xml><?xml version="1.0" encoding="utf-8"?>
<ax:ocx xmlns:ax="http://schemas.microsoft.com/office/2006/activeX" xmlns:r="http://schemas.openxmlformats.org/officeDocument/2006/relationships" ax:classid="{8BD21D40-EC42-11CE-9E0D-00AA006002F3}" ax:persistence="persistStreamInit" r:id="rId1"/>
</file>

<file path=xl/activeX/activeX74.xml><?xml version="1.0" encoding="utf-8"?>
<ax:ocx xmlns:ax="http://schemas.microsoft.com/office/2006/activeX" xmlns:r="http://schemas.openxmlformats.org/officeDocument/2006/relationships" ax:classid="{8BD21D40-EC42-11CE-9E0D-00AA006002F3}" ax:persistence="persistStreamInit" r:id="rId1"/>
</file>

<file path=xl/activeX/activeX75.xml><?xml version="1.0" encoding="utf-8"?>
<ax:ocx xmlns:ax="http://schemas.microsoft.com/office/2006/activeX" xmlns:r="http://schemas.openxmlformats.org/officeDocument/2006/relationships" ax:classid="{8BD21D40-EC42-11CE-9E0D-00AA006002F3}" ax:persistence="persistStreamInit" r:id="rId1"/>
</file>

<file path=xl/activeX/activeX76.xml><?xml version="1.0" encoding="utf-8"?>
<ax:ocx xmlns:ax="http://schemas.microsoft.com/office/2006/activeX" xmlns:r="http://schemas.openxmlformats.org/officeDocument/2006/relationships" ax:classid="{8BD21D40-EC42-11CE-9E0D-00AA006002F3}" ax:persistence="persistStreamInit" r:id="rId1"/>
</file>

<file path=xl/activeX/activeX77.xml><?xml version="1.0" encoding="utf-8"?>
<ax:ocx xmlns:ax="http://schemas.microsoft.com/office/2006/activeX" xmlns:r="http://schemas.openxmlformats.org/officeDocument/2006/relationships" ax:classid="{8BD21D40-EC42-11CE-9E0D-00AA006002F3}" ax:persistence="persistStreamInit" r:id="rId1"/>
</file>

<file path=xl/activeX/activeX78.xml><?xml version="1.0" encoding="utf-8"?>
<ax:ocx xmlns:ax="http://schemas.microsoft.com/office/2006/activeX" xmlns:r="http://schemas.openxmlformats.org/officeDocument/2006/relationships" ax:classid="{8BD21D40-EC42-11CE-9E0D-00AA006002F3}" ax:persistence="persistStreamInit" r:id="rId1"/>
</file>

<file path=xl/activeX/activeX79.xml><?xml version="1.0" encoding="utf-8"?>
<ax:ocx xmlns:ax="http://schemas.microsoft.com/office/2006/activeX" xmlns:r="http://schemas.openxmlformats.org/officeDocument/2006/relationships" ax:classid="{8BD21D40-EC42-11CE-9E0D-00AA006002F3}" ax:persistence="persistStreamInit" r:id="rId1"/>
</file>

<file path=xl/activeX/activeX80.xml><?xml version="1.0" encoding="utf-8"?>
<ax:ocx xmlns:ax="http://schemas.microsoft.com/office/2006/activeX" xmlns:r="http://schemas.openxmlformats.org/officeDocument/2006/relationships" ax:classid="{8BD21D40-EC42-11CE-9E0D-00AA006002F3}" ax:persistence="persistStreamInit" r:id="rId1"/>
</file>

<file path=xl/activeX/activeX81.xml><?xml version="1.0" encoding="utf-8"?>
<ax:ocx xmlns:ax="http://schemas.microsoft.com/office/2006/activeX" xmlns:r="http://schemas.openxmlformats.org/officeDocument/2006/relationships" ax:classid="{8BD21D40-EC42-11CE-9E0D-00AA006002F3}" ax:persistence="persistStreamInit" r:id="rId1"/>
</file>

<file path=xl/activeX/activeX82.xml><?xml version="1.0" encoding="utf-8"?>
<ax:ocx xmlns:ax="http://schemas.microsoft.com/office/2006/activeX" xmlns:r="http://schemas.openxmlformats.org/officeDocument/2006/relationships" ax:classid="{8BD21D40-EC42-11CE-9E0D-00AA006002F3}" ax:persistence="persistStreamInit" r:id="rId1"/>
</file>

<file path=xl/activeX/activeX83.xml><?xml version="1.0" encoding="utf-8"?>
<ax:ocx xmlns:ax="http://schemas.microsoft.com/office/2006/activeX" xmlns:r="http://schemas.openxmlformats.org/officeDocument/2006/relationships" ax:classid="{8BD21D40-EC42-11CE-9E0D-00AA006002F3}" ax:persistence="persistStreamInit" r:id="rId1"/>
</file>

<file path=xl/activeX/activeX84.xml><?xml version="1.0" encoding="utf-8"?>
<ax:ocx xmlns:ax="http://schemas.microsoft.com/office/2006/activeX" xmlns:r="http://schemas.openxmlformats.org/officeDocument/2006/relationships" ax:classid="{8BD21D40-EC42-11CE-9E0D-00AA006002F3}" ax:persistence="persistStreamInit" r:id="rId1"/>
</file>

<file path=xl/activeX/activeX85.xml><?xml version="1.0" encoding="utf-8"?>
<ax:ocx xmlns:ax="http://schemas.microsoft.com/office/2006/activeX" xmlns:r="http://schemas.openxmlformats.org/officeDocument/2006/relationships" ax:classid="{8BD21D40-EC42-11CE-9E0D-00AA006002F3}" ax:persistence="persistStreamInit" r:id="rId1"/>
</file>

<file path=xl/activeX/activeX86.xml><?xml version="1.0" encoding="utf-8"?>
<ax:ocx xmlns:ax="http://schemas.microsoft.com/office/2006/activeX" xmlns:r="http://schemas.openxmlformats.org/officeDocument/2006/relationships" ax:classid="{8BD21D40-EC42-11CE-9E0D-00AA006002F3}" ax:persistence="persistStreamInit" r:id="rId1"/>
</file>

<file path=xl/activeX/activeX87.xml><?xml version="1.0" encoding="utf-8"?>
<ax:ocx xmlns:ax="http://schemas.microsoft.com/office/2006/activeX" xmlns:r="http://schemas.openxmlformats.org/officeDocument/2006/relationships" ax:classid="{8BD21D40-EC42-11CE-9E0D-00AA006002F3}" ax:persistence="persistStreamInit" r:id="rId1"/>
</file>

<file path=xl/activeX/activeX88.xml><?xml version="1.0" encoding="utf-8"?>
<ax:ocx xmlns:ax="http://schemas.microsoft.com/office/2006/activeX" xmlns:r="http://schemas.openxmlformats.org/officeDocument/2006/relationships" ax:classid="{8BD21D40-EC42-11CE-9E0D-00AA006002F3}" ax:persistence="persistStreamInit" r:id="rId1"/>
</file>

<file path=xl/activeX/activeX89.xml><?xml version="1.0" encoding="utf-8"?>
<ax:ocx xmlns:ax="http://schemas.microsoft.com/office/2006/activeX" xmlns:r="http://schemas.openxmlformats.org/officeDocument/2006/relationships" ax:classid="{8BD21D40-EC42-11CE-9E0D-00AA006002F3}" ax:persistence="persistStreamInit" r:id="rId1"/>
</file>

<file path=xl/activeX/activeX90.xml><?xml version="1.0" encoding="utf-8"?>
<ax:ocx xmlns:ax="http://schemas.microsoft.com/office/2006/activeX" xmlns:r="http://schemas.openxmlformats.org/officeDocument/2006/relationships" ax:classid="{8BD21D40-EC42-11CE-9E0D-00AA006002F3}" ax:persistence="persistStreamInit" r:id="rId1"/>
</file>

<file path=xl/activeX/activeX91.xml><?xml version="1.0" encoding="utf-8"?>
<ax:ocx xmlns:ax="http://schemas.microsoft.com/office/2006/activeX" xmlns:r="http://schemas.openxmlformats.org/officeDocument/2006/relationships" ax:classid="{8BD21D40-EC42-11CE-9E0D-00AA006002F3}" ax:persistence="persistStreamInit" r:id="rId1"/>
</file>

<file path=xl/activeX/activeX92.xml><?xml version="1.0" encoding="utf-8"?>
<ax:ocx xmlns:ax="http://schemas.microsoft.com/office/2006/activeX" xmlns:r="http://schemas.openxmlformats.org/officeDocument/2006/relationships" ax:classid="{8BD21D40-EC42-11CE-9E0D-00AA006002F3}" ax:persistence="persistStreamInit" r:id="rId1"/>
</file>

<file path=xl/activeX/activeX93.xml><?xml version="1.0" encoding="utf-8"?>
<ax:ocx xmlns:ax="http://schemas.microsoft.com/office/2006/activeX" xmlns:r="http://schemas.openxmlformats.org/officeDocument/2006/relationships" ax:classid="{8BD21D40-EC42-11CE-9E0D-00AA006002F3}" ax:persistence="persistStreamInit" r:id="rId1"/>
</file>

<file path=xl/activeX/activeX94.xml><?xml version="1.0" encoding="utf-8"?>
<ax:ocx xmlns:ax="http://schemas.microsoft.com/office/2006/activeX" xmlns:r="http://schemas.openxmlformats.org/officeDocument/2006/relationships" ax:classid="{8BD21D40-EC42-11CE-9E0D-00AA006002F3}" ax:persistence="persistStreamInit" r:id="rId1"/>
</file>

<file path=xl/activeX/activeX95.xml><?xml version="1.0" encoding="utf-8"?>
<ax:ocx xmlns:ax="http://schemas.microsoft.com/office/2006/activeX" xmlns:r="http://schemas.openxmlformats.org/officeDocument/2006/relationships" ax:classid="{8BD21D40-EC42-11CE-9E0D-00AA006002F3}" ax:persistence="persistStreamInit" r:id="rId1"/>
</file>

<file path=xl/activeX/activeX96.xml><?xml version="1.0" encoding="utf-8"?>
<ax:ocx xmlns:ax="http://schemas.microsoft.com/office/2006/activeX" xmlns:r="http://schemas.openxmlformats.org/officeDocument/2006/relationships" ax:classid="{8BD21D40-EC42-11CE-9E0D-00AA006002F3}" ax:persistence="persistStreamInit" r:id="rId1"/>
</file>

<file path=xl/activeX/activeX97.xml><?xml version="1.0" encoding="utf-8"?>
<ax:ocx xmlns:ax="http://schemas.microsoft.com/office/2006/activeX" xmlns:r="http://schemas.openxmlformats.org/officeDocument/2006/relationships" ax:classid="{8BD21D40-EC42-11CE-9E0D-00AA006002F3}" ax:persistence="persistStreamInit" r:id="rId1"/>
</file>

<file path=xl/activeX/activeX98.xml><?xml version="1.0" encoding="utf-8"?>
<ax:ocx xmlns:ax="http://schemas.microsoft.com/office/2006/activeX" xmlns:r="http://schemas.openxmlformats.org/officeDocument/2006/relationships" ax:classid="{8BD21D40-EC42-11CE-9E0D-00AA006002F3}" ax:persistence="persistStreamInit" r:id="rId1"/>
</file>

<file path=xl/activeX/activeX99.xml><?xml version="1.0" encoding="utf-8"?>
<ax:ocx xmlns:ax="http://schemas.microsoft.com/office/2006/activeX" xmlns:r="http://schemas.openxmlformats.org/officeDocument/2006/relationships" ax:classid="{8BD21D40-EC42-11CE-9E0D-00AA006002F3}" ax:persistence="persistStreamInit" r:id="rId1"/>
</file>

<file path=xl/activeX/activeX100.xml><?xml version="1.0" encoding="utf-8"?>
<ax:ocx xmlns:ax="http://schemas.microsoft.com/office/2006/activeX" xmlns:r="http://schemas.openxmlformats.org/officeDocument/2006/relationships" ax:classid="{8BD21D40-EC42-11CE-9E0D-00AA006002F3}" ax:persistence="persistStreamInit" r:id="rId1"/>
</file>

<file path=xl/activeX/activeX101.xml><?xml version="1.0" encoding="utf-8"?>
<ax:ocx xmlns:ax="http://schemas.microsoft.com/office/2006/activeX" xmlns:r="http://schemas.openxmlformats.org/officeDocument/2006/relationships" ax:classid="{8BD21D40-EC42-11CE-9E0D-00AA006002F3}" ax:persistence="persistStreamInit" r:id="rId1"/>
</file>

<file path=xl/activeX/activeX102.xml><?xml version="1.0" encoding="utf-8"?>
<ax:ocx xmlns:ax="http://schemas.microsoft.com/office/2006/activeX" xmlns:r="http://schemas.openxmlformats.org/officeDocument/2006/relationships" ax:classid="{8BD21D40-EC42-11CE-9E0D-00AA006002F3}" ax:persistence="persistStreamInit" r:id="rId1"/>
</file>

<file path=xl/activeX/activeX103.xml><?xml version="1.0" encoding="utf-8"?>
<ax:ocx xmlns:ax="http://schemas.microsoft.com/office/2006/activeX" xmlns:r="http://schemas.openxmlformats.org/officeDocument/2006/relationships" ax:classid="{8BD21D40-EC42-11CE-9E0D-00AA006002F3}" ax:persistence="persistStreamInit" r:id="rId1"/>
</file>

<file path=xl/activeX/activeX104.xml><?xml version="1.0" encoding="utf-8"?>
<ax:ocx xmlns:ax="http://schemas.microsoft.com/office/2006/activeX" xmlns:r="http://schemas.openxmlformats.org/officeDocument/2006/relationships" ax:classid="{8BD21D40-EC42-11CE-9E0D-00AA006002F3}" ax:persistence="persistStreamInit" r:id="rId1"/>
</file>

<file path=xl/activeX/activeX105.xml><?xml version="1.0" encoding="utf-8"?>
<ax:ocx xmlns:ax="http://schemas.microsoft.com/office/2006/activeX" xmlns:r="http://schemas.openxmlformats.org/officeDocument/2006/relationships" ax:classid="{8BD21D40-EC42-11CE-9E0D-00AA006002F3}" ax:persistence="persistStreamInit" r:id="rId1"/>
</file>

<file path=xl/activeX/activeX106.xml><?xml version="1.0" encoding="utf-8"?>
<ax:ocx xmlns:ax="http://schemas.microsoft.com/office/2006/activeX" xmlns:r="http://schemas.openxmlformats.org/officeDocument/2006/relationships" ax:classid="{8BD21D40-EC42-11CE-9E0D-00AA006002F3}" ax:persistence="persistStreamInit" r:id="rId1"/>
</file>

<file path=xl/activeX/activeX107.xml><?xml version="1.0" encoding="utf-8"?>
<ax:ocx xmlns:ax="http://schemas.microsoft.com/office/2006/activeX" xmlns:r="http://schemas.openxmlformats.org/officeDocument/2006/relationships" ax:classid="{8BD21D40-EC42-11CE-9E0D-00AA006002F3}" ax:persistence="persistStreamInit" r:id="rId1"/>
</file>

<file path=xl/activeX/activeX108.xml><?xml version="1.0" encoding="utf-8"?>
<ax:ocx xmlns:ax="http://schemas.microsoft.com/office/2006/activeX" xmlns:r="http://schemas.openxmlformats.org/officeDocument/2006/relationships" ax:classid="{8BD21D40-EC42-11CE-9E0D-00AA006002F3}" ax:persistence="persistStreamInit" r:id="rId1"/>
</file>

<file path=xl/activeX/activeX109.xml><?xml version="1.0" encoding="utf-8"?>
<ax:ocx xmlns:ax="http://schemas.microsoft.com/office/2006/activeX" xmlns:r="http://schemas.openxmlformats.org/officeDocument/2006/relationships" ax:classid="{8BD21D40-EC42-11CE-9E0D-00AA006002F3}" ax:persistence="persistStreamInit" r:id="rId1"/>
</file>

<file path=xl/activeX/activeX110.xml><?xml version="1.0" encoding="utf-8"?>
<ax:ocx xmlns:ax="http://schemas.microsoft.com/office/2006/activeX" xmlns:r="http://schemas.openxmlformats.org/officeDocument/2006/relationships" ax:classid="{8BD21D40-EC42-11CE-9E0D-00AA006002F3}" ax:persistence="persistStreamInit" r:id="rId1"/>
</file>

<file path=xl/activeX/activeX111.xml><?xml version="1.0" encoding="utf-8"?>
<ax:ocx xmlns:ax="http://schemas.microsoft.com/office/2006/activeX" xmlns:r="http://schemas.openxmlformats.org/officeDocument/2006/relationships" ax:classid="{8BD21D40-EC42-11CE-9E0D-00AA006002F3}" ax:persistence="persistStreamInit" r:id="rId1"/>
</file>

<file path=xl/activeX/activeX112.xml><?xml version="1.0" encoding="utf-8"?>
<ax:ocx xmlns:ax="http://schemas.microsoft.com/office/2006/activeX" xmlns:r="http://schemas.openxmlformats.org/officeDocument/2006/relationships" ax:classid="{8BD21D40-EC42-11CE-9E0D-00AA006002F3}" ax:persistence="persistStreamInit" r:id="rId1"/>
</file>

<file path=xl/activeX/activeX113.xml><?xml version="1.0" encoding="utf-8"?>
<ax:ocx xmlns:ax="http://schemas.microsoft.com/office/2006/activeX" xmlns:r="http://schemas.openxmlformats.org/officeDocument/2006/relationships" ax:classid="{8BD21D40-EC42-11CE-9E0D-00AA006002F3}" ax:persistence="persistStreamInit" r:id="rId1"/>
</file>

<file path=xl/activeX/activeX114.xml><?xml version="1.0" encoding="utf-8"?>
<ax:ocx xmlns:ax="http://schemas.microsoft.com/office/2006/activeX" xmlns:r="http://schemas.openxmlformats.org/officeDocument/2006/relationships" ax:classid="{8BD21D40-EC42-11CE-9E0D-00AA006002F3}" ax:persistence="persistStreamInit" r:id="rId1"/>
</file>

<file path=xl/drawings/_rels/drawing1.xml.rels><?xml version="1.0" encoding="UTF-8" standalone="yes"?>
<Relationships xmlns="http://schemas.openxmlformats.org/package/2006/relationships"><Relationship Id="rId2" Type="http://schemas.openxmlformats.org/officeDocument/2006/relationships/image" Target="../media/image75.png"/><Relationship Id="rId1" Type="http://schemas.openxmlformats.org/officeDocument/2006/relationships/image" Target="../media/image74.png"/></Relationships>
</file>

<file path=xl/drawings/_rels/vmlDrawing3.vml.rels><?xml version="1.0" encoding="UTF-8" standalone="yes"?>
<Relationships xmlns="http://schemas.openxmlformats.org/package/2006/relationships"><Relationship Id="rId26" Type="http://schemas.openxmlformats.org/officeDocument/2006/relationships/image" Target="../media/image60.emf"/><Relationship Id="rId21" Type="http://schemas.openxmlformats.org/officeDocument/2006/relationships/image" Target="../media/image42.emf"/><Relationship Id="rId42" Type="http://schemas.openxmlformats.org/officeDocument/2006/relationships/image" Target="../media/image17.emf"/><Relationship Id="rId47" Type="http://schemas.openxmlformats.org/officeDocument/2006/relationships/image" Target="../media/image47.emf"/><Relationship Id="rId63" Type="http://schemas.openxmlformats.org/officeDocument/2006/relationships/image" Target="../media/image29.emf"/><Relationship Id="rId68" Type="http://schemas.openxmlformats.org/officeDocument/2006/relationships/image" Target="../media/image23.emf"/><Relationship Id="rId2" Type="http://schemas.openxmlformats.org/officeDocument/2006/relationships/image" Target="../media/image72.emf"/><Relationship Id="rId16" Type="http://schemas.openxmlformats.org/officeDocument/2006/relationships/image" Target="../media/image26.emf"/><Relationship Id="rId29" Type="http://schemas.openxmlformats.org/officeDocument/2006/relationships/image" Target="../media/image5.emf"/><Relationship Id="rId11" Type="http://schemas.openxmlformats.org/officeDocument/2006/relationships/image" Target="../media/image66.emf"/><Relationship Id="rId24" Type="http://schemas.openxmlformats.org/officeDocument/2006/relationships/image" Target="../media/image62.emf"/><Relationship Id="rId32" Type="http://schemas.openxmlformats.org/officeDocument/2006/relationships/image" Target="../media/image59.emf"/><Relationship Id="rId37" Type="http://schemas.openxmlformats.org/officeDocument/2006/relationships/image" Target="../media/image44.emf"/><Relationship Id="rId40" Type="http://schemas.openxmlformats.org/officeDocument/2006/relationships/image" Target="../media/image51.emf"/><Relationship Id="rId45" Type="http://schemas.openxmlformats.org/officeDocument/2006/relationships/image" Target="../media/image11.emf"/><Relationship Id="rId53" Type="http://schemas.openxmlformats.org/officeDocument/2006/relationships/image" Target="../media/image41.emf"/><Relationship Id="rId58" Type="http://schemas.openxmlformats.org/officeDocument/2006/relationships/image" Target="../media/image34.emf"/><Relationship Id="rId66" Type="http://schemas.openxmlformats.org/officeDocument/2006/relationships/image" Target="../media/image25.emf"/><Relationship Id="rId5" Type="http://schemas.openxmlformats.org/officeDocument/2006/relationships/image" Target="../media/image70.emf"/><Relationship Id="rId61" Type="http://schemas.openxmlformats.org/officeDocument/2006/relationships/image" Target="../media/image31.emf"/><Relationship Id="rId19" Type="http://schemas.openxmlformats.org/officeDocument/2006/relationships/image" Target="../media/image64.emf"/><Relationship Id="rId14" Type="http://schemas.openxmlformats.org/officeDocument/2006/relationships/image" Target="../media/image4.emf"/><Relationship Id="rId22" Type="http://schemas.openxmlformats.org/officeDocument/2006/relationships/image" Target="../media/image30.emf"/><Relationship Id="rId27" Type="http://schemas.openxmlformats.org/officeDocument/2006/relationships/image" Target="../media/image50.emf"/><Relationship Id="rId30" Type="http://schemas.openxmlformats.org/officeDocument/2006/relationships/image" Target="../media/image55.emf"/><Relationship Id="rId35" Type="http://schemas.openxmlformats.org/officeDocument/2006/relationships/image" Target="../media/image54.emf"/><Relationship Id="rId43" Type="http://schemas.openxmlformats.org/officeDocument/2006/relationships/image" Target="../media/image49.emf"/><Relationship Id="rId48" Type="http://schemas.openxmlformats.org/officeDocument/2006/relationships/image" Target="../media/image46.emf"/><Relationship Id="rId56" Type="http://schemas.openxmlformats.org/officeDocument/2006/relationships/image" Target="../media/image36.emf"/><Relationship Id="rId64" Type="http://schemas.openxmlformats.org/officeDocument/2006/relationships/image" Target="../media/image27.emf"/><Relationship Id="rId69" Type="http://schemas.openxmlformats.org/officeDocument/2006/relationships/image" Target="../media/image22.emf"/><Relationship Id="rId8" Type="http://schemas.openxmlformats.org/officeDocument/2006/relationships/image" Target="../media/image67.emf"/><Relationship Id="rId51" Type="http://schemas.openxmlformats.org/officeDocument/2006/relationships/image" Target="../media/image43.emf"/><Relationship Id="rId72" Type="http://schemas.openxmlformats.org/officeDocument/2006/relationships/image" Target="../media/image14.emf"/><Relationship Id="rId3" Type="http://schemas.openxmlformats.org/officeDocument/2006/relationships/image" Target="../media/image71.emf"/><Relationship Id="rId12" Type="http://schemas.openxmlformats.org/officeDocument/2006/relationships/image" Target="../media/image65.emf"/><Relationship Id="rId17" Type="http://schemas.openxmlformats.org/officeDocument/2006/relationships/image" Target="../media/image57.emf"/><Relationship Id="rId25" Type="http://schemas.openxmlformats.org/officeDocument/2006/relationships/image" Target="../media/image61.emf"/><Relationship Id="rId33" Type="http://schemas.openxmlformats.org/officeDocument/2006/relationships/image" Target="../media/image58.emf"/><Relationship Id="rId38" Type="http://schemas.openxmlformats.org/officeDocument/2006/relationships/image" Target="../media/image20.emf"/><Relationship Id="rId46" Type="http://schemas.openxmlformats.org/officeDocument/2006/relationships/image" Target="../media/image10.emf"/><Relationship Id="rId59" Type="http://schemas.openxmlformats.org/officeDocument/2006/relationships/image" Target="../media/image32.emf"/><Relationship Id="rId67" Type="http://schemas.openxmlformats.org/officeDocument/2006/relationships/image" Target="../media/image24.emf"/><Relationship Id="rId20" Type="http://schemas.openxmlformats.org/officeDocument/2006/relationships/image" Target="../media/image6.emf"/><Relationship Id="rId41" Type="http://schemas.openxmlformats.org/officeDocument/2006/relationships/image" Target="../media/image18.emf"/><Relationship Id="rId54" Type="http://schemas.openxmlformats.org/officeDocument/2006/relationships/image" Target="../media/image40.emf"/><Relationship Id="rId62" Type="http://schemas.openxmlformats.org/officeDocument/2006/relationships/image" Target="../media/image21.emf"/><Relationship Id="rId70" Type="http://schemas.openxmlformats.org/officeDocument/2006/relationships/image" Target="../media/image19.emf"/><Relationship Id="rId1" Type="http://schemas.openxmlformats.org/officeDocument/2006/relationships/image" Target="../media/image73.emf"/><Relationship Id="rId6" Type="http://schemas.openxmlformats.org/officeDocument/2006/relationships/image" Target="../media/image69.emf"/><Relationship Id="rId15" Type="http://schemas.openxmlformats.org/officeDocument/2006/relationships/image" Target="../media/image37.emf"/><Relationship Id="rId23" Type="http://schemas.openxmlformats.org/officeDocument/2006/relationships/image" Target="../media/image63.emf"/><Relationship Id="rId28" Type="http://schemas.openxmlformats.org/officeDocument/2006/relationships/image" Target="../media/image38.emf"/><Relationship Id="rId36" Type="http://schemas.openxmlformats.org/officeDocument/2006/relationships/image" Target="../media/image53.emf"/><Relationship Id="rId49" Type="http://schemas.openxmlformats.org/officeDocument/2006/relationships/image" Target="../media/image45.emf"/><Relationship Id="rId57" Type="http://schemas.openxmlformats.org/officeDocument/2006/relationships/image" Target="../media/image35.emf"/><Relationship Id="rId10" Type="http://schemas.openxmlformats.org/officeDocument/2006/relationships/image" Target="../media/image8.emf"/><Relationship Id="rId31" Type="http://schemas.openxmlformats.org/officeDocument/2006/relationships/image" Target="../media/image16.emf"/><Relationship Id="rId44" Type="http://schemas.openxmlformats.org/officeDocument/2006/relationships/image" Target="../media/image48.emf"/><Relationship Id="rId52" Type="http://schemas.openxmlformats.org/officeDocument/2006/relationships/image" Target="../media/image2.emf"/><Relationship Id="rId60" Type="http://schemas.openxmlformats.org/officeDocument/2006/relationships/image" Target="../media/image33.emf"/><Relationship Id="rId65" Type="http://schemas.openxmlformats.org/officeDocument/2006/relationships/image" Target="../media/image28.emf"/><Relationship Id="rId73" Type="http://schemas.openxmlformats.org/officeDocument/2006/relationships/image" Target="../media/image1.emf"/><Relationship Id="rId4" Type="http://schemas.openxmlformats.org/officeDocument/2006/relationships/image" Target="../media/image3.emf"/><Relationship Id="rId9" Type="http://schemas.openxmlformats.org/officeDocument/2006/relationships/image" Target="../media/image9.emf"/><Relationship Id="rId13" Type="http://schemas.openxmlformats.org/officeDocument/2006/relationships/image" Target="../media/image7.emf"/><Relationship Id="rId18" Type="http://schemas.openxmlformats.org/officeDocument/2006/relationships/image" Target="../media/image12.emf"/><Relationship Id="rId39" Type="http://schemas.openxmlformats.org/officeDocument/2006/relationships/image" Target="../media/image52.emf"/><Relationship Id="rId34" Type="http://schemas.openxmlformats.org/officeDocument/2006/relationships/image" Target="../media/image56.emf"/><Relationship Id="rId50" Type="http://schemas.openxmlformats.org/officeDocument/2006/relationships/image" Target="../media/image13.emf"/><Relationship Id="rId55" Type="http://schemas.openxmlformats.org/officeDocument/2006/relationships/image" Target="../media/image39.emf"/><Relationship Id="rId7" Type="http://schemas.openxmlformats.org/officeDocument/2006/relationships/image" Target="../media/image68.emf"/><Relationship Id="rId71" Type="http://schemas.openxmlformats.org/officeDocument/2006/relationships/image" Target="../media/image15.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238125</xdr:colOff>
          <xdr:row>29</xdr:row>
          <xdr:rowOff>152394</xdr:rowOff>
        </xdr:from>
        <xdr:to>
          <xdr:col>2</xdr:col>
          <xdr:colOff>1066800</xdr:colOff>
          <xdr:row>30</xdr:row>
          <xdr:rowOff>168084</xdr:rowOff>
        </xdr:to>
        <xdr:grpSp>
          <xdr:nvGrpSpPr>
            <xdr:cNvPr id="2" name="グループ化 1">
              <a:extLst>
                <a:ext uri="{FF2B5EF4-FFF2-40B4-BE49-F238E27FC236}">
                  <a16:creationId xmlns:a16="http://schemas.microsoft.com/office/drawing/2014/main" id="{00000000-0008-0000-0600-000002000000}"/>
                </a:ext>
              </a:extLst>
            </xdr:cNvPr>
            <xdr:cNvGrpSpPr/>
          </xdr:nvGrpSpPr>
          <xdr:grpSpPr>
            <a:xfrm>
              <a:off x="1358713" y="8624041"/>
              <a:ext cx="828675" cy="228602"/>
              <a:chOff x="1333500" y="5495798"/>
              <a:chExt cx="828675" cy="311630"/>
            </a:xfrm>
          </xdr:grpSpPr>
          <xdr:sp macro="" textlink="">
            <xdr:nvSpPr>
              <xdr:cNvPr id="5121" name="CheckBox1" hidden="1">
                <a:extLst>
                  <a:ext uri="{63B3BB69-23CF-44E3-9099-C40C66FF867C}">
                    <a14:compatExt spid="_x0000_s5121"/>
                  </a:ext>
                  <a:ext uri="{FF2B5EF4-FFF2-40B4-BE49-F238E27FC236}">
                    <a16:creationId xmlns:a16="http://schemas.microsoft.com/office/drawing/2014/main" id="{00000000-0008-0000-0600-000001140000}"/>
                  </a:ext>
                </a:extLst>
              </xdr:cNvPr>
              <xdr:cNvSpPr/>
            </xdr:nvSpPr>
            <xdr:spPr bwMode="auto">
              <a:xfrm>
                <a:off x="1333500" y="5496031"/>
                <a:ext cx="400050" cy="311397"/>
              </a:xfrm>
              <a:prstGeom prst="rect">
                <a:avLst/>
              </a:prstGeom>
              <a:noFill/>
              <a:ln>
                <a:noFill/>
              </a:ln>
              <a:extLst>
                <a:ext uri="{91240B29-F687-4F45-9708-019B960494DF}">
                  <a14:hiddenLine w="9525">
                    <a:noFill/>
                    <a:miter lim="800000"/>
                    <a:headEnd/>
                    <a:tailEnd/>
                  </a14:hiddenLine>
                </a:ext>
              </a:extLst>
            </xdr:spPr>
          </xdr:sp>
          <xdr:sp macro="" textlink="">
            <xdr:nvSpPr>
              <xdr:cNvPr id="5122" name="CheckBox2" hidden="1">
                <a:extLst>
                  <a:ext uri="{63B3BB69-23CF-44E3-9099-C40C66FF867C}">
                    <a14:compatExt spid="_x0000_s5122"/>
                  </a:ext>
                  <a:ext uri="{FF2B5EF4-FFF2-40B4-BE49-F238E27FC236}">
                    <a16:creationId xmlns:a16="http://schemas.microsoft.com/office/drawing/2014/main" id="{00000000-0008-0000-0600-000002140000}"/>
                  </a:ext>
                </a:extLst>
              </xdr:cNvPr>
              <xdr:cNvSpPr/>
            </xdr:nvSpPr>
            <xdr:spPr bwMode="auto">
              <a:xfrm>
                <a:off x="1762125" y="5495798"/>
                <a:ext cx="400050" cy="311393"/>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6</xdr:row>
          <xdr:rowOff>47625</xdr:rowOff>
        </xdr:from>
        <xdr:to>
          <xdr:col>4</xdr:col>
          <xdr:colOff>76200</xdr:colOff>
          <xdr:row>6</xdr:row>
          <xdr:rowOff>190500</xdr:rowOff>
        </xdr:to>
        <xdr:sp macro="" textlink="">
          <xdr:nvSpPr>
            <xdr:cNvPr id="5123" name="CheckBox131" hidden="1">
              <a:extLst>
                <a:ext uri="{63B3BB69-23CF-44E3-9099-C40C66FF867C}">
                  <a14:compatExt spid="_x0000_s5123"/>
                </a:ext>
                <a:ext uri="{FF2B5EF4-FFF2-40B4-BE49-F238E27FC236}">
                  <a16:creationId xmlns:a16="http://schemas.microsoft.com/office/drawing/2014/main" id="{00000000-0008-0000-0600-00000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7</xdr:row>
          <xdr:rowOff>38100</xdr:rowOff>
        </xdr:from>
        <xdr:to>
          <xdr:col>4</xdr:col>
          <xdr:colOff>76200</xdr:colOff>
          <xdr:row>7</xdr:row>
          <xdr:rowOff>200025</xdr:rowOff>
        </xdr:to>
        <xdr:sp macro="" textlink="">
          <xdr:nvSpPr>
            <xdr:cNvPr id="5124" name="CheckBox132" hidden="1">
              <a:extLst>
                <a:ext uri="{63B3BB69-23CF-44E3-9099-C40C66FF867C}">
                  <a14:compatExt spid="_x0000_s5124"/>
                </a:ext>
                <a:ext uri="{FF2B5EF4-FFF2-40B4-BE49-F238E27FC236}">
                  <a16:creationId xmlns:a16="http://schemas.microsoft.com/office/drawing/2014/main" id="{00000000-0008-0000-0600-00000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9</xdr:row>
          <xdr:rowOff>38100</xdr:rowOff>
        </xdr:from>
        <xdr:to>
          <xdr:col>4</xdr:col>
          <xdr:colOff>95250</xdr:colOff>
          <xdr:row>9</xdr:row>
          <xdr:rowOff>200025</xdr:rowOff>
        </xdr:to>
        <xdr:sp macro="" textlink="">
          <xdr:nvSpPr>
            <xdr:cNvPr id="5125" name="CheckBox133" hidden="1">
              <a:extLst>
                <a:ext uri="{63B3BB69-23CF-44E3-9099-C40C66FF867C}">
                  <a14:compatExt spid="_x0000_s5125"/>
                </a:ext>
                <a:ext uri="{FF2B5EF4-FFF2-40B4-BE49-F238E27FC236}">
                  <a16:creationId xmlns:a16="http://schemas.microsoft.com/office/drawing/2014/main" id="{00000000-0008-0000-0600-00000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10</xdr:row>
          <xdr:rowOff>38100</xdr:rowOff>
        </xdr:from>
        <xdr:to>
          <xdr:col>4</xdr:col>
          <xdr:colOff>95250</xdr:colOff>
          <xdr:row>10</xdr:row>
          <xdr:rowOff>190500</xdr:rowOff>
        </xdr:to>
        <xdr:sp macro="" textlink="">
          <xdr:nvSpPr>
            <xdr:cNvPr id="5126" name="CheckBox134" hidden="1">
              <a:extLst>
                <a:ext uri="{63B3BB69-23CF-44E3-9099-C40C66FF867C}">
                  <a14:compatExt spid="_x0000_s5126"/>
                </a:ext>
                <a:ext uri="{FF2B5EF4-FFF2-40B4-BE49-F238E27FC236}">
                  <a16:creationId xmlns:a16="http://schemas.microsoft.com/office/drawing/2014/main" id="{00000000-0008-0000-0600-00000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12</xdr:row>
          <xdr:rowOff>0</xdr:rowOff>
        </xdr:from>
        <xdr:to>
          <xdr:col>4</xdr:col>
          <xdr:colOff>76200</xdr:colOff>
          <xdr:row>12</xdr:row>
          <xdr:rowOff>161925</xdr:rowOff>
        </xdr:to>
        <xdr:sp macro="" textlink="">
          <xdr:nvSpPr>
            <xdr:cNvPr id="5127" name="CheckBox135" hidden="1">
              <a:extLst>
                <a:ext uri="{63B3BB69-23CF-44E3-9099-C40C66FF867C}">
                  <a14:compatExt spid="_x0000_s5127"/>
                </a:ext>
                <a:ext uri="{FF2B5EF4-FFF2-40B4-BE49-F238E27FC236}">
                  <a16:creationId xmlns:a16="http://schemas.microsoft.com/office/drawing/2014/main" id="{00000000-0008-0000-0600-000007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274</xdr:row>
          <xdr:rowOff>95250</xdr:rowOff>
        </xdr:from>
        <xdr:to>
          <xdr:col>2</xdr:col>
          <xdr:colOff>1085850</xdr:colOff>
          <xdr:row>275</xdr:row>
          <xdr:rowOff>85725</xdr:rowOff>
        </xdr:to>
        <xdr:sp macro="" textlink="">
          <xdr:nvSpPr>
            <xdr:cNvPr id="5128" name="CheckBox103" hidden="1">
              <a:extLst>
                <a:ext uri="{63B3BB69-23CF-44E3-9099-C40C66FF867C}">
                  <a14:compatExt spid="_x0000_s5128"/>
                </a:ext>
                <a:ext uri="{FF2B5EF4-FFF2-40B4-BE49-F238E27FC236}">
                  <a16:creationId xmlns:a16="http://schemas.microsoft.com/office/drawing/2014/main" id="{00000000-0008-0000-0600-000008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273</xdr:row>
          <xdr:rowOff>95250</xdr:rowOff>
        </xdr:from>
        <xdr:to>
          <xdr:col>2</xdr:col>
          <xdr:colOff>904875</xdr:colOff>
          <xdr:row>274</xdr:row>
          <xdr:rowOff>85725</xdr:rowOff>
        </xdr:to>
        <xdr:sp macro="" textlink="">
          <xdr:nvSpPr>
            <xdr:cNvPr id="5129" name="CheckBox104" hidden="1">
              <a:extLst>
                <a:ext uri="{63B3BB69-23CF-44E3-9099-C40C66FF867C}">
                  <a14:compatExt spid="_x0000_s5129"/>
                </a:ext>
                <a:ext uri="{FF2B5EF4-FFF2-40B4-BE49-F238E27FC236}">
                  <a16:creationId xmlns:a16="http://schemas.microsoft.com/office/drawing/2014/main" id="{00000000-0008-0000-0600-000009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35</xdr:row>
          <xdr:rowOff>90207</xdr:rowOff>
        </xdr:from>
        <xdr:to>
          <xdr:col>2</xdr:col>
          <xdr:colOff>1066800</xdr:colOff>
          <xdr:row>36</xdr:row>
          <xdr:rowOff>179294</xdr:rowOff>
        </xdr:to>
        <xdr:grpSp>
          <xdr:nvGrpSpPr>
            <xdr:cNvPr id="12" name="グループ化 11">
              <a:extLst>
                <a:ext uri="{FF2B5EF4-FFF2-40B4-BE49-F238E27FC236}">
                  <a16:creationId xmlns:a16="http://schemas.microsoft.com/office/drawing/2014/main" id="{00000000-0008-0000-0600-00000C000000}"/>
                </a:ext>
              </a:extLst>
            </xdr:cNvPr>
            <xdr:cNvGrpSpPr/>
          </xdr:nvGrpSpPr>
          <xdr:grpSpPr>
            <a:xfrm>
              <a:off x="1358713" y="9839325"/>
              <a:ext cx="828675" cy="301998"/>
              <a:chOff x="1333500" y="5495925"/>
              <a:chExt cx="828675" cy="238125"/>
            </a:xfrm>
          </xdr:grpSpPr>
          <xdr:sp macro="" textlink="">
            <xdr:nvSpPr>
              <xdr:cNvPr id="5130" name="CheckBox3" hidden="1">
                <a:extLst>
                  <a:ext uri="{63B3BB69-23CF-44E3-9099-C40C66FF867C}">
                    <a14:compatExt spid="_x0000_s5130"/>
                  </a:ext>
                  <a:ext uri="{FF2B5EF4-FFF2-40B4-BE49-F238E27FC236}">
                    <a16:creationId xmlns:a16="http://schemas.microsoft.com/office/drawing/2014/main" id="{00000000-0008-0000-0600-00000A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31" name="CheckBox4" hidden="1">
                <a:extLst>
                  <a:ext uri="{63B3BB69-23CF-44E3-9099-C40C66FF867C}">
                    <a14:compatExt spid="_x0000_s5131"/>
                  </a:ext>
                  <a:ext uri="{FF2B5EF4-FFF2-40B4-BE49-F238E27FC236}">
                    <a16:creationId xmlns:a16="http://schemas.microsoft.com/office/drawing/2014/main" id="{00000000-0008-0000-0600-00000B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39</xdr:row>
          <xdr:rowOff>108138</xdr:rowOff>
        </xdr:from>
        <xdr:to>
          <xdr:col>2</xdr:col>
          <xdr:colOff>1066800</xdr:colOff>
          <xdr:row>40</xdr:row>
          <xdr:rowOff>190504</xdr:rowOff>
        </xdr:to>
        <xdr:grpSp>
          <xdr:nvGrpSpPr>
            <xdr:cNvPr id="15" name="グループ化 14">
              <a:extLst>
                <a:ext uri="{FF2B5EF4-FFF2-40B4-BE49-F238E27FC236}">
                  <a16:creationId xmlns:a16="http://schemas.microsoft.com/office/drawing/2014/main" id="{00000000-0008-0000-0600-00000F000000}"/>
                </a:ext>
              </a:extLst>
            </xdr:cNvPr>
            <xdr:cNvGrpSpPr/>
          </xdr:nvGrpSpPr>
          <xdr:grpSpPr>
            <a:xfrm>
              <a:off x="1358713" y="10708903"/>
              <a:ext cx="828675" cy="295277"/>
              <a:chOff x="1333500" y="5495783"/>
              <a:chExt cx="828675" cy="402222"/>
            </a:xfrm>
          </xdr:grpSpPr>
          <xdr:sp macro="" textlink="">
            <xdr:nvSpPr>
              <xdr:cNvPr id="5132" name="CheckBox5" hidden="1">
                <a:extLst>
                  <a:ext uri="{63B3BB69-23CF-44E3-9099-C40C66FF867C}">
                    <a14:compatExt spid="_x0000_s5132"/>
                  </a:ext>
                  <a:ext uri="{FF2B5EF4-FFF2-40B4-BE49-F238E27FC236}">
                    <a16:creationId xmlns:a16="http://schemas.microsoft.com/office/drawing/2014/main" id="{00000000-0008-0000-0600-00000C140000}"/>
                  </a:ext>
                </a:extLst>
              </xdr:cNvPr>
              <xdr:cNvSpPr/>
            </xdr:nvSpPr>
            <xdr:spPr bwMode="auto">
              <a:xfrm>
                <a:off x="1333500" y="5495936"/>
                <a:ext cx="400050" cy="386961"/>
              </a:xfrm>
              <a:prstGeom prst="rect">
                <a:avLst/>
              </a:prstGeom>
              <a:noFill/>
              <a:ln>
                <a:noFill/>
              </a:ln>
              <a:extLst>
                <a:ext uri="{91240B29-F687-4F45-9708-019B960494DF}">
                  <a14:hiddenLine w="9525">
                    <a:noFill/>
                    <a:miter lim="800000"/>
                    <a:headEnd/>
                    <a:tailEnd/>
                  </a14:hiddenLine>
                </a:ext>
              </a:extLst>
            </xdr:spPr>
          </xdr:sp>
          <xdr:sp macro="" textlink="">
            <xdr:nvSpPr>
              <xdr:cNvPr id="5133" name="CheckBox6" hidden="1">
                <a:extLst>
                  <a:ext uri="{63B3BB69-23CF-44E3-9099-C40C66FF867C}">
                    <a14:compatExt spid="_x0000_s5133"/>
                  </a:ext>
                  <a:ext uri="{FF2B5EF4-FFF2-40B4-BE49-F238E27FC236}">
                    <a16:creationId xmlns:a16="http://schemas.microsoft.com/office/drawing/2014/main" id="{00000000-0008-0000-0600-00000D140000}"/>
                  </a:ext>
                </a:extLst>
              </xdr:cNvPr>
              <xdr:cNvSpPr/>
            </xdr:nvSpPr>
            <xdr:spPr bwMode="auto">
              <a:xfrm>
                <a:off x="1762125" y="5495783"/>
                <a:ext cx="400050" cy="402222"/>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44</xdr:row>
          <xdr:rowOff>78440</xdr:rowOff>
        </xdr:from>
        <xdr:to>
          <xdr:col>2</xdr:col>
          <xdr:colOff>1066800</xdr:colOff>
          <xdr:row>45</xdr:row>
          <xdr:rowOff>137831</xdr:rowOff>
        </xdr:to>
        <xdr:grpSp>
          <xdr:nvGrpSpPr>
            <xdr:cNvPr id="18" name="グループ化 17">
              <a:extLst>
                <a:ext uri="{FF2B5EF4-FFF2-40B4-BE49-F238E27FC236}">
                  <a16:creationId xmlns:a16="http://schemas.microsoft.com/office/drawing/2014/main" id="{00000000-0008-0000-0600-000012000000}"/>
                </a:ext>
              </a:extLst>
            </xdr:cNvPr>
            <xdr:cNvGrpSpPr/>
          </xdr:nvGrpSpPr>
          <xdr:grpSpPr>
            <a:xfrm>
              <a:off x="1358713" y="11743764"/>
              <a:ext cx="828675" cy="272302"/>
              <a:chOff x="1333500" y="5363504"/>
              <a:chExt cx="828675" cy="370925"/>
            </a:xfrm>
          </xdr:grpSpPr>
          <xdr:sp macro="" textlink="">
            <xdr:nvSpPr>
              <xdr:cNvPr id="5134" name="CheckBox7" hidden="1">
                <a:extLst>
                  <a:ext uri="{63B3BB69-23CF-44E3-9099-C40C66FF867C}">
                    <a14:compatExt spid="_x0000_s5134"/>
                  </a:ext>
                  <a:ext uri="{FF2B5EF4-FFF2-40B4-BE49-F238E27FC236}">
                    <a16:creationId xmlns:a16="http://schemas.microsoft.com/office/drawing/2014/main" id="{00000000-0008-0000-0600-00000E140000}"/>
                  </a:ext>
                </a:extLst>
              </xdr:cNvPr>
              <xdr:cNvSpPr/>
            </xdr:nvSpPr>
            <xdr:spPr bwMode="auto">
              <a:xfrm>
                <a:off x="1333500" y="5378390"/>
                <a:ext cx="400050" cy="355659"/>
              </a:xfrm>
              <a:prstGeom prst="rect">
                <a:avLst/>
              </a:prstGeom>
              <a:noFill/>
              <a:ln>
                <a:noFill/>
              </a:ln>
              <a:extLst>
                <a:ext uri="{91240B29-F687-4F45-9708-019B960494DF}">
                  <a14:hiddenLine w="9525">
                    <a:noFill/>
                    <a:miter lim="800000"/>
                    <a:headEnd/>
                    <a:tailEnd/>
                  </a14:hiddenLine>
                </a:ext>
              </a:extLst>
            </xdr:spPr>
          </xdr:sp>
          <xdr:sp macro="" textlink="">
            <xdr:nvSpPr>
              <xdr:cNvPr id="5135" name="CheckBox8" hidden="1">
                <a:extLst>
                  <a:ext uri="{63B3BB69-23CF-44E3-9099-C40C66FF867C}">
                    <a14:compatExt spid="_x0000_s5135"/>
                  </a:ext>
                  <a:ext uri="{FF2B5EF4-FFF2-40B4-BE49-F238E27FC236}">
                    <a16:creationId xmlns:a16="http://schemas.microsoft.com/office/drawing/2014/main" id="{00000000-0008-0000-0600-00000F140000}"/>
                  </a:ext>
                </a:extLst>
              </xdr:cNvPr>
              <xdr:cNvSpPr/>
            </xdr:nvSpPr>
            <xdr:spPr bwMode="auto">
              <a:xfrm>
                <a:off x="1762125" y="5363504"/>
                <a:ext cx="400050" cy="3709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49</xdr:row>
          <xdr:rowOff>100852</xdr:rowOff>
        </xdr:from>
        <xdr:to>
          <xdr:col>2</xdr:col>
          <xdr:colOff>1066800</xdr:colOff>
          <xdr:row>50</xdr:row>
          <xdr:rowOff>97490</xdr:rowOff>
        </xdr:to>
        <xdr:grpSp>
          <xdr:nvGrpSpPr>
            <xdr:cNvPr id="21" name="グループ化 20">
              <a:extLst>
                <a:ext uri="{FF2B5EF4-FFF2-40B4-BE49-F238E27FC236}">
                  <a16:creationId xmlns:a16="http://schemas.microsoft.com/office/drawing/2014/main" id="{00000000-0008-0000-0600-000015000000}"/>
                </a:ext>
              </a:extLst>
            </xdr:cNvPr>
            <xdr:cNvGrpSpPr/>
          </xdr:nvGrpSpPr>
          <xdr:grpSpPr>
            <a:xfrm>
              <a:off x="1358713" y="12830734"/>
              <a:ext cx="828675" cy="209550"/>
              <a:chOff x="1333500" y="5495925"/>
              <a:chExt cx="828675" cy="238125"/>
            </a:xfrm>
          </xdr:grpSpPr>
          <xdr:sp macro="" textlink="">
            <xdr:nvSpPr>
              <xdr:cNvPr id="5136" name="CheckBox9" hidden="1">
                <a:extLst>
                  <a:ext uri="{63B3BB69-23CF-44E3-9099-C40C66FF867C}">
                    <a14:compatExt spid="_x0000_s5136"/>
                  </a:ext>
                  <a:ext uri="{FF2B5EF4-FFF2-40B4-BE49-F238E27FC236}">
                    <a16:creationId xmlns:a16="http://schemas.microsoft.com/office/drawing/2014/main" id="{00000000-0008-0000-0600-000010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37" name="CheckBox10" hidden="1">
                <a:extLst>
                  <a:ext uri="{63B3BB69-23CF-44E3-9099-C40C66FF867C}">
                    <a14:compatExt spid="_x0000_s5137"/>
                  </a:ext>
                  <a:ext uri="{FF2B5EF4-FFF2-40B4-BE49-F238E27FC236}">
                    <a16:creationId xmlns:a16="http://schemas.microsoft.com/office/drawing/2014/main" id="{00000000-0008-0000-0600-000011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90</xdr:row>
          <xdr:rowOff>38094</xdr:rowOff>
        </xdr:from>
        <xdr:to>
          <xdr:col>2</xdr:col>
          <xdr:colOff>1066800</xdr:colOff>
          <xdr:row>91</xdr:row>
          <xdr:rowOff>78435</xdr:rowOff>
        </xdr:to>
        <xdr:grpSp>
          <xdr:nvGrpSpPr>
            <xdr:cNvPr id="24" name="グループ化 23">
              <a:extLst>
                <a:ext uri="{FF2B5EF4-FFF2-40B4-BE49-F238E27FC236}">
                  <a16:creationId xmlns:a16="http://schemas.microsoft.com/office/drawing/2014/main" id="{00000000-0008-0000-0600-000018000000}"/>
                </a:ext>
              </a:extLst>
            </xdr:cNvPr>
            <xdr:cNvGrpSpPr/>
          </xdr:nvGrpSpPr>
          <xdr:grpSpPr>
            <a:xfrm>
              <a:off x="1358713" y="20544859"/>
              <a:ext cx="828675" cy="253252"/>
              <a:chOff x="1333500" y="5495883"/>
              <a:chExt cx="828675" cy="345139"/>
            </a:xfrm>
          </xdr:grpSpPr>
          <xdr:sp macro="" textlink="">
            <xdr:nvSpPr>
              <xdr:cNvPr id="5138" name="CheckBox11" hidden="1">
                <a:extLst>
                  <a:ext uri="{63B3BB69-23CF-44E3-9099-C40C66FF867C}">
                    <a14:compatExt spid="_x0000_s5138"/>
                  </a:ext>
                  <a:ext uri="{FF2B5EF4-FFF2-40B4-BE49-F238E27FC236}">
                    <a16:creationId xmlns:a16="http://schemas.microsoft.com/office/drawing/2014/main" id="{00000000-0008-0000-0600-000012140000}"/>
                  </a:ext>
                </a:extLst>
              </xdr:cNvPr>
              <xdr:cNvSpPr/>
            </xdr:nvSpPr>
            <xdr:spPr bwMode="auto">
              <a:xfrm>
                <a:off x="1333500" y="5495883"/>
                <a:ext cx="400050" cy="329722"/>
              </a:xfrm>
              <a:prstGeom prst="rect">
                <a:avLst/>
              </a:prstGeom>
              <a:noFill/>
              <a:ln>
                <a:noFill/>
              </a:ln>
              <a:extLst>
                <a:ext uri="{91240B29-F687-4F45-9708-019B960494DF}">
                  <a14:hiddenLine w="9525">
                    <a:noFill/>
                    <a:miter lim="800000"/>
                    <a:headEnd/>
                    <a:tailEnd/>
                  </a14:hiddenLine>
                </a:ext>
              </a:extLst>
            </xdr:spPr>
          </xdr:sp>
          <xdr:sp macro="" textlink="">
            <xdr:nvSpPr>
              <xdr:cNvPr id="5139" name="CheckBox12" hidden="1">
                <a:extLst>
                  <a:ext uri="{63B3BB69-23CF-44E3-9099-C40C66FF867C}">
                    <a14:compatExt spid="_x0000_s5139"/>
                  </a:ext>
                  <a:ext uri="{FF2B5EF4-FFF2-40B4-BE49-F238E27FC236}">
                    <a16:creationId xmlns:a16="http://schemas.microsoft.com/office/drawing/2014/main" id="{00000000-0008-0000-0600-000013140000}"/>
                  </a:ext>
                </a:extLst>
              </xdr:cNvPr>
              <xdr:cNvSpPr/>
            </xdr:nvSpPr>
            <xdr:spPr bwMode="auto">
              <a:xfrm>
                <a:off x="1762125" y="5496041"/>
                <a:ext cx="400050" cy="34498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94</xdr:row>
          <xdr:rowOff>112620</xdr:rowOff>
        </xdr:from>
        <xdr:to>
          <xdr:col>2</xdr:col>
          <xdr:colOff>1066800</xdr:colOff>
          <xdr:row>95</xdr:row>
          <xdr:rowOff>179295</xdr:rowOff>
        </xdr:to>
        <xdr:grpSp>
          <xdr:nvGrpSpPr>
            <xdr:cNvPr id="27" name="グループ化 26">
              <a:extLst>
                <a:ext uri="{FF2B5EF4-FFF2-40B4-BE49-F238E27FC236}">
                  <a16:creationId xmlns:a16="http://schemas.microsoft.com/office/drawing/2014/main" id="{00000000-0008-0000-0600-00001B000000}"/>
                </a:ext>
              </a:extLst>
            </xdr:cNvPr>
            <xdr:cNvGrpSpPr/>
          </xdr:nvGrpSpPr>
          <xdr:grpSpPr>
            <a:xfrm>
              <a:off x="1358713" y="21471032"/>
              <a:ext cx="828675" cy="279587"/>
              <a:chOff x="1333500" y="5480404"/>
              <a:chExt cx="828675" cy="380847"/>
            </a:xfrm>
          </xdr:grpSpPr>
          <xdr:sp macro="" textlink="">
            <xdr:nvSpPr>
              <xdr:cNvPr id="5140" name="CheckBox13" hidden="1">
                <a:extLst>
                  <a:ext uri="{63B3BB69-23CF-44E3-9099-C40C66FF867C}">
                    <a14:compatExt spid="_x0000_s5140"/>
                  </a:ext>
                  <a:ext uri="{FF2B5EF4-FFF2-40B4-BE49-F238E27FC236}">
                    <a16:creationId xmlns:a16="http://schemas.microsoft.com/office/drawing/2014/main" id="{00000000-0008-0000-0600-000014140000}"/>
                  </a:ext>
                </a:extLst>
              </xdr:cNvPr>
              <xdr:cNvSpPr/>
            </xdr:nvSpPr>
            <xdr:spPr bwMode="auto">
              <a:xfrm>
                <a:off x="1333500" y="5480404"/>
                <a:ext cx="400050" cy="380847"/>
              </a:xfrm>
              <a:prstGeom prst="rect">
                <a:avLst/>
              </a:prstGeom>
              <a:noFill/>
              <a:ln>
                <a:noFill/>
              </a:ln>
              <a:extLst>
                <a:ext uri="{91240B29-F687-4F45-9708-019B960494DF}">
                  <a14:hiddenLine w="9525">
                    <a:noFill/>
                    <a:miter lim="800000"/>
                    <a:headEnd/>
                    <a:tailEnd/>
                  </a14:hiddenLine>
                </a:ext>
              </a:extLst>
            </xdr:spPr>
          </xdr:sp>
          <xdr:sp macro="" textlink="">
            <xdr:nvSpPr>
              <xdr:cNvPr id="5141" name="CheckBox14" hidden="1">
                <a:extLst>
                  <a:ext uri="{63B3BB69-23CF-44E3-9099-C40C66FF867C}">
                    <a14:compatExt spid="_x0000_s5141"/>
                  </a:ext>
                  <a:ext uri="{FF2B5EF4-FFF2-40B4-BE49-F238E27FC236}">
                    <a16:creationId xmlns:a16="http://schemas.microsoft.com/office/drawing/2014/main" id="{00000000-0008-0000-0600-000015140000}"/>
                  </a:ext>
                </a:extLst>
              </xdr:cNvPr>
              <xdr:cNvSpPr/>
            </xdr:nvSpPr>
            <xdr:spPr bwMode="auto">
              <a:xfrm>
                <a:off x="1762125" y="5495926"/>
                <a:ext cx="400050" cy="350319"/>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98</xdr:row>
          <xdr:rowOff>141200</xdr:rowOff>
        </xdr:from>
        <xdr:to>
          <xdr:col>2</xdr:col>
          <xdr:colOff>1066800</xdr:colOff>
          <xdr:row>99</xdr:row>
          <xdr:rowOff>190506</xdr:rowOff>
        </xdr:to>
        <xdr:grpSp>
          <xdr:nvGrpSpPr>
            <xdr:cNvPr id="30" name="グループ化 29">
              <a:extLst>
                <a:ext uri="{FF2B5EF4-FFF2-40B4-BE49-F238E27FC236}">
                  <a16:creationId xmlns:a16="http://schemas.microsoft.com/office/drawing/2014/main" id="{00000000-0008-0000-0600-00001E000000}"/>
                </a:ext>
              </a:extLst>
            </xdr:cNvPr>
            <xdr:cNvGrpSpPr/>
          </xdr:nvGrpSpPr>
          <xdr:grpSpPr>
            <a:xfrm>
              <a:off x="1358713" y="22351259"/>
              <a:ext cx="828675" cy="262218"/>
              <a:chOff x="1333500" y="5480596"/>
              <a:chExt cx="828675" cy="357188"/>
            </a:xfrm>
          </xdr:grpSpPr>
          <xdr:sp macro="" textlink="">
            <xdr:nvSpPr>
              <xdr:cNvPr id="5142" name="CheckBox15" hidden="1">
                <a:extLst>
                  <a:ext uri="{63B3BB69-23CF-44E3-9099-C40C66FF867C}">
                    <a14:compatExt spid="_x0000_s5142"/>
                  </a:ext>
                  <a:ext uri="{FF2B5EF4-FFF2-40B4-BE49-F238E27FC236}">
                    <a16:creationId xmlns:a16="http://schemas.microsoft.com/office/drawing/2014/main" id="{00000000-0008-0000-0600-000016140000}"/>
                  </a:ext>
                </a:extLst>
              </xdr:cNvPr>
              <xdr:cNvSpPr/>
            </xdr:nvSpPr>
            <xdr:spPr bwMode="auto">
              <a:xfrm>
                <a:off x="1333500" y="5495925"/>
                <a:ext cx="400050" cy="326651"/>
              </a:xfrm>
              <a:prstGeom prst="rect">
                <a:avLst/>
              </a:prstGeom>
              <a:noFill/>
              <a:ln>
                <a:noFill/>
              </a:ln>
              <a:extLst>
                <a:ext uri="{91240B29-F687-4F45-9708-019B960494DF}">
                  <a14:hiddenLine w="9525">
                    <a:noFill/>
                    <a:miter lim="800000"/>
                    <a:headEnd/>
                    <a:tailEnd/>
                  </a14:hiddenLine>
                </a:ext>
              </a:extLst>
            </xdr:spPr>
          </xdr:sp>
          <xdr:sp macro="" textlink="">
            <xdr:nvSpPr>
              <xdr:cNvPr id="5143" name="CheckBox16" hidden="1">
                <a:extLst>
                  <a:ext uri="{63B3BB69-23CF-44E3-9099-C40C66FF867C}">
                    <a14:compatExt spid="_x0000_s5143"/>
                  </a:ext>
                  <a:ext uri="{FF2B5EF4-FFF2-40B4-BE49-F238E27FC236}">
                    <a16:creationId xmlns:a16="http://schemas.microsoft.com/office/drawing/2014/main" id="{00000000-0008-0000-0600-000017140000}"/>
                  </a:ext>
                </a:extLst>
              </xdr:cNvPr>
              <xdr:cNvSpPr/>
            </xdr:nvSpPr>
            <xdr:spPr bwMode="auto">
              <a:xfrm>
                <a:off x="1762125" y="5480596"/>
                <a:ext cx="400050" cy="35718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102</xdr:row>
          <xdr:rowOff>11209</xdr:rowOff>
        </xdr:from>
        <xdr:to>
          <xdr:col>2</xdr:col>
          <xdr:colOff>1066800</xdr:colOff>
          <xdr:row>103</xdr:row>
          <xdr:rowOff>79564</xdr:rowOff>
        </xdr:to>
        <xdr:grpSp>
          <xdr:nvGrpSpPr>
            <xdr:cNvPr id="33" name="グループ化 32">
              <a:extLst>
                <a:ext uri="{FF2B5EF4-FFF2-40B4-BE49-F238E27FC236}">
                  <a16:creationId xmlns:a16="http://schemas.microsoft.com/office/drawing/2014/main" id="{00000000-0008-0000-0600-000021000000}"/>
                </a:ext>
              </a:extLst>
            </xdr:cNvPr>
            <xdr:cNvGrpSpPr/>
          </xdr:nvGrpSpPr>
          <xdr:grpSpPr>
            <a:xfrm>
              <a:off x="1358713" y="23072915"/>
              <a:ext cx="828675" cy="281267"/>
              <a:chOff x="1333500" y="5338146"/>
              <a:chExt cx="828675" cy="429993"/>
            </a:xfrm>
          </xdr:grpSpPr>
          <xdr:sp macro="" textlink="">
            <xdr:nvSpPr>
              <xdr:cNvPr id="5144" name="CheckBox17" hidden="1">
                <a:extLst>
                  <a:ext uri="{63B3BB69-23CF-44E3-9099-C40C66FF867C}">
                    <a14:compatExt spid="_x0000_s5144"/>
                  </a:ext>
                  <a:ext uri="{FF2B5EF4-FFF2-40B4-BE49-F238E27FC236}">
                    <a16:creationId xmlns:a16="http://schemas.microsoft.com/office/drawing/2014/main" id="{00000000-0008-0000-0600-000018140000}"/>
                  </a:ext>
                </a:extLst>
              </xdr:cNvPr>
              <xdr:cNvSpPr/>
            </xdr:nvSpPr>
            <xdr:spPr bwMode="auto">
              <a:xfrm>
                <a:off x="1333500" y="5338146"/>
                <a:ext cx="400050" cy="429993"/>
              </a:xfrm>
              <a:prstGeom prst="rect">
                <a:avLst/>
              </a:prstGeom>
              <a:noFill/>
              <a:ln>
                <a:noFill/>
              </a:ln>
              <a:extLst>
                <a:ext uri="{91240B29-F687-4F45-9708-019B960494DF}">
                  <a14:hiddenLine w="9525">
                    <a:noFill/>
                    <a:miter lim="800000"/>
                    <a:headEnd/>
                    <a:tailEnd/>
                  </a14:hiddenLine>
                </a:ext>
              </a:extLst>
            </xdr:spPr>
          </xdr:sp>
          <xdr:sp macro="" textlink="">
            <xdr:nvSpPr>
              <xdr:cNvPr id="5145" name="CheckBox18" hidden="1">
                <a:extLst>
                  <a:ext uri="{63B3BB69-23CF-44E3-9099-C40C66FF867C}">
                    <a14:compatExt spid="_x0000_s5145"/>
                  </a:ext>
                  <a:ext uri="{FF2B5EF4-FFF2-40B4-BE49-F238E27FC236}">
                    <a16:creationId xmlns:a16="http://schemas.microsoft.com/office/drawing/2014/main" id="{00000000-0008-0000-0600-000019140000}"/>
                  </a:ext>
                </a:extLst>
              </xdr:cNvPr>
              <xdr:cNvSpPr/>
            </xdr:nvSpPr>
            <xdr:spPr bwMode="auto">
              <a:xfrm>
                <a:off x="1762125" y="5372580"/>
                <a:ext cx="400050" cy="361470"/>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106</xdr:row>
          <xdr:rowOff>0</xdr:rowOff>
        </xdr:from>
        <xdr:to>
          <xdr:col>2</xdr:col>
          <xdr:colOff>1066800</xdr:colOff>
          <xdr:row>107</xdr:row>
          <xdr:rowOff>114300</xdr:rowOff>
        </xdr:to>
        <xdr:grpSp>
          <xdr:nvGrpSpPr>
            <xdr:cNvPr id="36" name="グループ化 35">
              <a:extLst>
                <a:ext uri="{FF2B5EF4-FFF2-40B4-BE49-F238E27FC236}">
                  <a16:creationId xmlns:a16="http://schemas.microsoft.com/office/drawing/2014/main" id="{00000000-0008-0000-0600-000024000000}"/>
                </a:ext>
              </a:extLst>
            </xdr:cNvPr>
            <xdr:cNvGrpSpPr/>
          </xdr:nvGrpSpPr>
          <xdr:grpSpPr>
            <a:xfrm>
              <a:off x="1358713" y="23958176"/>
              <a:ext cx="828675" cy="349624"/>
              <a:chOff x="1333500" y="5495925"/>
              <a:chExt cx="828675" cy="238125"/>
            </a:xfrm>
          </xdr:grpSpPr>
          <xdr:sp macro="" textlink="">
            <xdr:nvSpPr>
              <xdr:cNvPr id="5146" name="CheckBox19" hidden="1">
                <a:extLst>
                  <a:ext uri="{63B3BB69-23CF-44E3-9099-C40C66FF867C}">
                    <a14:compatExt spid="_x0000_s5146"/>
                  </a:ext>
                  <a:ext uri="{FF2B5EF4-FFF2-40B4-BE49-F238E27FC236}">
                    <a16:creationId xmlns:a16="http://schemas.microsoft.com/office/drawing/2014/main" id="{00000000-0008-0000-0600-00001A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47" name="CheckBox20" hidden="1">
                <a:extLst>
                  <a:ext uri="{63B3BB69-23CF-44E3-9099-C40C66FF867C}">
                    <a14:compatExt spid="_x0000_s5147"/>
                  </a:ext>
                  <a:ext uri="{FF2B5EF4-FFF2-40B4-BE49-F238E27FC236}">
                    <a16:creationId xmlns:a16="http://schemas.microsoft.com/office/drawing/2014/main" id="{00000000-0008-0000-0600-00001B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110</xdr:row>
          <xdr:rowOff>44823</xdr:rowOff>
        </xdr:from>
        <xdr:to>
          <xdr:col>2</xdr:col>
          <xdr:colOff>1066800</xdr:colOff>
          <xdr:row>111</xdr:row>
          <xdr:rowOff>104775</xdr:rowOff>
        </xdr:to>
        <xdr:grpSp>
          <xdr:nvGrpSpPr>
            <xdr:cNvPr id="39" name="グループ化 38">
              <a:extLst>
                <a:ext uri="{FF2B5EF4-FFF2-40B4-BE49-F238E27FC236}">
                  <a16:creationId xmlns:a16="http://schemas.microsoft.com/office/drawing/2014/main" id="{00000000-0008-0000-0600-000027000000}"/>
                </a:ext>
              </a:extLst>
            </xdr:cNvPr>
            <xdr:cNvGrpSpPr/>
          </xdr:nvGrpSpPr>
          <xdr:grpSpPr>
            <a:xfrm>
              <a:off x="1358713" y="24944294"/>
              <a:ext cx="828675" cy="295275"/>
              <a:chOff x="1333500" y="5495925"/>
              <a:chExt cx="828675" cy="238125"/>
            </a:xfrm>
          </xdr:grpSpPr>
          <xdr:sp macro="" textlink="">
            <xdr:nvSpPr>
              <xdr:cNvPr id="5148" name="CheckBox21" hidden="1">
                <a:extLst>
                  <a:ext uri="{63B3BB69-23CF-44E3-9099-C40C66FF867C}">
                    <a14:compatExt spid="_x0000_s5148"/>
                  </a:ext>
                  <a:ext uri="{FF2B5EF4-FFF2-40B4-BE49-F238E27FC236}">
                    <a16:creationId xmlns:a16="http://schemas.microsoft.com/office/drawing/2014/main" id="{00000000-0008-0000-0600-00001C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49" name="CheckBox22" hidden="1">
                <a:extLst>
                  <a:ext uri="{63B3BB69-23CF-44E3-9099-C40C66FF867C}">
                    <a14:compatExt spid="_x0000_s5149"/>
                  </a:ext>
                  <a:ext uri="{FF2B5EF4-FFF2-40B4-BE49-F238E27FC236}">
                    <a16:creationId xmlns:a16="http://schemas.microsoft.com/office/drawing/2014/main" id="{00000000-0008-0000-0600-00001D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114</xdr:row>
          <xdr:rowOff>78441</xdr:rowOff>
        </xdr:from>
        <xdr:to>
          <xdr:col>2</xdr:col>
          <xdr:colOff>1066800</xdr:colOff>
          <xdr:row>115</xdr:row>
          <xdr:rowOff>166968</xdr:rowOff>
        </xdr:to>
        <xdr:grpSp>
          <xdr:nvGrpSpPr>
            <xdr:cNvPr id="42" name="グループ化 41">
              <a:extLst>
                <a:ext uri="{FF2B5EF4-FFF2-40B4-BE49-F238E27FC236}">
                  <a16:creationId xmlns:a16="http://schemas.microsoft.com/office/drawing/2014/main" id="{00000000-0008-0000-0600-00002A000000}"/>
                </a:ext>
              </a:extLst>
            </xdr:cNvPr>
            <xdr:cNvGrpSpPr/>
          </xdr:nvGrpSpPr>
          <xdr:grpSpPr>
            <a:xfrm>
              <a:off x="1358713" y="25919206"/>
              <a:ext cx="828675" cy="323850"/>
              <a:chOff x="1333500" y="5495925"/>
              <a:chExt cx="828675" cy="238125"/>
            </a:xfrm>
          </xdr:grpSpPr>
          <xdr:sp macro="" textlink="">
            <xdr:nvSpPr>
              <xdr:cNvPr id="5150" name="CheckBox23" hidden="1">
                <a:extLst>
                  <a:ext uri="{63B3BB69-23CF-44E3-9099-C40C66FF867C}">
                    <a14:compatExt spid="_x0000_s5150"/>
                  </a:ext>
                  <a:ext uri="{FF2B5EF4-FFF2-40B4-BE49-F238E27FC236}">
                    <a16:creationId xmlns:a16="http://schemas.microsoft.com/office/drawing/2014/main" id="{00000000-0008-0000-0600-00001E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51" name="CheckBox24" hidden="1">
                <a:extLst>
                  <a:ext uri="{63B3BB69-23CF-44E3-9099-C40C66FF867C}">
                    <a14:compatExt spid="_x0000_s5151"/>
                  </a:ext>
                  <a:ext uri="{FF2B5EF4-FFF2-40B4-BE49-F238E27FC236}">
                    <a16:creationId xmlns:a16="http://schemas.microsoft.com/office/drawing/2014/main" id="{00000000-0008-0000-0600-00001F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118</xdr:row>
          <xdr:rowOff>166407</xdr:rowOff>
        </xdr:from>
        <xdr:to>
          <xdr:col>2</xdr:col>
          <xdr:colOff>1066800</xdr:colOff>
          <xdr:row>119</xdr:row>
          <xdr:rowOff>201710</xdr:rowOff>
        </xdr:to>
        <xdr:grpSp>
          <xdr:nvGrpSpPr>
            <xdr:cNvPr id="45" name="グループ化 44">
              <a:extLst>
                <a:ext uri="{FF2B5EF4-FFF2-40B4-BE49-F238E27FC236}">
                  <a16:creationId xmlns:a16="http://schemas.microsoft.com/office/drawing/2014/main" id="{00000000-0008-0000-0600-00002D000000}"/>
                </a:ext>
              </a:extLst>
            </xdr:cNvPr>
            <xdr:cNvGrpSpPr/>
          </xdr:nvGrpSpPr>
          <xdr:grpSpPr>
            <a:xfrm>
              <a:off x="1358713" y="26948466"/>
              <a:ext cx="828675" cy="270626"/>
              <a:chOff x="1333500" y="5495842"/>
              <a:chExt cx="828675" cy="361733"/>
            </a:xfrm>
          </xdr:grpSpPr>
          <xdr:sp macro="" textlink="">
            <xdr:nvSpPr>
              <xdr:cNvPr id="5152" name="CheckBox25" hidden="1">
                <a:extLst>
                  <a:ext uri="{63B3BB69-23CF-44E3-9099-C40C66FF867C}">
                    <a14:compatExt spid="_x0000_s5152"/>
                  </a:ext>
                  <a:ext uri="{FF2B5EF4-FFF2-40B4-BE49-F238E27FC236}">
                    <a16:creationId xmlns:a16="http://schemas.microsoft.com/office/drawing/2014/main" id="{00000000-0008-0000-0600-000020140000}"/>
                  </a:ext>
                </a:extLst>
              </xdr:cNvPr>
              <xdr:cNvSpPr/>
            </xdr:nvSpPr>
            <xdr:spPr bwMode="auto">
              <a:xfrm>
                <a:off x="1333500" y="5495842"/>
                <a:ext cx="400050" cy="346709"/>
              </a:xfrm>
              <a:prstGeom prst="rect">
                <a:avLst/>
              </a:prstGeom>
              <a:noFill/>
              <a:ln>
                <a:noFill/>
              </a:ln>
              <a:extLst>
                <a:ext uri="{91240B29-F687-4F45-9708-019B960494DF}">
                  <a14:hiddenLine w="9525">
                    <a:noFill/>
                    <a:miter lim="800000"/>
                    <a:headEnd/>
                    <a:tailEnd/>
                  </a14:hiddenLine>
                </a:ext>
              </a:extLst>
            </xdr:spPr>
          </xdr:sp>
          <xdr:sp macro="" textlink="">
            <xdr:nvSpPr>
              <xdr:cNvPr id="5153" name="CheckBox26" hidden="1">
                <a:extLst>
                  <a:ext uri="{63B3BB69-23CF-44E3-9099-C40C66FF867C}">
                    <a14:compatExt spid="_x0000_s5153"/>
                  </a:ext>
                  <a:ext uri="{FF2B5EF4-FFF2-40B4-BE49-F238E27FC236}">
                    <a16:creationId xmlns:a16="http://schemas.microsoft.com/office/drawing/2014/main" id="{00000000-0008-0000-0600-000021140000}"/>
                  </a:ext>
                </a:extLst>
              </xdr:cNvPr>
              <xdr:cNvSpPr/>
            </xdr:nvSpPr>
            <xdr:spPr bwMode="auto">
              <a:xfrm>
                <a:off x="1762125" y="5498129"/>
                <a:ext cx="400050" cy="35944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123</xdr:row>
          <xdr:rowOff>66674</xdr:rowOff>
        </xdr:from>
        <xdr:to>
          <xdr:col>2</xdr:col>
          <xdr:colOff>1066800</xdr:colOff>
          <xdr:row>124</xdr:row>
          <xdr:rowOff>67234</xdr:rowOff>
        </xdr:to>
        <xdr:grpSp>
          <xdr:nvGrpSpPr>
            <xdr:cNvPr id="48" name="グループ化 47">
              <a:extLst>
                <a:ext uri="{FF2B5EF4-FFF2-40B4-BE49-F238E27FC236}">
                  <a16:creationId xmlns:a16="http://schemas.microsoft.com/office/drawing/2014/main" id="{00000000-0008-0000-0600-000030000000}"/>
                </a:ext>
              </a:extLst>
            </xdr:cNvPr>
            <xdr:cNvGrpSpPr/>
          </xdr:nvGrpSpPr>
          <xdr:grpSpPr>
            <a:xfrm>
              <a:off x="1358713" y="28014145"/>
              <a:ext cx="828675" cy="235883"/>
              <a:chOff x="1333500" y="5496323"/>
              <a:chExt cx="828675" cy="315246"/>
            </a:xfrm>
          </xdr:grpSpPr>
          <xdr:sp macro="" textlink="">
            <xdr:nvSpPr>
              <xdr:cNvPr id="5154" name="CheckBox27" hidden="1">
                <a:extLst>
                  <a:ext uri="{63B3BB69-23CF-44E3-9099-C40C66FF867C}">
                    <a14:compatExt spid="_x0000_s5154"/>
                  </a:ext>
                  <a:ext uri="{FF2B5EF4-FFF2-40B4-BE49-F238E27FC236}">
                    <a16:creationId xmlns:a16="http://schemas.microsoft.com/office/drawing/2014/main" id="{00000000-0008-0000-0600-000022140000}"/>
                  </a:ext>
                </a:extLst>
              </xdr:cNvPr>
              <xdr:cNvSpPr/>
            </xdr:nvSpPr>
            <xdr:spPr bwMode="auto">
              <a:xfrm>
                <a:off x="1333500" y="5496323"/>
                <a:ext cx="400050" cy="315246"/>
              </a:xfrm>
              <a:prstGeom prst="rect">
                <a:avLst/>
              </a:prstGeom>
              <a:noFill/>
              <a:ln>
                <a:noFill/>
              </a:ln>
              <a:extLst>
                <a:ext uri="{91240B29-F687-4F45-9708-019B960494DF}">
                  <a14:hiddenLine w="9525">
                    <a:noFill/>
                    <a:miter lim="800000"/>
                    <a:headEnd/>
                    <a:tailEnd/>
                  </a14:hiddenLine>
                </a:ext>
              </a:extLst>
            </xdr:spPr>
          </xdr:sp>
          <xdr:sp macro="" textlink="">
            <xdr:nvSpPr>
              <xdr:cNvPr id="5155" name="CheckBox28" hidden="1">
                <a:extLst>
                  <a:ext uri="{63B3BB69-23CF-44E3-9099-C40C66FF867C}">
                    <a14:compatExt spid="_x0000_s5155"/>
                  </a:ext>
                  <a:ext uri="{FF2B5EF4-FFF2-40B4-BE49-F238E27FC236}">
                    <a16:creationId xmlns:a16="http://schemas.microsoft.com/office/drawing/2014/main" id="{00000000-0008-0000-0600-000023140000}"/>
                  </a:ext>
                </a:extLst>
              </xdr:cNvPr>
              <xdr:cNvSpPr/>
            </xdr:nvSpPr>
            <xdr:spPr bwMode="auto">
              <a:xfrm>
                <a:off x="1762125" y="5525877"/>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127</xdr:row>
          <xdr:rowOff>47625</xdr:rowOff>
        </xdr:from>
        <xdr:to>
          <xdr:col>2</xdr:col>
          <xdr:colOff>1066800</xdr:colOff>
          <xdr:row>128</xdr:row>
          <xdr:rowOff>0</xdr:rowOff>
        </xdr:to>
        <xdr:grpSp>
          <xdr:nvGrpSpPr>
            <xdr:cNvPr id="51" name="グループ化 50">
              <a:extLst>
                <a:ext uri="{FF2B5EF4-FFF2-40B4-BE49-F238E27FC236}">
                  <a16:creationId xmlns:a16="http://schemas.microsoft.com/office/drawing/2014/main" id="{00000000-0008-0000-0600-000033000000}"/>
                </a:ext>
              </a:extLst>
            </xdr:cNvPr>
            <xdr:cNvGrpSpPr/>
          </xdr:nvGrpSpPr>
          <xdr:grpSpPr>
            <a:xfrm>
              <a:off x="1358713" y="28936390"/>
              <a:ext cx="828675" cy="187698"/>
              <a:chOff x="1333500" y="5495925"/>
              <a:chExt cx="828675" cy="238125"/>
            </a:xfrm>
          </xdr:grpSpPr>
          <xdr:sp macro="" textlink="">
            <xdr:nvSpPr>
              <xdr:cNvPr id="5156" name="CheckBox29" hidden="1">
                <a:extLst>
                  <a:ext uri="{63B3BB69-23CF-44E3-9099-C40C66FF867C}">
                    <a14:compatExt spid="_x0000_s5156"/>
                  </a:ext>
                  <a:ext uri="{FF2B5EF4-FFF2-40B4-BE49-F238E27FC236}">
                    <a16:creationId xmlns:a16="http://schemas.microsoft.com/office/drawing/2014/main" id="{00000000-0008-0000-0600-000024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57" name="CheckBox30" hidden="1">
                <a:extLst>
                  <a:ext uri="{63B3BB69-23CF-44E3-9099-C40C66FF867C}">
                    <a14:compatExt spid="_x0000_s5157"/>
                  </a:ext>
                  <a:ext uri="{FF2B5EF4-FFF2-40B4-BE49-F238E27FC236}">
                    <a16:creationId xmlns:a16="http://schemas.microsoft.com/office/drawing/2014/main" id="{00000000-0008-0000-0600-000025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130</xdr:row>
          <xdr:rowOff>168088</xdr:rowOff>
        </xdr:from>
        <xdr:to>
          <xdr:col>2</xdr:col>
          <xdr:colOff>1066800</xdr:colOff>
          <xdr:row>131</xdr:row>
          <xdr:rowOff>171450</xdr:rowOff>
        </xdr:to>
        <xdr:grpSp>
          <xdr:nvGrpSpPr>
            <xdr:cNvPr id="54" name="グループ化 53">
              <a:extLst>
                <a:ext uri="{FF2B5EF4-FFF2-40B4-BE49-F238E27FC236}">
                  <a16:creationId xmlns:a16="http://schemas.microsoft.com/office/drawing/2014/main" id="{00000000-0008-0000-0600-000036000000}"/>
                </a:ext>
              </a:extLst>
            </xdr:cNvPr>
            <xdr:cNvGrpSpPr/>
          </xdr:nvGrpSpPr>
          <xdr:grpSpPr>
            <a:xfrm>
              <a:off x="1358713" y="29762823"/>
              <a:ext cx="828675" cy="238686"/>
              <a:chOff x="1333500" y="5495925"/>
              <a:chExt cx="828675" cy="238125"/>
            </a:xfrm>
          </xdr:grpSpPr>
          <xdr:sp macro="" textlink="">
            <xdr:nvSpPr>
              <xdr:cNvPr id="5158" name="CheckBox31" hidden="1">
                <a:extLst>
                  <a:ext uri="{63B3BB69-23CF-44E3-9099-C40C66FF867C}">
                    <a14:compatExt spid="_x0000_s5158"/>
                  </a:ext>
                  <a:ext uri="{FF2B5EF4-FFF2-40B4-BE49-F238E27FC236}">
                    <a16:creationId xmlns:a16="http://schemas.microsoft.com/office/drawing/2014/main" id="{00000000-0008-0000-0600-000026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59" name="CheckBox32" hidden="1">
                <a:extLst>
                  <a:ext uri="{63B3BB69-23CF-44E3-9099-C40C66FF867C}">
                    <a14:compatExt spid="_x0000_s5159"/>
                  </a:ext>
                  <a:ext uri="{FF2B5EF4-FFF2-40B4-BE49-F238E27FC236}">
                    <a16:creationId xmlns:a16="http://schemas.microsoft.com/office/drawing/2014/main" id="{00000000-0008-0000-0600-000027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134</xdr:row>
          <xdr:rowOff>105895</xdr:rowOff>
        </xdr:from>
        <xdr:to>
          <xdr:col>2</xdr:col>
          <xdr:colOff>1066800</xdr:colOff>
          <xdr:row>135</xdr:row>
          <xdr:rowOff>134470</xdr:rowOff>
        </xdr:to>
        <xdr:grpSp>
          <xdr:nvGrpSpPr>
            <xdr:cNvPr id="57" name="グループ化 56">
              <a:extLst>
                <a:ext uri="{FF2B5EF4-FFF2-40B4-BE49-F238E27FC236}">
                  <a16:creationId xmlns:a16="http://schemas.microsoft.com/office/drawing/2014/main" id="{00000000-0008-0000-0600-000039000000}"/>
                </a:ext>
              </a:extLst>
            </xdr:cNvPr>
            <xdr:cNvGrpSpPr/>
          </xdr:nvGrpSpPr>
          <xdr:grpSpPr>
            <a:xfrm>
              <a:off x="1358713" y="30641924"/>
              <a:ext cx="828675" cy="263899"/>
              <a:chOff x="1333500" y="5495925"/>
              <a:chExt cx="828675" cy="238125"/>
            </a:xfrm>
          </xdr:grpSpPr>
          <xdr:sp macro="" textlink="">
            <xdr:nvSpPr>
              <xdr:cNvPr id="5160" name="CheckBox33" hidden="1">
                <a:extLst>
                  <a:ext uri="{63B3BB69-23CF-44E3-9099-C40C66FF867C}">
                    <a14:compatExt spid="_x0000_s5160"/>
                  </a:ext>
                  <a:ext uri="{FF2B5EF4-FFF2-40B4-BE49-F238E27FC236}">
                    <a16:creationId xmlns:a16="http://schemas.microsoft.com/office/drawing/2014/main" id="{00000000-0008-0000-0600-000028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61" name="CheckBox34" hidden="1">
                <a:extLst>
                  <a:ext uri="{63B3BB69-23CF-44E3-9099-C40C66FF867C}">
                    <a14:compatExt spid="_x0000_s5161"/>
                  </a:ext>
                  <a:ext uri="{FF2B5EF4-FFF2-40B4-BE49-F238E27FC236}">
                    <a16:creationId xmlns:a16="http://schemas.microsoft.com/office/drawing/2014/main" id="{00000000-0008-0000-0600-000029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137</xdr:row>
          <xdr:rowOff>179294</xdr:rowOff>
        </xdr:from>
        <xdr:to>
          <xdr:col>2</xdr:col>
          <xdr:colOff>1066800</xdr:colOff>
          <xdr:row>139</xdr:row>
          <xdr:rowOff>161925</xdr:rowOff>
        </xdr:to>
        <xdr:grpSp>
          <xdr:nvGrpSpPr>
            <xdr:cNvPr id="60" name="グループ化 59">
              <a:extLst>
                <a:ext uri="{FF2B5EF4-FFF2-40B4-BE49-F238E27FC236}">
                  <a16:creationId xmlns:a16="http://schemas.microsoft.com/office/drawing/2014/main" id="{00000000-0008-0000-0600-00003C000000}"/>
                </a:ext>
              </a:extLst>
            </xdr:cNvPr>
            <xdr:cNvGrpSpPr/>
          </xdr:nvGrpSpPr>
          <xdr:grpSpPr>
            <a:xfrm>
              <a:off x="1358713" y="31421294"/>
              <a:ext cx="828675" cy="453278"/>
              <a:chOff x="1333500" y="5495925"/>
              <a:chExt cx="828675" cy="238125"/>
            </a:xfrm>
          </xdr:grpSpPr>
          <xdr:sp macro="" textlink="">
            <xdr:nvSpPr>
              <xdr:cNvPr id="5162" name="CheckBox35" hidden="1">
                <a:extLst>
                  <a:ext uri="{63B3BB69-23CF-44E3-9099-C40C66FF867C}">
                    <a14:compatExt spid="_x0000_s5162"/>
                  </a:ext>
                  <a:ext uri="{FF2B5EF4-FFF2-40B4-BE49-F238E27FC236}">
                    <a16:creationId xmlns:a16="http://schemas.microsoft.com/office/drawing/2014/main" id="{00000000-0008-0000-0600-00002A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63" name="CheckBox36" hidden="1">
                <a:extLst>
                  <a:ext uri="{63B3BB69-23CF-44E3-9099-C40C66FF867C}">
                    <a14:compatExt spid="_x0000_s5163"/>
                  </a:ext>
                  <a:ext uri="{FF2B5EF4-FFF2-40B4-BE49-F238E27FC236}">
                    <a16:creationId xmlns:a16="http://schemas.microsoft.com/office/drawing/2014/main" id="{00000000-0008-0000-0600-00002B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142</xdr:row>
          <xdr:rowOff>168088</xdr:rowOff>
        </xdr:from>
        <xdr:to>
          <xdr:col>2</xdr:col>
          <xdr:colOff>1066800</xdr:colOff>
          <xdr:row>143</xdr:row>
          <xdr:rowOff>145675</xdr:rowOff>
        </xdr:to>
        <xdr:grpSp>
          <xdr:nvGrpSpPr>
            <xdr:cNvPr id="63" name="グループ化 62">
              <a:extLst>
                <a:ext uri="{FF2B5EF4-FFF2-40B4-BE49-F238E27FC236}">
                  <a16:creationId xmlns:a16="http://schemas.microsoft.com/office/drawing/2014/main" id="{00000000-0008-0000-0600-00003F000000}"/>
                </a:ext>
              </a:extLst>
            </xdr:cNvPr>
            <xdr:cNvGrpSpPr/>
          </xdr:nvGrpSpPr>
          <xdr:grpSpPr>
            <a:xfrm>
              <a:off x="1358713" y="32586706"/>
              <a:ext cx="828675" cy="212910"/>
              <a:chOff x="1333500" y="5495925"/>
              <a:chExt cx="828675" cy="238125"/>
            </a:xfrm>
          </xdr:grpSpPr>
          <xdr:sp macro="" textlink="">
            <xdr:nvSpPr>
              <xdr:cNvPr id="5164" name="CheckBox37" hidden="1">
                <a:extLst>
                  <a:ext uri="{63B3BB69-23CF-44E3-9099-C40C66FF867C}">
                    <a14:compatExt spid="_x0000_s5164"/>
                  </a:ext>
                  <a:ext uri="{FF2B5EF4-FFF2-40B4-BE49-F238E27FC236}">
                    <a16:creationId xmlns:a16="http://schemas.microsoft.com/office/drawing/2014/main" id="{00000000-0008-0000-0600-00002C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65" name="CheckBox38" hidden="1">
                <a:extLst>
                  <a:ext uri="{63B3BB69-23CF-44E3-9099-C40C66FF867C}">
                    <a14:compatExt spid="_x0000_s5165"/>
                  </a:ext>
                  <a:ext uri="{FF2B5EF4-FFF2-40B4-BE49-F238E27FC236}">
                    <a16:creationId xmlns:a16="http://schemas.microsoft.com/office/drawing/2014/main" id="{00000000-0008-0000-0600-00002D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147</xdr:row>
          <xdr:rowOff>57150</xdr:rowOff>
        </xdr:from>
        <xdr:to>
          <xdr:col>2</xdr:col>
          <xdr:colOff>1066800</xdr:colOff>
          <xdr:row>148</xdr:row>
          <xdr:rowOff>133350</xdr:rowOff>
        </xdr:to>
        <xdr:grpSp>
          <xdr:nvGrpSpPr>
            <xdr:cNvPr id="66" name="グループ化 65">
              <a:extLst>
                <a:ext uri="{FF2B5EF4-FFF2-40B4-BE49-F238E27FC236}">
                  <a16:creationId xmlns:a16="http://schemas.microsoft.com/office/drawing/2014/main" id="{00000000-0008-0000-0600-000042000000}"/>
                </a:ext>
              </a:extLst>
            </xdr:cNvPr>
            <xdr:cNvGrpSpPr/>
          </xdr:nvGrpSpPr>
          <xdr:grpSpPr>
            <a:xfrm>
              <a:off x="1358713" y="33652385"/>
              <a:ext cx="828675" cy="311524"/>
              <a:chOff x="1333500" y="5495925"/>
              <a:chExt cx="828675" cy="238125"/>
            </a:xfrm>
          </xdr:grpSpPr>
          <xdr:sp macro="" textlink="">
            <xdr:nvSpPr>
              <xdr:cNvPr id="5166" name="CheckBox39" hidden="1">
                <a:extLst>
                  <a:ext uri="{63B3BB69-23CF-44E3-9099-C40C66FF867C}">
                    <a14:compatExt spid="_x0000_s5166"/>
                  </a:ext>
                  <a:ext uri="{FF2B5EF4-FFF2-40B4-BE49-F238E27FC236}">
                    <a16:creationId xmlns:a16="http://schemas.microsoft.com/office/drawing/2014/main" id="{00000000-0008-0000-0600-00002E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67" name="CheckBox40" hidden="1">
                <a:extLst>
                  <a:ext uri="{63B3BB69-23CF-44E3-9099-C40C66FF867C}">
                    <a14:compatExt spid="_x0000_s5167"/>
                  </a:ext>
                  <a:ext uri="{FF2B5EF4-FFF2-40B4-BE49-F238E27FC236}">
                    <a16:creationId xmlns:a16="http://schemas.microsoft.com/office/drawing/2014/main" id="{00000000-0008-0000-0600-00002F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152</xdr:row>
          <xdr:rowOff>95250</xdr:rowOff>
        </xdr:from>
        <xdr:to>
          <xdr:col>2</xdr:col>
          <xdr:colOff>1066800</xdr:colOff>
          <xdr:row>153</xdr:row>
          <xdr:rowOff>180975</xdr:rowOff>
        </xdr:to>
        <xdr:grpSp>
          <xdr:nvGrpSpPr>
            <xdr:cNvPr id="69" name="グループ化 68">
              <a:extLst>
                <a:ext uri="{FF2B5EF4-FFF2-40B4-BE49-F238E27FC236}">
                  <a16:creationId xmlns:a16="http://schemas.microsoft.com/office/drawing/2014/main" id="{00000000-0008-0000-0600-000045000000}"/>
                </a:ext>
              </a:extLst>
            </xdr:cNvPr>
            <xdr:cNvGrpSpPr/>
          </xdr:nvGrpSpPr>
          <xdr:grpSpPr>
            <a:xfrm>
              <a:off x="1358713" y="34867103"/>
              <a:ext cx="828675" cy="321048"/>
              <a:chOff x="1333500" y="5495925"/>
              <a:chExt cx="828675" cy="238125"/>
            </a:xfrm>
          </xdr:grpSpPr>
          <xdr:sp macro="" textlink="">
            <xdr:nvSpPr>
              <xdr:cNvPr id="5168" name="CheckBox41" hidden="1">
                <a:extLst>
                  <a:ext uri="{63B3BB69-23CF-44E3-9099-C40C66FF867C}">
                    <a14:compatExt spid="_x0000_s5168"/>
                  </a:ext>
                  <a:ext uri="{FF2B5EF4-FFF2-40B4-BE49-F238E27FC236}">
                    <a16:creationId xmlns:a16="http://schemas.microsoft.com/office/drawing/2014/main" id="{00000000-0008-0000-0600-000030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69" name="CheckBox42" hidden="1">
                <a:extLst>
                  <a:ext uri="{63B3BB69-23CF-44E3-9099-C40C66FF867C}">
                    <a14:compatExt spid="_x0000_s5169"/>
                  </a:ext>
                  <a:ext uri="{FF2B5EF4-FFF2-40B4-BE49-F238E27FC236}">
                    <a16:creationId xmlns:a16="http://schemas.microsoft.com/office/drawing/2014/main" id="{00000000-0008-0000-0600-000031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157</xdr:row>
          <xdr:rowOff>123265</xdr:rowOff>
        </xdr:from>
        <xdr:to>
          <xdr:col>2</xdr:col>
          <xdr:colOff>1066800</xdr:colOff>
          <xdr:row>159</xdr:row>
          <xdr:rowOff>0</xdr:rowOff>
        </xdr:to>
        <xdr:grpSp>
          <xdr:nvGrpSpPr>
            <xdr:cNvPr id="72" name="グループ化 71">
              <a:extLst>
                <a:ext uri="{FF2B5EF4-FFF2-40B4-BE49-F238E27FC236}">
                  <a16:creationId xmlns:a16="http://schemas.microsoft.com/office/drawing/2014/main" id="{00000000-0008-0000-0600-000048000000}"/>
                </a:ext>
              </a:extLst>
            </xdr:cNvPr>
            <xdr:cNvGrpSpPr/>
          </xdr:nvGrpSpPr>
          <xdr:grpSpPr>
            <a:xfrm>
              <a:off x="1358713" y="36060530"/>
              <a:ext cx="828675" cy="324970"/>
              <a:chOff x="1333500" y="5495925"/>
              <a:chExt cx="828675" cy="238125"/>
            </a:xfrm>
          </xdr:grpSpPr>
          <xdr:sp macro="" textlink="">
            <xdr:nvSpPr>
              <xdr:cNvPr id="5170" name="CheckBox43" hidden="1">
                <a:extLst>
                  <a:ext uri="{63B3BB69-23CF-44E3-9099-C40C66FF867C}">
                    <a14:compatExt spid="_x0000_s5170"/>
                  </a:ext>
                  <a:ext uri="{FF2B5EF4-FFF2-40B4-BE49-F238E27FC236}">
                    <a16:creationId xmlns:a16="http://schemas.microsoft.com/office/drawing/2014/main" id="{00000000-0008-0000-0600-000032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71" name="CheckBox44" hidden="1">
                <a:extLst>
                  <a:ext uri="{63B3BB69-23CF-44E3-9099-C40C66FF867C}">
                    <a14:compatExt spid="_x0000_s5171"/>
                  </a:ext>
                  <a:ext uri="{FF2B5EF4-FFF2-40B4-BE49-F238E27FC236}">
                    <a16:creationId xmlns:a16="http://schemas.microsoft.com/office/drawing/2014/main" id="{00000000-0008-0000-0600-000033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161</xdr:row>
          <xdr:rowOff>179294</xdr:rowOff>
        </xdr:from>
        <xdr:to>
          <xdr:col>2</xdr:col>
          <xdr:colOff>1066800</xdr:colOff>
          <xdr:row>163</xdr:row>
          <xdr:rowOff>112055</xdr:rowOff>
        </xdr:to>
        <xdr:grpSp>
          <xdr:nvGrpSpPr>
            <xdr:cNvPr id="75" name="グループ化 74">
              <a:extLst>
                <a:ext uri="{FF2B5EF4-FFF2-40B4-BE49-F238E27FC236}">
                  <a16:creationId xmlns:a16="http://schemas.microsoft.com/office/drawing/2014/main" id="{00000000-0008-0000-0600-00004B000000}"/>
                </a:ext>
              </a:extLst>
            </xdr:cNvPr>
            <xdr:cNvGrpSpPr/>
          </xdr:nvGrpSpPr>
          <xdr:grpSpPr>
            <a:xfrm>
              <a:off x="1358713" y="37013029"/>
              <a:ext cx="828675" cy="380997"/>
              <a:chOff x="1333500" y="5495885"/>
              <a:chExt cx="828675" cy="370771"/>
            </a:xfrm>
          </xdr:grpSpPr>
          <xdr:sp macro="" textlink="">
            <xdr:nvSpPr>
              <xdr:cNvPr id="5172" name="CheckBox45" hidden="1">
                <a:extLst>
                  <a:ext uri="{63B3BB69-23CF-44E3-9099-C40C66FF867C}">
                    <a14:compatExt spid="_x0000_s5172"/>
                  </a:ext>
                  <a:ext uri="{FF2B5EF4-FFF2-40B4-BE49-F238E27FC236}">
                    <a16:creationId xmlns:a16="http://schemas.microsoft.com/office/drawing/2014/main" id="{00000000-0008-0000-0600-000034140000}"/>
                  </a:ext>
                </a:extLst>
              </xdr:cNvPr>
              <xdr:cNvSpPr/>
            </xdr:nvSpPr>
            <xdr:spPr bwMode="auto">
              <a:xfrm>
                <a:off x="1333500" y="5495885"/>
                <a:ext cx="400050" cy="370771"/>
              </a:xfrm>
              <a:prstGeom prst="rect">
                <a:avLst/>
              </a:prstGeom>
              <a:noFill/>
              <a:ln>
                <a:noFill/>
              </a:ln>
              <a:extLst>
                <a:ext uri="{91240B29-F687-4F45-9708-019B960494DF}">
                  <a14:hiddenLine w="9525">
                    <a:noFill/>
                    <a:miter lim="800000"/>
                    <a:headEnd/>
                    <a:tailEnd/>
                  </a14:hiddenLine>
                </a:ext>
              </a:extLst>
            </xdr:spPr>
          </xdr:sp>
          <xdr:sp macro="" textlink="">
            <xdr:nvSpPr>
              <xdr:cNvPr id="5173" name="CheckBox46" hidden="1">
                <a:extLst>
                  <a:ext uri="{63B3BB69-23CF-44E3-9099-C40C66FF867C}">
                    <a14:compatExt spid="_x0000_s5173"/>
                  </a:ext>
                  <a:ext uri="{FF2B5EF4-FFF2-40B4-BE49-F238E27FC236}">
                    <a16:creationId xmlns:a16="http://schemas.microsoft.com/office/drawing/2014/main" id="{00000000-0008-0000-0600-000035140000}"/>
                  </a:ext>
                </a:extLst>
              </xdr:cNvPr>
              <xdr:cNvSpPr/>
            </xdr:nvSpPr>
            <xdr:spPr bwMode="auto">
              <a:xfrm>
                <a:off x="1762125" y="5495885"/>
                <a:ext cx="400050" cy="35479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165</xdr:row>
          <xdr:rowOff>152400</xdr:rowOff>
        </xdr:from>
        <xdr:to>
          <xdr:col>2</xdr:col>
          <xdr:colOff>1066800</xdr:colOff>
          <xdr:row>166</xdr:row>
          <xdr:rowOff>209550</xdr:rowOff>
        </xdr:to>
        <xdr:grpSp>
          <xdr:nvGrpSpPr>
            <xdr:cNvPr id="78" name="グループ化 77">
              <a:extLst>
                <a:ext uri="{FF2B5EF4-FFF2-40B4-BE49-F238E27FC236}">
                  <a16:creationId xmlns:a16="http://schemas.microsoft.com/office/drawing/2014/main" id="{00000000-0008-0000-0600-00004E000000}"/>
                </a:ext>
              </a:extLst>
            </xdr:cNvPr>
            <xdr:cNvGrpSpPr/>
          </xdr:nvGrpSpPr>
          <xdr:grpSpPr>
            <a:xfrm>
              <a:off x="1358713" y="37882606"/>
              <a:ext cx="828675" cy="281268"/>
              <a:chOff x="1333500" y="5495925"/>
              <a:chExt cx="828675" cy="238125"/>
            </a:xfrm>
            <a:noFill/>
          </xdr:grpSpPr>
          <xdr:sp macro="" textlink="">
            <xdr:nvSpPr>
              <xdr:cNvPr id="5174" name="CheckBox47" hidden="1">
                <a:extLst>
                  <a:ext uri="{63B3BB69-23CF-44E3-9099-C40C66FF867C}">
                    <a14:compatExt spid="_x0000_s5174"/>
                  </a:ext>
                  <a:ext uri="{FF2B5EF4-FFF2-40B4-BE49-F238E27FC236}">
                    <a16:creationId xmlns:a16="http://schemas.microsoft.com/office/drawing/2014/main" id="{00000000-0008-0000-0600-000036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75" name="CheckBox48" hidden="1">
                <a:extLst>
                  <a:ext uri="{63B3BB69-23CF-44E3-9099-C40C66FF867C}">
                    <a14:compatExt spid="_x0000_s5175"/>
                  </a:ext>
                  <a:ext uri="{FF2B5EF4-FFF2-40B4-BE49-F238E27FC236}">
                    <a16:creationId xmlns:a16="http://schemas.microsoft.com/office/drawing/2014/main" id="{00000000-0008-0000-0600-000037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169</xdr:row>
          <xdr:rowOff>171452</xdr:rowOff>
        </xdr:from>
        <xdr:to>
          <xdr:col>2</xdr:col>
          <xdr:colOff>1066800</xdr:colOff>
          <xdr:row>170</xdr:row>
          <xdr:rowOff>179296</xdr:rowOff>
        </xdr:to>
        <xdr:grpSp>
          <xdr:nvGrpSpPr>
            <xdr:cNvPr id="81" name="グループ化 80">
              <a:extLst>
                <a:ext uri="{FF2B5EF4-FFF2-40B4-BE49-F238E27FC236}">
                  <a16:creationId xmlns:a16="http://schemas.microsoft.com/office/drawing/2014/main" id="{00000000-0008-0000-0600-000051000000}"/>
                </a:ext>
              </a:extLst>
            </xdr:cNvPr>
            <xdr:cNvGrpSpPr/>
          </xdr:nvGrpSpPr>
          <xdr:grpSpPr>
            <a:xfrm>
              <a:off x="1358713" y="38798128"/>
              <a:ext cx="828675" cy="231962"/>
              <a:chOff x="1333500" y="5496222"/>
              <a:chExt cx="828675" cy="331073"/>
            </a:xfrm>
          </xdr:grpSpPr>
          <xdr:sp macro="" textlink="">
            <xdr:nvSpPr>
              <xdr:cNvPr id="5176" name="CheckBox49" hidden="1">
                <a:extLst>
                  <a:ext uri="{63B3BB69-23CF-44E3-9099-C40C66FF867C}">
                    <a14:compatExt spid="_x0000_s5176"/>
                  </a:ext>
                  <a:ext uri="{FF2B5EF4-FFF2-40B4-BE49-F238E27FC236}">
                    <a16:creationId xmlns:a16="http://schemas.microsoft.com/office/drawing/2014/main" id="{00000000-0008-0000-0600-000038140000}"/>
                  </a:ext>
                </a:extLst>
              </xdr:cNvPr>
              <xdr:cNvSpPr/>
            </xdr:nvSpPr>
            <xdr:spPr bwMode="auto">
              <a:xfrm>
                <a:off x="1333500" y="5496480"/>
                <a:ext cx="400050" cy="330815"/>
              </a:xfrm>
              <a:prstGeom prst="rect">
                <a:avLst/>
              </a:prstGeom>
              <a:noFill/>
              <a:ln>
                <a:noFill/>
              </a:ln>
              <a:extLst>
                <a:ext uri="{91240B29-F687-4F45-9708-019B960494DF}">
                  <a14:hiddenLine w="9525">
                    <a:noFill/>
                    <a:miter lim="800000"/>
                    <a:headEnd/>
                    <a:tailEnd/>
                  </a14:hiddenLine>
                </a:ext>
              </a:extLst>
            </xdr:spPr>
          </xdr:sp>
          <xdr:sp macro="" textlink="">
            <xdr:nvSpPr>
              <xdr:cNvPr id="5177" name="CheckBox50" hidden="1">
                <a:extLst>
                  <a:ext uri="{63B3BB69-23CF-44E3-9099-C40C66FF867C}">
                    <a14:compatExt spid="_x0000_s5177"/>
                  </a:ext>
                  <a:ext uri="{FF2B5EF4-FFF2-40B4-BE49-F238E27FC236}">
                    <a16:creationId xmlns:a16="http://schemas.microsoft.com/office/drawing/2014/main" id="{00000000-0008-0000-0600-000039140000}"/>
                  </a:ext>
                </a:extLst>
              </xdr:cNvPr>
              <xdr:cNvSpPr/>
            </xdr:nvSpPr>
            <xdr:spPr bwMode="auto">
              <a:xfrm>
                <a:off x="1762125" y="5496222"/>
                <a:ext cx="400050" cy="3308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175</xdr:row>
          <xdr:rowOff>57149</xdr:rowOff>
        </xdr:from>
        <xdr:to>
          <xdr:col>2</xdr:col>
          <xdr:colOff>1066800</xdr:colOff>
          <xdr:row>176</xdr:row>
          <xdr:rowOff>89646</xdr:rowOff>
        </xdr:to>
        <xdr:grpSp>
          <xdr:nvGrpSpPr>
            <xdr:cNvPr id="84" name="グループ化 83">
              <a:extLst>
                <a:ext uri="{FF2B5EF4-FFF2-40B4-BE49-F238E27FC236}">
                  <a16:creationId xmlns:a16="http://schemas.microsoft.com/office/drawing/2014/main" id="{00000000-0008-0000-0600-000054000000}"/>
                </a:ext>
              </a:extLst>
            </xdr:cNvPr>
            <xdr:cNvGrpSpPr/>
          </xdr:nvGrpSpPr>
          <xdr:grpSpPr>
            <a:xfrm>
              <a:off x="1358713" y="40028531"/>
              <a:ext cx="828675" cy="256615"/>
              <a:chOff x="1333500" y="5495924"/>
              <a:chExt cx="828675" cy="365977"/>
            </a:xfrm>
          </xdr:grpSpPr>
          <xdr:sp macro="" textlink="">
            <xdr:nvSpPr>
              <xdr:cNvPr id="5178" name="CheckBox51" hidden="1">
                <a:extLst>
                  <a:ext uri="{63B3BB69-23CF-44E3-9099-C40C66FF867C}">
                    <a14:compatExt spid="_x0000_s5178"/>
                  </a:ext>
                  <a:ext uri="{FF2B5EF4-FFF2-40B4-BE49-F238E27FC236}">
                    <a16:creationId xmlns:a16="http://schemas.microsoft.com/office/drawing/2014/main" id="{00000000-0008-0000-0600-00003A140000}"/>
                  </a:ext>
                </a:extLst>
              </xdr:cNvPr>
              <xdr:cNvSpPr/>
            </xdr:nvSpPr>
            <xdr:spPr bwMode="auto">
              <a:xfrm>
                <a:off x="1333500" y="5495924"/>
                <a:ext cx="400050" cy="365977"/>
              </a:xfrm>
              <a:prstGeom prst="rect">
                <a:avLst/>
              </a:prstGeom>
              <a:noFill/>
              <a:ln>
                <a:noFill/>
              </a:ln>
              <a:extLst>
                <a:ext uri="{91240B29-F687-4F45-9708-019B960494DF}">
                  <a14:hiddenLine w="9525">
                    <a:noFill/>
                    <a:miter lim="800000"/>
                    <a:headEnd/>
                    <a:tailEnd/>
                  </a14:hiddenLine>
                </a:ext>
              </a:extLst>
            </xdr:spPr>
          </xdr:sp>
          <xdr:sp macro="" textlink="">
            <xdr:nvSpPr>
              <xdr:cNvPr id="5179" name="CheckBox52" hidden="1">
                <a:extLst>
                  <a:ext uri="{63B3BB69-23CF-44E3-9099-C40C66FF867C}">
                    <a14:compatExt spid="_x0000_s5179"/>
                  </a:ext>
                  <a:ext uri="{FF2B5EF4-FFF2-40B4-BE49-F238E27FC236}">
                    <a16:creationId xmlns:a16="http://schemas.microsoft.com/office/drawing/2014/main" id="{00000000-0008-0000-0600-00003B140000}"/>
                  </a:ext>
                </a:extLst>
              </xdr:cNvPr>
              <xdr:cNvSpPr/>
            </xdr:nvSpPr>
            <xdr:spPr bwMode="auto">
              <a:xfrm>
                <a:off x="1762125" y="5495924"/>
                <a:ext cx="400050" cy="36597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179</xdr:row>
          <xdr:rowOff>19050</xdr:rowOff>
        </xdr:from>
        <xdr:to>
          <xdr:col>2</xdr:col>
          <xdr:colOff>1066800</xdr:colOff>
          <xdr:row>180</xdr:row>
          <xdr:rowOff>0</xdr:rowOff>
        </xdr:to>
        <xdr:grpSp>
          <xdr:nvGrpSpPr>
            <xdr:cNvPr id="87" name="グループ化 86">
              <a:extLst>
                <a:ext uri="{FF2B5EF4-FFF2-40B4-BE49-F238E27FC236}">
                  <a16:creationId xmlns:a16="http://schemas.microsoft.com/office/drawing/2014/main" id="{00000000-0008-0000-0600-000057000000}"/>
                </a:ext>
              </a:extLst>
            </xdr:cNvPr>
            <xdr:cNvGrpSpPr/>
          </xdr:nvGrpSpPr>
          <xdr:grpSpPr>
            <a:xfrm>
              <a:off x="1358713" y="40886903"/>
              <a:ext cx="828675" cy="205068"/>
              <a:chOff x="1333500" y="5495925"/>
              <a:chExt cx="828675" cy="238125"/>
            </a:xfrm>
          </xdr:grpSpPr>
          <xdr:sp macro="" textlink="">
            <xdr:nvSpPr>
              <xdr:cNvPr id="5180" name="CheckBox53" hidden="1">
                <a:extLst>
                  <a:ext uri="{63B3BB69-23CF-44E3-9099-C40C66FF867C}">
                    <a14:compatExt spid="_x0000_s5180"/>
                  </a:ext>
                  <a:ext uri="{FF2B5EF4-FFF2-40B4-BE49-F238E27FC236}">
                    <a16:creationId xmlns:a16="http://schemas.microsoft.com/office/drawing/2014/main" id="{00000000-0008-0000-0600-00003C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81" name="CheckBox54" hidden="1">
                <a:extLst>
                  <a:ext uri="{63B3BB69-23CF-44E3-9099-C40C66FF867C}">
                    <a14:compatExt spid="_x0000_s5181"/>
                  </a:ext>
                  <a:ext uri="{FF2B5EF4-FFF2-40B4-BE49-F238E27FC236}">
                    <a16:creationId xmlns:a16="http://schemas.microsoft.com/office/drawing/2014/main" id="{00000000-0008-0000-0600-00003D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213</xdr:row>
          <xdr:rowOff>133347</xdr:rowOff>
        </xdr:from>
        <xdr:to>
          <xdr:col>2</xdr:col>
          <xdr:colOff>1066800</xdr:colOff>
          <xdr:row>214</xdr:row>
          <xdr:rowOff>179291</xdr:rowOff>
        </xdr:to>
        <xdr:grpSp>
          <xdr:nvGrpSpPr>
            <xdr:cNvPr id="90" name="グループ化 89">
              <a:extLst>
                <a:ext uri="{FF2B5EF4-FFF2-40B4-BE49-F238E27FC236}">
                  <a16:creationId xmlns:a16="http://schemas.microsoft.com/office/drawing/2014/main" id="{00000000-0008-0000-0600-00005A000000}"/>
                </a:ext>
              </a:extLst>
            </xdr:cNvPr>
            <xdr:cNvGrpSpPr/>
          </xdr:nvGrpSpPr>
          <xdr:grpSpPr>
            <a:xfrm>
              <a:off x="1358713" y="49024612"/>
              <a:ext cx="828675" cy="270061"/>
              <a:chOff x="1333500" y="5495417"/>
              <a:chExt cx="828675" cy="385158"/>
            </a:xfrm>
          </xdr:grpSpPr>
          <xdr:sp macro="" textlink="">
            <xdr:nvSpPr>
              <xdr:cNvPr id="5182" name="CheckBox59" hidden="1">
                <a:extLst>
                  <a:ext uri="{63B3BB69-23CF-44E3-9099-C40C66FF867C}">
                    <a14:compatExt spid="_x0000_s5182"/>
                  </a:ext>
                  <a:ext uri="{FF2B5EF4-FFF2-40B4-BE49-F238E27FC236}">
                    <a16:creationId xmlns:a16="http://schemas.microsoft.com/office/drawing/2014/main" id="{00000000-0008-0000-0600-00003E140000}"/>
                  </a:ext>
                </a:extLst>
              </xdr:cNvPr>
              <xdr:cNvSpPr/>
            </xdr:nvSpPr>
            <xdr:spPr bwMode="auto">
              <a:xfrm>
                <a:off x="1333500" y="5527890"/>
                <a:ext cx="400050" cy="337217"/>
              </a:xfrm>
              <a:prstGeom prst="rect">
                <a:avLst/>
              </a:prstGeom>
              <a:noFill/>
              <a:ln>
                <a:noFill/>
              </a:ln>
              <a:extLst>
                <a:ext uri="{91240B29-F687-4F45-9708-019B960494DF}">
                  <a14:hiddenLine w="9525">
                    <a:noFill/>
                    <a:miter lim="800000"/>
                    <a:headEnd/>
                    <a:tailEnd/>
                  </a14:hiddenLine>
                </a:ext>
              </a:extLst>
            </xdr:spPr>
          </xdr:sp>
          <xdr:sp macro="" textlink="">
            <xdr:nvSpPr>
              <xdr:cNvPr id="5183" name="CheckBox60" hidden="1">
                <a:extLst>
                  <a:ext uri="{63B3BB69-23CF-44E3-9099-C40C66FF867C}">
                    <a14:compatExt spid="_x0000_s5183"/>
                  </a:ext>
                  <a:ext uri="{FF2B5EF4-FFF2-40B4-BE49-F238E27FC236}">
                    <a16:creationId xmlns:a16="http://schemas.microsoft.com/office/drawing/2014/main" id="{00000000-0008-0000-0600-00003F140000}"/>
                  </a:ext>
                </a:extLst>
              </xdr:cNvPr>
              <xdr:cNvSpPr/>
            </xdr:nvSpPr>
            <xdr:spPr bwMode="auto">
              <a:xfrm>
                <a:off x="1762125" y="5495417"/>
                <a:ext cx="400050" cy="38515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217</xdr:row>
          <xdr:rowOff>17934</xdr:rowOff>
        </xdr:from>
        <xdr:to>
          <xdr:col>2</xdr:col>
          <xdr:colOff>1066800</xdr:colOff>
          <xdr:row>218</xdr:row>
          <xdr:rowOff>44829</xdr:rowOff>
        </xdr:to>
        <xdr:grpSp>
          <xdr:nvGrpSpPr>
            <xdr:cNvPr id="93" name="グループ化 92">
              <a:extLst>
                <a:ext uri="{FF2B5EF4-FFF2-40B4-BE49-F238E27FC236}">
                  <a16:creationId xmlns:a16="http://schemas.microsoft.com/office/drawing/2014/main" id="{00000000-0008-0000-0600-00005D000000}"/>
                </a:ext>
              </a:extLst>
            </xdr:cNvPr>
            <xdr:cNvGrpSpPr/>
          </xdr:nvGrpSpPr>
          <xdr:grpSpPr>
            <a:xfrm>
              <a:off x="1358713" y="50119434"/>
              <a:ext cx="828675" cy="251013"/>
              <a:chOff x="1333500" y="5479929"/>
              <a:chExt cx="828675" cy="358173"/>
            </a:xfrm>
          </xdr:grpSpPr>
          <xdr:sp macro="" textlink="">
            <xdr:nvSpPr>
              <xdr:cNvPr id="5184" name="CheckBox61" hidden="1">
                <a:extLst>
                  <a:ext uri="{63B3BB69-23CF-44E3-9099-C40C66FF867C}">
                    <a14:compatExt spid="_x0000_s5184"/>
                  </a:ext>
                  <a:ext uri="{FF2B5EF4-FFF2-40B4-BE49-F238E27FC236}">
                    <a16:creationId xmlns:a16="http://schemas.microsoft.com/office/drawing/2014/main" id="{00000000-0008-0000-0600-000040140000}"/>
                  </a:ext>
                </a:extLst>
              </xdr:cNvPr>
              <xdr:cNvSpPr/>
            </xdr:nvSpPr>
            <xdr:spPr bwMode="auto">
              <a:xfrm>
                <a:off x="1333500" y="5496097"/>
                <a:ext cx="400050" cy="342005"/>
              </a:xfrm>
              <a:prstGeom prst="rect">
                <a:avLst/>
              </a:prstGeom>
              <a:noFill/>
              <a:ln>
                <a:noFill/>
              </a:ln>
              <a:extLst>
                <a:ext uri="{91240B29-F687-4F45-9708-019B960494DF}">
                  <a14:hiddenLine w="9525">
                    <a:noFill/>
                    <a:miter lim="800000"/>
                    <a:headEnd/>
                    <a:tailEnd/>
                  </a14:hiddenLine>
                </a:ext>
              </a:extLst>
            </xdr:spPr>
          </xdr:sp>
          <xdr:sp macro="" textlink="">
            <xdr:nvSpPr>
              <xdr:cNvPr id="5185" name="CheckBox62" hidden="1">
                <a:extLst>
                  <a:ext uri="{63B3BB69-23CF-44E3-9099-C40C66FF867C}">
                    <a14:compatExt spid="_x0000_s5185"/>
                  </a:ext>
                  <a:ext uri="{FF2B5EF4-FFF2-40B4-BE49-F238E27FC236}">
                    <a16:creationId xmlns:a16="http://schemas.microsoft.com/office/drawing/2014/main" id="{00000000-0008-0000-0600-000041140000}"/>
                  </a:ext>
                </a:extLst>
              </xdr:cNvPr>
              <xdr:cNvSpPr/>
            </xdr:nvSpPr>
            <xdr:spPr bwMode="auto">
              <a:xfrm>
                <a:off x="1762125" y="5479929"/>
                <a:ext cx="400050" cy="357992"/>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227</xdr:row>
          <xdr:rowOff>134471</xdr:rowOff>
        </xdr:from>
        <xdr:to>
          <xdr:col>2</xdr:col>
          <xdr:colOff>1066800</xdr:colOff>
          <xdr:row>229</xdr:row>
          <xdr:rowOff>39219</xdr:rowOff>
        </xdr:to>
        <xdr:grpSp>
          <xdr:nvGrpSpPr>
            <xdr:cNvPr id="96" name="グループ化 95">
              <a:extLst>
                <a:ext uri="{FF2B5EF4-FFF2-40B4-BE49-F238E27FC236}">
                  <a16:creationId xmlns:a16="http://schemas.microsoft.com/office/drawing/2014/main" id="{00000000-0008-0000-0600-000060000000}"/>
                </a:ext>
              </a:extLst>
            </xdr:cNvPr>
            <xdr:cNvGrpSpPr/>
          </xdr:nvGrpSpPr>
          <xdr:grpSpPr>
            <a:xfrm>
              <a:off x="1358713" y="52790912"/>
              <a:ext cx="828675" cy="352983"/>
              <a:chOff x="1333500" y="5479158"/>
              <a:chExt cx="828675" cy="350794"/>
            </a:xfrm>
          </xdr:grpSpPr>
          <xdr:sp macro="" textlink="">
            <xdr:nvSpPr>
              <xdr:cNvPr id="5186" name="CheckBox65" hidden="1">
                <a:extLst>
                  <a:ext uri="{63B3BB69-23CF-44E3-9099-C40C66FF867C}">
                    <a14:compatExt spid="_x0000_s5186"/>
                  </a:ext>
                  <a:ext uri="{FF2B5EF4-FFF2-40B4-BE49-F238E27FC236}">
                    <a16:creationId xmlns:a16="http://schemas.microsoft.com/office/drawing/2014/main" id="{00000000-0008-0000-0600-000042140000}"/>
                  </a:ext>
                </a:extLst>
              </xdr:cNvPr>
              <xdr:cNvSpPr/>
            </xdr:nvSpPr>
            <xdr:spPr bwMode="auto">
              <a:xfrm>
                <a:off x="1333500" y="5495925"/>
                <a:ext cx="400050" cy="318831"/>
              </a:xfrm>
              <a:prstGeom prst="rect">
                <a:avLst/>
              </a:prstGeom>
              <a:noFill/>
              <a:ln>
                <a:noFill/>
              </a:ln>
              <a:extLst>
                <a:ext uri="{91240B29-F687-4F45-9708-019B960494DF}">
                  <a14:hiddenLine w="9525">
                    <a:noFill/>
                    <a:miter lim="800000"/>
                    <a:headEnd/>
                    <a:tailEnd/>
                  </a14:hiddenLine>
                </a:ext>
              </a:extLst>
            </xdr:spPr>
          </xdr:sp>
          <xdr:sp macro="" textlink="">
            <xdr:nvSpPr>
              <xdr:cNvPr id="5187" name="CheckBox66" hidden="1">
                <a:extLst>
                  <a:ext uri="{63B3BB69-23CF-44E3-9099-C40C66FF867C}">
                    <a14:compatExt spid="_x0000_s5187"/>
                  </a:ext>
                  <a:ext uri="{FF2B5EF4-FFF2-40B4-BE49-F238E27FC236}">
                    <a16:creationId xmlns:a16="http://schemas.microsoft.com/office/drawing/2014/main" id="{00000000-0008-0000-0600-000043140000}"/>
                  </a:ext>
                </a:extLst>
              </xdr:cNvPr>
              <xdr:cNvSpPr/>
            </xdr:nvSpPr>
            <xdr:spPr bwMode="auto">
              <a:xfrm>
                <a:off x="1762125" y="5479158"/>
                <a:ext cx="400050" cy="35079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231</xdr:row>
          <xdr:rowOff>123259</xdr:rowOff>
        </xdr:from>
        <xdr:to>
          <xdr:col>2</xdr:col>
          <xdr:colOff>1066800</xdr:colOff>
          <xdr:row>232</xdr:row>
          <xdr:rowOff>168651</xdr:rowOff>
        </xdr:to>
        <xdr:grpSp>
          <xdr:nvGrpSpPr>
            <xdr:cNvPr id="99" name="グループ化 98">
              <a:extLst>
                <a:ext uri="{FF2B5EF4-FFF2-40B4-BE49-F238E27FC236}">
                  <a16:creationId xmlns:a16="http://schemas.microsoft.com/office/drawing/2014/main" id="{00000000-0008-0000-0600-000063000000}"/>
                </a:ext>
              </a:extLst>
            </xdr:cNvPr>
            <xdr:cNvGrpSpPr/>
          </xdr:nvGrpSpPr>
          <xdr:grpSpPr>
            <a:xfrm>
              <a:off x="1358713" y="53687377"/>
              <a:ext cx="828675" cy="280715"/>
              <a:chOff x="1333500" y="5495862"/>
              <a:chExt cx="828675" cy="238235"/>
            </a:xfrm>
          </xdr:grpSpPr>
          <xdr:sp macro="" textlink="">
            <xdr:nvSpPr>
              <xdr:cNvPr id="5188" name="CheckBox67" hidden="1">
                <a:extLst>
                  <a:ext uri="{63B3BB69-23CF-44E3-9099-C40C66FF867C}">
                    <a14:compatExt spid="_x0000_s5188"/>
                  </a:ext>
                  <a:ext uri="{FF2B5EF4-FFF2-40B4-BE49-F238E27FC236}">
                    <a16:creationId xmlns:a16="http://schemas.microsoft.com/office/drawing/2014/main" id="{00000000-0008-0000-0600-000044140000}"/>
                  </a:ext>
                </a:extLst>
              </xdr:cNvPr>
              <xdr:cNvSpPr/>
            </xdr:nvSpPr>
            <xdr:spPr bwMode="auto">
              <a:xfrm>
                <a:off x="1333500" y="5495862"/>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89" name="CheckBox68" hidden="1">
                <a:extLst>
                  <a:ext uri="{63B3BB69-23CF-44E3-9099-C40C66FF867C}">
                    <a14:compatExt spid="_x0000_s5189"/>
                  </a:ext>
                  <a:ext uri="{FF2B5EF4-FFF2-40B4-BE49-F238E27FC236}">
                    <a16:creationId xmlns:a16="http://schemas.microsoft.com/office/drawing/2014/main" id="{00000000-0008-0000-0600-000045140000}"/>
                  </a:ext>
                </a:extLst>
              </xdr:cNvPr>
              <xdr:cNvSpPr/>
            </xdr:nvSpPr>
            <xdr:spPr bwMode="auto">
              <a:xfrm>
                <a:off x="1762125" y="5495972"/>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237</xdr:row>
          <xdr:rowOff>11206</xdr:rowOff>
        </xdr:from>
        <xdr:to>
          <xdr:col>2</xdr:col>
          <xdr:colOff>1066800</xdr:colOff>
          <xdr:row>238</xdr:row>
          <xdr:rowOff>104775</xdr:rowOff>
        </xdr:to>
        <xdr:grpSp>
          <xdr:nvGrpSpPr>
            <xdr:cNvPr id="102" name="グループ化 101">
              <a:extLst>
                <a:ext uri="{FF2B5EF4-FFF2-40B4-BE49-F238E27FC236}">
                  <a16:creationId xmlns:a16="http://schemas.microsoft.com/office/drawing/2014/main" id="{00000000-0008-0000-0600-000066000000}"/>
                </a:ext>
              </a:extLst>
            </xdr:cNvPr>
            <xdr:cNvGrpSpPr/>
          </xdr:nvGrpSpPr>
          <xdr:grpSpPr>
            <a:xfrm>
              <a:off x="1358713" y="54987265"/>
              <a:ext cx="828675" cy="328892"/>
              <a:chOff x="1333500" y="5495925"/>
              <a:chExt cx="828675" cy="238125"/>
            </a:xfrm>
          </xdr:grpSpPr>
          <xdr:sp macro="" textlink="">
            <xdr:nvSpPr>
              <xdr:cNvPr id="5190" name="CheckBox69" hidden="1">
                <a:extLst>
                  <a:ext uri="{63B3BB69-23CF-44E3-9099-C40C66FF867C}">
                    <a14:compatExt spid="_x0000_s5190"/>
                  </a:ext>
                  <a:ext uri="{FF2B5EF4-FFF2-40B4-BE49-F238E27FC236}">
                    <a16:creationId xmlns:a16="http://schemas.microsoft.com/office/drawing/2014/main" id="{00000000-0008-0000-0600-000046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91" name="CheckBox70" hidden="1">
                <a:extLst>
                  <a:ext uri="{63B3BB69-23CF-44E3-9099-C40C66FF867C}">
                    <a14:compatExt spid="_x0000_s5191"/>
                  </a:ext>
                  <a:ext uri="{FF2B5EF4-FFF2-40B4-BE49-F238E27FC236}">
                    <a16:creationId xmlns:a16="http://schemas.microsoft.com/office/drawing/2014/main" id="{00000000-0008-0000-0600-000047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244</xdr:row>
          <xdr:rowOff>38100</xdr:rowOff>
        </xdr:from>
        <xdr:to>
          <xdr:col>2</xdr:col>
          <xdr:colOff>1066800</xdr:colOff>
          <xdr:row>245</xdr:row>
          <xdr:rowOff>0</xdr:rowOff>
        </xdr:to>
        <xdr:grpSp>
          <xdr:nvGrpSpPr>
            <xdr:cNvPr id="105" name="グループ化 104">
              <a:extLst>
                <a:ext uri="{FF2B5EF4-FFF2-40B4-BE49-F238E27FC236}">
                  <a16:creationId xmlns:a16="http://schemas.microsoft.com/office/drawing/2014/main" id="{00000000-0008-0000-0600-000069000000}"/>
                </a:ext>
              </a:extLst>
            </xdr:cNvPr>
            <xdr:cNvGrpSpPr/>
          </xdr:nvGrpSpPr>
          <xdr:grpSpPr>
            <a:xfrm>
              <a:off x="1358713" y="56661424"/>
              <a:ext cx="828675" cy="197223"/>
              <a:chOff x="1333500" y="5495925"/>
              <a:chExt cx="828675" cy="238125"/>
            </a:xfrm>
          </xdr:grpSpPr>
          <xdr:sp macro="" textlink="">
            <xdr:nvSpPr>
              <xdr:cNvPr id="5192" name="CheckBox71" hidden="1">
                <a:extLst>
                  <a:ext uri="{63B3BB69-23CF-44E3-9099-C40C66FF867C}">
                    <a14:compatExt spid="_x0000_s5192"/>
                  </a:ext>
                  <a:ext uri="{FF2B5EF4-FFF2-40B4-BE49-F238E27FC236}">
                    <a16:creationId xmlns:a16="http://schemas.microsoft.com/office/drawing/2014/main" id="{00000000-0008-0000-0600-000048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93" name="CheckBox72" hidden="1">
                <a:extLst>
                  <a:ext uri="{63B3BB69-23CF-44E3-9099-C40C66FF867C}">
                    <a14:compatExt spid="_x0000_s5193"/>
                  </a:ext>
                  <a:ext uri="{FF2B5EF4-FFF2-40B4-BE49-F238E27FC236}">
                    <a16:creationId xmlns:a16="http://schemas.microsoft.com/office/drawing/2014/main" id="{00000000-0008-0000-0600-000049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249</xdr:row>
          <xdr:rowOff>56030</xdr:rowOff>
        </xdr:from>
        <xdr:to>
          <xdr:col>2</xdr:col>
          <xdr:colOff>1066800</xdr:colOff>
          <xdr:row>250</xdr:row>
          <xdr:rowOff>161925</xdr:rowOff>
        </xdr:to>
        <xdr:grpSp>
          <xdr:nvGrpSpPr>
            <xdr:cNvPr id="108" name="グループ化 107">
              <a:extLst>
                <a:ext uri="{FF2B5EF4-FFF2-40B4-BE49-F238E27FC236}">
                  <a16:creationId xmlns:a16="http://schemas.microsoft.com/office/drawing/2014/main" id="{00000000-0008-0000-0600-00006C000000}"/>
                </a:ext>
              </a:extLst>
            </xdr:cNvPr>
            <xdr:cNvGrpSpPr/>
          </xdr:nvGrpSpPr>
          <xdr:grpSpPr>
            <a:xfrm>
              <a:off x="1358713" y="57855971"/>
              <a:ext cx="828675" cy="341219"/>
              <a:chOff x="1333500" y="5495925"/>
              <a:chExt cx="828675" cy="238125"/>
            </a:xfrm>
          </xdr:grpSpPr>
          <xdr:sp macro="" textlink="">
            <xdr:nvSpPr>
              <xdr:cNvPr id="5194" name="CheckBox73" hidden="1">
                <a:extLst>
                  <a:ext uri="{63B3BB69-23CF-44E3-9099-C40C66FF867C}">
                    <a14:compatExt spid="_x0000_s5194"/>
                  </a:ext>
                  <a:ext uri="{FF2B5EF4-FFF2-40B4-BE49-F238E27FC236}">
                    <a16:creationId xmlns:a16="http://schemas.microsoft.com/office/drawing/2014/main" id="{00000000-0008-0000-0600-00004A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95" name="CheckBox74" hidden="1">
                <a:extLst>
                  <a:ext uri="{63B3BB69-23CF-44E3-9099-C40C66FF867C}">
                    <a14:compatExt spid="_x0000_s5195"/>
                  </a:ext>
                  <a:ext uri="{FF2B5EF4-FFF2-40B4-BE49-F238E27FC236}">
                    <a16:creationId xmlns:a16="http://schemas.microsoft.com/office/drawing/2014/main" id="{00000000-0008-0000-0600-00004B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256</xdr:row>
          <xdr:rowOff>0</xdr:rowOff>
        </xdr:from>
        <xdr:to>
          <xdr:col>2</xdr:col>
          <xdr:colOff>1066800</xdr:colOff>
          <xdr:row>256</xdr:row>
          <xdr:rowOff>219075</xdr:rowOff>
        </xdr:to>
        <xdr:grpSp>
          <xdr:nvGrpSpPr>
            <xdr:cNvPr id="111" name="グループ化 110">
              <a:extLst>
                <a:ext uri="{FF2B5EF4-FFF2-40B4-BE49-F238E27FC236}">
                  <a16:creationId xmlns:a16="http://schemas.microsoft.com/office/drawing/2014/main" id="{00000000-0008-0000-0600-00006F000000}"/>
                </a:ext>
              </a:extLst>
            </xdr:cNvPr>
            <xdr:cNvGrpSpPr/>
          </xdr:nvGrpSpPr>
          <xdr:grpSpPr>
            <a:xfrm>
              <a:off x="1358713" y="59447206"/>
              <a:ext cx="828675" cy="219075"/>
              <a:chOff x="1333500" y="5495925"/>
              <a:chExt cx="828675" cy="238125"/>
            </a:xfrm>
          </xdr:grpSpPr>
          <xdr:sp macro="" textlink="">
            <xdr:nvSpPr>
              <xdr:cNvPr id="5196" name="CheckBox75" hidden="1">
                <a:extLst>
                  <a:ext uri="{63B3BB69-23CF-44E3-9099-C40C66FF867C}">
                    <a14:compatExt spid="_x0000_s5196"/>
                  </a:ext>
                  <a:ext uri="{FF2B5EF4-FFF2-40B4-BE49-F238E27FC236}">
                    <a16:creationId xmlns:a16="http://schemas.microsoft.com/office/drawing/2014/main" id="{00000000-0008-0000-0600-00004C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97" name="CheckBox76" hidden="1">
                <a:extLst>
                  <a:ext uri="{63B3BB69-23CF-44E3-9099-C40C66FF867C}">
                    <a14:compatExt spid="_x0000_s5197"/>
                  </a:ext>
                  <a:ext uri="{FF2B5EF4-FFF2-40B4-BE49-F238E27FC236}">
                    <a16:creationId xmlns:a16="http://schemas.microsoft.com/office/drawing/2014/main" id="{00000000-0008-0000-0600-00004D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262</xdr:row>
          <xdr:rowOff>0</xdr:rowOff>
        </xdr:from>
        <xdr:to>
          <xdr:col>2</xdr:col>
          <xdr:colOff>1066800</xdr:colOff>
          <xdr:row>262</xdr:row>
          <xdr:rowOff>219075</xdr:rowOff>
        </xdr:to>
        <xdr:grpSp>
          <xdr:nvGrpSpPr>
            <xdr:cNvPr id="114" name="グループ化 113">
              <a:extLst>
                <a:ext uri="{FF2B5EF4-FFF2-40B4-BE49-F238E27FC236}">
                  <a16:creationId xmlns:a16="http://schemas.microsoft.com/office/drawing/2014/main" id="{00000000-0008-0000-0600-000072000000}"/>
                </a:ext>
              </a:extLst>
            </xdr:cNvPr>
            <xdr:cNvGrpSpPr/>
          </xdr:nvGrpSpPr>
          <xdr:grpSpPr>
            <a:xfrm>
              <a:off x="1358713" y="60859147"/>
              <a:ext cx="828675" cy="219075"/>
              <a:chOff x="1333500" y="5495925"/>
              <a:chExt cx="828675" cy="238125"/>
            </a:xfrm>
          </xdr:grpSpPr>
          <xdr:sp macro="" textlink="">
            <xdr:nvSpPr>
              <xdr:cNvPr id="5198" name="CheckBox77" hidden="1">
                <a:extLst>
                  <a:ext uri="{63B3BB69-23CF-44E3-9099-C40C66FF867C}">
                    <a14:compatExt spid="_x0000_s5198"/>
                  </a:ext>
                  <a:ext uri="{FF2B5EF4-FFF2-40B4-BE49-F238E27FC236}">
                    <a16:creationId xmlns:a16="http://schemas.microsoft.com/office/drawing/2014/main" id="{00000000-0008-0000-0600-00004E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199" name="CheckBox78" hidden="1">
                <a:extLst>
                  <a:ext uri="{63B3BB69-23CF-44E3-9099-C40C66FF867C}">
                    <a14:compatExt spid="_x0000_s5199"/>
                  </a:ext>
                  <a:ext uri="{FF2B5EF4-FFF2-40B4-BE49-F238E27FC236}">
                    <a16:creationId xmlns:a16="http://schemas.microsoft.com/office/drawing/2014/main" id="{00000000-0008-0000-0600-00004F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268</xdr:row>
          <xdr:rowOff>9525</xdr:rowOff>
        </xdr:from>
        <xdr:to>
          <xdr:col>2</xdr:col>
          <xdr:colOff>1066800</xdr:colOff>
          <xdr:row>269</xdr:row>
          <xdr:rowOff>0</xdr:rowOff>
        </xdr:to>
        <xdr:grpSp>
          <xdr:nvGrpSpPr>
            <xdr:cNvPr id="117" name="グループ化 116">
              <a:extLst>
                <a:ext uri="{FF2B5EF4-FFF2-40B4-BE49-F238E27FC236}">
                  <a16:creationId xmlns:a16="http://schemas.microsoft.com/office/drawing/2014/main" id="{00000000-0008-0000-0600-000075000000}"/>
                </a:ext>
              </a:extLst>
            </xdr:cNvPr>
            <xdr:cNvGrpSpPr/>
          </xdr:nvGrpSpPr>
          <xdr:grpSpPr>
            <a:xfrm>
              <a:off x="1358713" y="62280613"/>
              <a:ext cx="828675" cy="225799"/>
              <a:chOff x="1333500" y="5495925"/>
              <a:chExt cx="828675" cy="238125"/>
            </a:xfrm>
          </xdr:grpSpPr>
          <xdr:sp macro="" textlink="">
            <xdr:nvSpPr>
              <xdr:cNvPr id="5200" name="CheckBox79" hidden="1">
                <a:extLst>
                  <a:ext uri="{63B3BB69-23CF-44E3-9099-C40C66FF867C}">
                    <a14:compatExt spid="_x0000_s5200"/>
                  </a:ext>
                  <a:ext uri="{FF2B5EF4-FFF2-40B4-BE49-F238E27FC236}">
                    <a16:creationId xmlns:a16="http://schemas.microsoft.com/office/drawing/2014/main" id="{00000000-0008-0000-0600-000050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01" name="CheckBox80" hidden="1">
                <a:extLst>
                  <a:ext uri="{63B3BB69-23CF-44E3-9099-C40C66FF867C}">
                    <a14:compatExt spid="_x0000_s5201"/>
                  </a:ext>
                  <a:ext uri="{FF2B5EF4-FFF2-40B4-BE49-F238E27FC236}">
                    <a16:creationId xmlns:a16="http://schemas.microsoft.com/office/drawing/2014/main" id="{00000000-0008-0000-0600-000051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272</xdr:row>
          <xdr:rowOff>0</xdr:rowOff>
        </xdr:from>
        <xdr:to>
          <xdr:col>2</xdr:col>
          <xdr:colOff>1066800</xdr:colOff>
          <xdr:row>272</xdr:row>
          <xdr:rowOff>209550</xdr:rowOff>
        </xdr:to>
        <xdr:grpSp>
          <xdr:nvGrpSpPr>
            <xdr:cNvPr id="120" name="グループ化 119">
              <a:extLst>
                <a:ext uri="{FF2B5EF4-FFF2-40B4-BE49-F238E27FC236}">
                  <a16:creationId xmlns:a16="http://schemas.microsoft.com/office/drawing/2014/main" id="{00000000-0008-0000-0600-000078000000}"/>
                </a:ext>
              </a:extLst>
            </xdr:cNvPr>
            <xdr:cNvGrpSpPr/>
          </xdr:nvGrpSpPr>
          <xdr:grpSpPr>
            <a:xfrm>
              <a:off x="1358713" y="63212382"/>
              <a:ext cx="828675" cy="209550"/>
              <a:chOff x="1333500" y="5495925"/>
              <a:chExt cx="828675" cy="238125"/>
            </a:xfrm>
          </xdr:grpSpPr>
          <xdr:sp macro="" textlink="">
            <xdr:nvSpPr>
              <xdr:cNvPr id="5202" name="CheckBox81" hidden="1">
                <a:extLst>
                  <a:ext uri="{63B3BB69-23CF-44E3-9099-C40C66FF867C}">
                    <a14:compatExt spid="_x0000_s5202"/>
                  </a:ext>
                  <a:ext uri="{FF2B5EF4-FFF2-40B4-BE49-F238E27FC236}">
                    <a16:creationId xmlns:a16="http://schemas.microsoft.com/office/drawing/2014/main" id="{00000000-0008-0000-0600-000052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03" name="CheckBox82" hidden="1">
                <a:extLst>
                  <a:ext uri="{63B3BB69-23CF-44E3-9099-C40C66FF867C}">
                    <a14:compatExt spid="_x0000_s5203"/>
                  </a:ext>
                  <a:ext uri="{FF2B5EF4-FFF2-40B4-BE49-F238E27FC236}">
                    <a16:creationId xmlns:a16="http://schemas.microsoft.com/office/drawing/2014/main" id="{00000000-0008-0000-0600-000053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280</xdr:row>
          <xdr:rowOff>161925</xdr:rowOff>
        </xdr:from>
        <xdr:to>
          <xdr:col>2</xdr:col>
          <xdr:colOff>1066800</xdr:colOff>
          <xdr:row>281</xdr:row>
          <xdr:rowOff>123825</xdr:rowOff>
        </xdr:to>
        <xdr:grpSp>
          <xdr:nvGrpSpPr>
            <xdr:cNvPr id="123" name="グループ化 122">
              <a:extLst>
                <a:ext uri="{FF2B5EF4-FFF2-40B4-BE49-F238E27FC236}">
                  <a16:creationId xmlns:a16="http://schemas.microsoft.com/office/drawing/2014/main" id="{00000000-0008-0000-0600-00007B000000}"/>
                </a:ext>
              </a:extLst>
            </xdr:cNvPr>
            <xdr:cNvGrpSpPr/>
          </xdr:nvGrpSpPr>
          <xdr:grpSpPr>
            <a:xfrm>
              <a:off x="1358713" y="65256896"/>
              <a:ext cx="828675" cy="197223"/>
              <a:chOff x="1333500" y="5495925"/>
              <a:chExt cx="828675" cy="238125"/>
            </a:xfrm>
          </xdr:grpSpPr>
          <xdr:sp macro="" textlink="">
            <xdr:nvSpPr>
              <xdr:cNvPr id="5204" name="CheckBox83" hidden="1">
                <a:extLst>
                  <a:ext uri="{63B3BB69-23CF-44E3-9099-C40C66FF867C}">
                    <a14:compatExt spid="_x0000_s5204"/>
                  </a:ext>
                  <a:ext uri="{FF2B5EF4-FFF2-40B4-BE49-F238E27FC236}">
                    <a16:creationId xmlns:a16="http://schemas.microsoft.com/office/drawing/2014/main" id="{00000000-0008-0000-0600-000054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05" name="CheckBox84" hidden="1">
                <a:extLst>
                  <a:ext uri="{63B3BB69-23CF-44E3-9099-C40C66FF867C}">
                    <a14:compatExt spid="_x0000_s5205"/>
                  </a:ext>
                  <a:ext uri="{FF2B5EF4-FFF2-40B4-BE49-F238E27FC236}">
                    <a16:creationId xmlns:a16="http://schemas.microsoft.com/office/drawing/2014/main" id="{00000000-0008-0000-0600-000055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284</xdr:row>
          <xdr:rowOff>0</xdr:rowOff>
        </xdr:from>
        <xdr:to>
          <xdr:col>2</xdr:col>
          <xdr:colOff>1066800</xdr:colOff>
          <xdr:row>284</xdr:row>
          <xdr:rowOff>200025</xdr:rowOff>
        </xdr:to>
        <xdr:grpSp>
          <xdr:nvGrpSpPr>
            <xdr:cNvPr id="126" name="グループ化 125">
              <a:extLst>
                <a:ext uri="{FF2B5EF4-FFF2-40B4-BE49-F238E27FC236}">
                  <a16:creationId xmlns:a16="http://schemas.microsoft.com/office/drawing/2014/main" id="{00000000-0008-0000-0600-00007E000000}"/>
                </a:ext>
              </a:extLst>
            </xdr:cNvPr>
            <xdr:cNvGrpSpPr/>
          </xdr:nvGrpSpPr>
          <xdr:grpSpPr>
            <a:xfrm>
              <a:off x="1358713" y="66036265"/>
              <a:ext cx="828675" cy="200025"/>
              <a:chOff x="1333500" y="5495925"/>
              <a:chExt cx="828675" cy="238125"/>
            </a:xfrm>
          </xdr:grpSpPr>
          <xdr:sp macro="" textlink="">
            <xdr:nvSpPr>
              <xdr:cNvPr id="5206" name="CheckBox87" hidden="1">
                <a:extLst>
                  <a:ext uri="{63B3BB69-23CF-44E3-9099-C40C66FF867C}">
                    <a14:compatExt spid="_x0000_s5206"/>
                  </a:ext>
                  <a:ext uri="{FF2B5EF4-FFF2-40B4-BE49-F238E27FC236}">
                    <a16:creationId xmlns:a16="http://schemas.microsoft.com/office/drawing/2014/main" id="{00000000-0008-0000-0600-000056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07" name="CheckBox88" hidden="1">
                <a:extLst>
                  <a:ext uri="{63B3BB69-23CF-44E3-9099-C40C66FF867C}">
                    <a14:compatExt spid="_x0000_s5207"/>
                  </a:ext>
                  <a:ext uri="{FF2B5EF4-FFF2-40B4-BE49-F238E27FC236}">
                    <a16:creationId xmlns:a16="http://schemas.microsoft.com/office/drawing/2014/main" id="{00000000-0008-0000-0600-000057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293</xdr:row>
          <xdr:rowOff>168089</xdr:rowOff>
        </xdr:from>
        <xdr:to>
          <xdr:col>2</xdr:col>
          <xdr:colOff>1066800</xdr:colOff>
          <xdr:row>295</xdr:row>
          <xdr:rowOff>19050</xdr:rowOff>
        </xdr:to>
        <xdr:grpSp>
          <xdr:nvGrpSpPr>
            <xdr:cNvPr id="129" name="グループ化 128">
              <a:extLst>
                <a:ext uri="{FF2B5EF4-FFF2-40B4-BE49-F238E27FC236}">
                  <a16:creationId xmlns:a16="http://schemas.microsoft.com/office/drawing/2014/main" id="{00000000-0008-0000-0600-000081000000}"/>
                </a:ext>
              </a:extLst>
            </xdr:cNvPr>
            <xdr:cNvGrpSpPr/>
          </xdr:nvGrpSpPr>
          <xdr:grpSpPr>
            <a:xfrm>
              <a:off x="1358713" y="68255030"/>
              <a:ext cx="828675" cy="299196"/>
              <a:chOff x="1333500" y="5495925"/>
              <a:chExt cx="828675" cy="238125"/>
            </a:xfrm>
          </xdr:grpSpPr>
          <xdr:sp macro="" textlink="">
            <xdr:nvSpPr>
              <xdr:cNvPr id="5208" name="CheckBox91" hidden="1">
                <a:extLst>
                  <a:ext uri="{63B3BB69-23CF-44E3-9099-C40C66FF867C}">
                    <a14:compatExt spid="_x0000_s5208"/>
                  </a:ext>
                  <a:ext uri="{FF2B5EF4-FFF2-40B4-BE49-F238E27FC236}">
                    <a16:creationId xmlns:a16="http://schemas.microsoft.com/office/drawing/2014/main" id="{00000000-0008-0000-0600-000058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09" name="CheckBox92" hidden="1">
                <a:extLst>
                  <a:ext uri="{63B3BB69-23CF-44E3-9099-C40C66FF867C}">
                    <a14:compatExt spid="_x0000_s5209"/>
                  </a:ext>
                  <a:ext uri="{FF2B5EF4-FFF2-40B4-BE49-F238E27FC236}">
                    <a16:creationId xmlns:a16="http://schemas.microsoft.com/office/drawing/2014/main" id="{00000000-0008-0000-0600-000059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297</xdr:row>
          <xdr:rowOff>44824</xdr:rowOff>
        </xdr:from>
        <xdr:to>
          <xdr:col>2</xdr:col>
          <xdr:colOff>1066800</xdr:colOff>
          <xdr:row>299</xdr:row>
          <xdr:rowOff>0</xdr:rowOff>
        </xdr:to>
        <xdr:grpSp>
          <xdr:nvGrpSpPr>
            <xdr:cNvPr id="132" name="グループ化 131">
              <a:extLst>
                <a:ext uri="{FF2B5EF4-FFF2-40B4-BE49-F238E27FC236}">
                  <a16:creationId xmlns:a16="http://schemas.microsoft.com/office/drawing/2014/main" id="{00000000-0008-0000-0600-000084000000}"/>
                </a:ext>
              </a:extLst>
            </xdr:cNvPr>
            <xdr:cNvGrpSpPr/>
          </xdr:nvGrpSpPr>
          <xdr:grpSpPr>
            <a:xfrm>
              <a:off x="1358713" y="69028236"/>
              <a:ext cx="828675" cy="403411"/>
              <a:chOff x="1333500" y="5495925"/>
              <a:chExt cx="828675" cy="238125"/>
            </a:xfrm>
          </xdr:grpSpPr>
          <xdr:sp macro="" textlink="">
            <xdr:nvSpPr>
              <xdr:cNvPr id="5210" name="CheckBox93" hidden="1">
                <a:extLst>
                  <a:ext uri="{63B3BB69-23CF-44E3-9099-C40C66FF867C}">
                    <a14:compatExt spid="_x0000_s5210"/>
                  </a:ext>
                  <a:ext uri="{FF2B5EF4-FFF2-40B4-BE49-F238E27FC236}">
                    <a16:creationId xmlns:a16="http://schemas.microsoft.com/office/drawing/2014/main" id="{00000000-0008-0000-0600-00005A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11" name="CheckBox94" hidden="1">
                <a:extLst>
                  <a:ext uri="{63B3BB69-23CF-44E3-9099-C40C66FF867C}">
                    <a14:compatExt spid="_x0000_s5211"/>
                  </a:ext>
                  <a:ext uri="{FF2B5EF4-FFF2-40B4-BE49-F238E27FC236}">
                    <a16:creationId xmlns:a16="http://schemas.microsoft.com/office/drawing/2014/main" id="{00000000-0008-0000-0600-00005B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302</xdr:row>
          <xdr:rowOff>0</xdr:rowOff>
        </xdr:from>
        <xdr:to>
          <xdr:col>2</xdr:col>
          <xdr:colOff>1066800</xdr:colOff>
          <xdr:row>302</xdr:row>
          <xdr:rowOff>209550</xdr:rowOff>
        </xdr:to>
        <xdr:grpSp>
          <xdr:nvGrpSpPr>
            <xdr:cNvPr id="135" name="グループ化 134">
              <a:extLst>
                <a:ext uri="{FF2B5EF4-FFF2-40B4-BE49-F238E27FC236}">
                  <a16:creationId xmlns:a16="http://schemas.microsoft.com/office/drawing/2014/main" id="{00000000-0008-0000-0600-000087000000}"/>
                </a:ext>
              </a:extLst>
            </xdr:cNvPr>
            <xdr:cNvGrpSpPr/>
          </xdr:nvGrpSpPr>
          <xdr:grpSpPr>
            <a:xfrm>
              <a:off x="1358713" y="70104000"/>
              <a:ext cx="828675" cy="209550"/>
              <a:chOff x="1333500" y="5495925"/>
              <a:chExt cx="828675" cy="238125"/>
            </a:xfrm>
          </xdr:grpSpPr>
          <xdr:sp macro="" textlink="">
            <xdr:nvSpPr>
              <xdr:cNvPr id="5212" name="CheckBox95" hidden="1">
                <a:extLst>
                  <a:ext uri="{63B3BB69-23CF-44E3-9099-C40C66FF867C}">
                    <a14:compatExt spid="_x0000_s5212"/>
                  </a:ext>
                  <a:ext uri="{FF2B5EF4-FFF2-40B4-BE49-F238E27FC236}">
                    <a16:creationId xmlns:a16="http://schemas.microsoft.com/office/drawing/2014/main" id="{00000000-0008-0000-0600-00005C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13" name="CheckBox96" hidden="1">
                <a:extLst>
                  <a:ext uri="{63B3BB69-23CF-44E3-9099-C40C66FF867C}">
                    <a14:compatExt spid="_x0000_s5213"/>
                  </a:ext>
                  <a:ext uri="{FF2B5EF4-FFF2-40B4-BE49-F238E27FC236}">
                    <a16:creationId xmlns:a16="http://schemas.microsoft.com/office/drawing/2014/main" id="{00000000-0008-0000-0600-00005D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321</xdr:row>
          <xdr:rowOff>142875</xdr:rowOff>
        </xdr:from>
        <xdr:to>
          <xdr:col>2</xdr:col>
          <xdr:colOff>1066800</xdr:colOff>
          <xdr:row>322</xdr:row>
          <xdr:rowOff>95250</xdr:rowOff>
        </xdr:to>
        <xdr:grpSp>
          <xdr:nvGrpSpPr>
            <xdr:cNvPr id="138" name="グループ化 137">
              <a:extLst>
                <a:ext uri="{FF2B5EF4-FFF2-40B4-BE49-F238E27FC236}">
                  <a16:creationId xmlns:a16="http://schemas.microsoft.com/office/drawing/2014/main" id="{00000000-0008-0000-0600-00008A000000}"/>
                </a:ext>
              </a:extLst>
            </xdr:cNvPr>
            <xdr:cNvGrpSpPr/>
          </xdr:nvGrpSpPr>
          <xdr:grpSpPr>
            <a:xfrm>
              <a:off x="1358713" y="74729228"/>
              <a:ext cx="828675" cy="176493"/>
              <a:chOff x="1333500" y="5495925"/>
              <a:chExt cx="828675" cy="238125"/>
            </a:xfrm>
          </xdr:grpSpPr>
          <xdr:sp macro="" textlink="">
            <xdr:nvSpPr>
              <xdr:cNvPr id="5214" name="CheckBox99" hidden="1">
                <a:extLst>
                  <a:ext uri="{63B3BB69-23CF-44E3-9099-C40C66FF867C}">
                    <a14:compatExt spid="_x0000_s5214"/>
                  </a:ext>
                  <a:ext uri="{FF2B5EF4-FFF2-40B4-BE49-F238E27FC236}">
                    <a16:creationId xmlns:a16="http://schemas.microsoft.com/office/drawing/2014/main" id="{00000000-0008-0000-0600-00005E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15" name="CheckBox100" hidden="1">
                <a:extLst>
                  <a:ext uri="{63B3BB69-23CF-44E3-9099-C40C66FF867C}">
                    <a14:compatExt spid="_x0000_s5215"/>
                  </a:ext>
                  <a:ext uri="{FF2B5EF4-FFF2-40B4-BE49-F238E27FC236}">
                    <a16:creationId xmlns:a16="http://schemas.microsoft.com/office/drawing/2014/main" id="{00000000-0008-0000-0600-00005F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325</xdr:row>
          <xdr:rowOff>99726</xdr:rowOff>
        </xdr:from>
        <xdr:to>
          <xdr:col>2</xdr:col>
          <xdr:colOff>1066800</xdr:colOff>
          <xdr:row>326</xdr:row>
          <xdr:rowOff>190502</xdr:rowOff>
        </xdr:to>
        <xdr:grpSp>
          <xdr:nvGrpSpPr>
            <xdr:cNvPr id="141" name="グループ化 140">
              <a:extLst>
                <a:ext uri="{FF2B5EF4-FFF2-40B4-BE49-F238E27FC236}">
                  <a16:creationId xmlns:a16="http://schemas.microsoft.com/office/drawing/2014/main" id="{00000000-0008-0000-0600-00008D000000}"/>
                </a:ext>
              </a:extLst>
            </xdr:cNvPr>
            <xdr:cNvGrpSpPr/>
          </xdr:nvGrpSpPr>
          <xdr:grpSpPr>
            <a:xfrm>
              <a:off x="1358713" y="75582550"/>
              <a:ext cx="828675" cy="314893"/>
              <a:chOff x="1333500" y="5495969"/>
              <a:chExt cx="828675" cy="238125"/>
            </a:xfrm>
          </xdr:grpSpPr>
          <xdr:sp macro="" textlink="">
            <xdr:nvSpPr>
              <xdr:cNvPr id="5216" name="CheckBox101" hidden="1">
                <a:extLst>
                  <a:ext uri="{63B3BB69-23CF-44E3-9099-C40C66FF867C}">
                    <a14:compatExt spid="_x0000_s5216"/>
                  </a:ext>
                  <a:ext uri="{FF2B5EF4-FFF2-40B4-BE49-F238E27FC236}">
                    <a16:creationId xmlns:a16="http://schemas.microsoft.com/office/drawing/2014/main" id="{00000000-0008-0000-0600-000060140000}"/>
                  </a:ext>
                </a:extLst>
              </xdr:cNvPr>
              <xdr:cNvSpPr/>
            </xdr:nvSpPr>
            <xdr:spPr bwMode="auto">
              <a:xfrm>
                <a:off x="1333500" y="5495969"/>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17" name="CheckBox102" hidden="1">
                <a:extLst>
                  <a:ext uri="{63B3BB69-23CF-44E3-9099-C40C66FF867C}">
                    <a14:compatExt spid="_x0000_s5217"/>
                  </a:ext>
                  <a:ext uri="{FF2B5EF4-FFF2-40B4-BE49-F238E27FC236}">
                    <a16:creationId xmlns:a16="http://schemas.microsoft.com/office/drawing/2014/main" id="{00000000-0008-0000-0600-000061140000}"/>
                  </a:ext>
                </a:extLst>
              </xdr:cNvPr>
              <xdr:cNvSpPr/>
            </xdr:nvSpPr>
            <xdr:spPr bwMode="auto">
              <a:xfrm>
                <a:off x="1762125" y="5495969"/>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329</xdr:row>
          <xdr:rowOff>196663</xdr:rowOff>
        </xdr:from>
        <xdr:to>
          <xdr:col>2</xdr:col>
          <xdr:colOff>1066800</xdr:colOff>
          <xdr:row>330</xdr:row>
          <xdr:rowOff>149038</xdr:rowOff>
        </xdr:to>
        <xdr:grpSp>
          <xdr:nvGrpSpPr>
            <xdr:cNvPr id="144" name="グループ化 143">
              <a:extLst>
                <a:ext uri="{FF2B5EF4-FFF2-40B4-BE49-F238E27FC236}">
                  <a16:creationId xmlns:a16="http://schemas.microsoft.com/office/drawing/2014/main" id="{00000000-0008-0000-0600-000090000000}"/>
                </a:ext>
              </a:extLst>
            </xdr:cNvPr>
            <xdr:cNvGrpSpPr/>
          </xdr:nvGrpSpPr>
          <xdr:grpSpPr>
            <a:xfrm>
              <a:off x="1358713" y="76575957"/>
              <a:ext cx="828675" cy="176493"/>
              <a:chOff x="1333500" y="5495925"/>
              <a:chExt cx="828675" cy="238125"/>
            </a:xfrm>
          </xdr:grpSpPr>
          <xdr:sp macro="" textlink="">
            <xdr:nvSpPr>
              <xdr:cNvPr id="5218" name="CheckBox105" hidden="1">
                <a:extLst>
                  <a:ext uri="{63B3BB69-23CF-44E3-9099-C40C66FF867C}">
                    <a14:compatExt spid="_x0000_s5218"/>
                  </a:ext>
                  <a:ext uri="{FF2B5EF4-FFF2-40B4-BE49-F238E27FC236}">
                    <a16:creationId xmlns:a16="http://schemas.microsoft.com/office/drawing/2014/main" id="{00000000-0008-0000-0600-000062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19" name="CheckBox106" hidden="1">
                <a:extLst>
                  <a:ext uri="{63B3BB69-23CF-44E3-9099-C40C66FF867C}">
                    <a14:compatExt spid="_x0000_s5219"/>
                  </a:ext>
                  <a:ext uri="{FF2B5EF4-FFF2-40B4-BE49-F238E27FC236}">
                    <a16:creationId xmlns:a16="http://schemas.microsoft.com/office/drawing/2014/main" id="{00000000-0008-0000-0600-000063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333</xdr:row>
          <xdr:rowOff>152400</xdr:rowOff>
        </xdr:from>
        <xdr:to>
          <xdr:col>2</xdr:col>
          <xdr:colOff>1066800</xdr:colOff>
          <xdr:row>334</xdr:row>
          <xdr:rowOff>104775</xdr:rowOff>
        </xdr:to>
        <xdr:grpSp>
          <xdr:nvGrpSpPr>
            <xdr:cNvPr id="147" name="グループ化 146">
              <a:extLst>
                <a:ext uri="{FF2B5EF4-FFF2-40B4-BE49-F238E27FC236}">
                  <a16:creationId xmlns:a16="http://schemas.microsoft.com/office/drawing/2014/main" id="{00000000-0008-0000-0600-000093000000}"/>
                </a:ext>
              </a:extLst>
            </xdr:cNvPr>
            <xdr:cNvGrpSpPr/>
          </xdr:nvGrpSpPr>
          <xdr:grpSpPr>
            <a:xfrm>
              <a:off x="1358713" y="77428165"/>
              <a:ext cx="828675" cy="176492"/>
              <a:chOff x="1333500" y="5495925"/>
              <a:chExt cx="828675" cy="238125"/>
            </a:xfrm>
          </xdr:grpSpPr>
          <xdr:sp macro="" textlink="">
            <xdr:nvSpPr>
              <xdr:cNvPr id="5220" name="CheckBox107" hidden="1">
                <a:extLst>
                  <a:ext uri="{63B3BB69-23CF-44E3-9099-C40C66FF867C}">
                    <a14:compatExt spid="_x0000_s5220"/>
                  </a:ext>
                  <a:ext uri="{FF2B5EF4-FFF2-40B4-BE49-F238E27FC236}">
                    <a16:creationId xmlns:a16="http://schemas.microsoft.com/office/drawing/2014/main" id="{00000000-0008-0000-0600-000064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21" name="CheckBox108" hidden="1">
                <a:extLst>
                  <a:ext uri="{63B3BB69-23CF-44E3-9099-C40C66FF867C}">
                    <a14:compatExt spid="_x0000_s5221"/>
                  </a:ext>
                  <a:ext uri="{FF2B5EF4-FFF2-40B4-BE49-F238E27FC236}">
                    <a16:creationId xmlns:a16="http://schemas.microsoft.com/office/drawing/2014/main" id="{00000000-0008-0000-0600-000065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339</xdr:row>
          <xdr:rowOff>123263</xdr:rowOff>
        </xdr:from>
        <xdr:to>
          <xdr:col>2</xdr:col>
          <xdr:colOff>1066800</xdr:colOff>
          <xdr:row>340</xdr:row>
          <xdr:rowOff>142875</xdr:rowOff>
        </xdr:to>
        <xdr:grpSp>
          <xdr:nvGrpSpPr>
            <xdr:cNvPr id="150" name="グループ化 149">
              <a:extLst>
                <a:ext uri="{FF2B5EF4-FFF2-40B4-BE49-F238E27FC236}">
                  <a16:creationId xmlns:a16="http://schemas.microsoft.com/office/drawing/2014/main" id="{00000000-0008-0000-0600-000096000000}"/>
                </a:ext>
              </a:extLst>
            </xdr:cNvPr>
            <xdr:cNvGrpSpPr/>
          </xdr:nvGrpSpPr>
          <xdr:grpSpPr>
            <a:xfrm>
              <a:off x="1358713" y="78743734"/>
              <a:ext cx="828675" cy="243729"/>
              <a:chOff x="1333500" y="5495925"/>
              <a:chExt cx="828675" cy="238125"/>
            </a:xfrm>
          </xdr:grpSpPr>
          <xdr:sp macro="" textlink="">
            <xdr:nvSpPr>
              <xdr:cNvPr id="5222" name="CheckBox109" hidden="1">
                <a:extLst>
                  <a:ext uri="{63B3BB69-23CF-44E3-9099-C40C66FF867C}">
                    <a14:compatExt spid="_x0000_s5222"/>
                  </a:ext>
                  <a:ext uri="{FF2B5EF4-FFF2-40B4-BE49-F238E27FC236}">
                    <a16:creationId xmlns:a16="http://schemas.microsoft.com/office/drawing/2014/main" id="{00000000-0008-0000-0600-000066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23" name="CheckBox110" hidden="1">
                <a:extLst>
                  <a:ext uri="{63B3BB69-23CF-44E3-9099-C40C66FF867C}">
                    <a14:compatExt spid="_x0000_s5223"/>
                  </a:ext>
                  <a:ext uri="{FF2B5EF4-FFF2-40B4-BE49-F238E27FC236}">
                    <a16:creationId xmlns:a16="http://schemas.microsoft.com/office/drawing/2014/main" id="{00000000-0008-0000-0600-000067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271</xdr:row>
          <xdr:rowOff>203835</xdr:rowOff>
        </xdr:from>
        <xdr:to>
          <xdr:col>0</xdr:col>
          <xdr:colOff>19050</xdr:colOff>
          <xdr:row>271</xdr:row>
          <xdr:rowOff>203835</xdr:rowOff>
        </xdr:to>
        <xdr:grpSp>
          <xdr:nvGrpSpPr>
            <xdr:cNvPr id="153" name="グループ化 152">
              <a:extLst>
                <a:ext uri="{FF2B5EF4-FFF2-40B4-BE49-F238E27FC236}">
                  <a16:creationId xmlns:a16="http://schemas.microsoft.com/office/drawing/2014/main" id="{00000000-0008-0000-0600-000099000000}"/>
                </a:ext>
              </a:extLst>
            </xdr:cNvPr>
            <xdr:cNvGrpSpPr/>
          </xdr:nvGrpSpPr>
          <xdr:grpSpPr>
            <a:xfrm>
              <a:off x="19050" y="63180894"/>
              <a:ext cx="0" cy="0"/>
              <a:chOff x="19050" y="63180894"/>
              <a:chExt cx="0" cy="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290</xdr:row>
          <xdr:rowOff>104775</xdr:rowOff>
        </xdr:from>
        <xdr:to>
          <xdr:col>2</xdr:col>
          <xdr:colOff>1066800</xdr:colOff>
          <xdr:row>291</xdr:row>
          <xdr:rowOff>66675</xdr:rowOff>
        </xdr:to>
        <xdr:grpSp>
          <xdr:nvGrpSpPr>
            <xdr:cNvPr id="154" name="Group 337">
              <a:extLst>
                <a:ext uri="{FF2B5EF4-FFF2-40B4-BE49-F238E27FC236}">
                  <a16:creationId xmlns:a16="http://schemas.microsoft.com/office/drawing/2014/main" id="{00000000-0008-0000-0600-00009A000000}"/>
                </a:ext>
              </a:extLst>
            </xdr:cNvPr>
            <xdr:cNvGrpSpPr>
              <a:grpSpLocks/>
            </xdr:cNvGrpSpPr>
          </xdr:nvGrpSpPr>
          <xdr:grpSpPr bwMode="auto">
            <a:xfrm>
              <a:off x="1358713" y="67519363"/>
              <a:ext cx="828675" cy="186018"/>
              <a:chOff x="13335" y="54959"/>
              <a:chExt cx="8286" cy="2381"/>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247650</xdr:colOff>
          <xdr:row>290</xdr:row>
          <xdr:rowOff>56029</xdr:rowOff>
        </xdr:from>
        <xdr:to>
          <xdr:col>2</xdr:col>
          <xdr:colOff>1076325</xdr:colOff>
          <xdr:row>291</xdr:row>
          <xdr:rowOff>111919</xdr:rowOff>
        </xdr:to>
        <xdr:grpSp>
          <xdr:nvGrpSpPr>
            <xdr:cNvPr id="155" name="グループ化 154">
              <a:extLst>
                <a:ext uri="{FF2B5EF4-FFF2-40B4-BE49-F238E27FC236}">
                  <a16:creationId xmlns:a16="http://schemas.microsoft.com/office/drawing/2014/main" id="{00000000-0008-0000-0600-00009B000000}"/>
                </a:ext>
              </a:extLst>
            </xdr:cNvPr>
            <xdr:cNvGrpSpPr/>
          </xdr:nvGrpSpPr>
          <xdr:grpSpPr>
            <a:xfrm>
              <a:off x="1368238" y="67470617"/>
              <a:ext cx="828675" cy="280008"/>
              <a:chOff x="1333500" y="5495925"/>
              <a:chExt cx="828675" cy="238125"/>
            </a:xfrm>
          </xdr:grpSpPr>
          <xdr:sp macro="" textlink="">
            <xdr:nvSpPr>
              <xdr:cNvPr id="5224" name="CheckBox85" hidden="1">
                <a:extLst>
                  <a:ext uri="{63B3BB69-23CF-44E3-9099-C40C66FF867C}">
                    <a14:compatExt spid="_x0000_s5224"/>
                  </a:ext>
                  <a:ext uri="{FF2B5EF4-FFF2-40B4-BE49-F238E27FC236}">
                    <a16:creationId xmlns:a16="http://schemas.microsoft.com/office/drawing/2014/main" id="{00000000-0008-0000-0600-00006814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25" name="CheckBox86" hidden="1">
                <a:extLst>
                  <a:ext uri="{63B3BB69-23CF-44E3-9099-C40C66FF867C}">
                    <a14:compatExt spid="_x0000_s5225"/>
                  </a:ext>
                  <a:ext uri="{FF2B5EF4-FFF2-40B4-BE49-F238E27FC236}">
                    <a16:creationId xmlns:a16="http://schemas.microsoft.com/office/drawing/2014/main" id="{00000000-0008-0000-0600-00006914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336</xdr:row>
          <xdr:rowOff>123273</xdr:rowOff>
        </xdr:from>
        <xdr:to>
          <xdr:col>2</xdr:col>
          <xdr:colOff>1066800</xdr:colOff>
          <xdr:row>337</xdr:row>
          <xdr:rowOff>198916</xdr:rowOff>
        </xdr:to>
        <xdr:grpSp>
          <xdr:nvGrpSpPr>
            <xdr:cNvPr id="158" name="グループ化 157">
              <a:extLst>
                <a:ext uri="{FF2B5EF4-FFF2-40B4-BE49-F238E27FC236}">
                  <a16:creationId xmlns:a16="http://schemas.microsoft.com/office/drawing/2014/main" id="{00000000-0008-0000-0600-00009E000000}"/>
                </a:ext>
              </a:extLst>
            </xdr:cNvPr>
            <xdr:cNvGrpSpPr/>
          </xdr:nvGrpSpPr>
          <xdr:grpSpPr>
            <a:xfrm>
              <a:off x="1358713" y="78071391"/>
              <a:ext cx="828675" cy="299760"/>
              <a:chOff x="1333500" y="5496418"/>
              <a:chExt cx="828675" cy="238131"/>
            </a:xfrm>
          </xdr:grpSpPr>
          <xdr:sp macro="" textlink="">
            <xdr:nvSpPr>
              <xdr:cNvPr id="5226" name="CheckBox114" hidden="1">
                <a:extLst>
                  <a:ext uri="{63B3BB69-23CF-44E3-9099-C40C66FF867C}">
                    <a14:compatExt spid="_x0000_s5226"/>
                  </a:ext>
                  <a:ext uri="{FF2B5EF4-FFF2-40B4-BE49-F238E27FC236}">
                    <a16:creationId xmlns:a16="http://schemas.microsoft.com/office/drawing/2014/main" id="{00000000-0008-0000-0600-00006A140000}"/>
                  </a:ext>
                </a:extLst>
              </xdr:cNvPr>
              <xdr:cNvSpPr/>
            </xdr:nvSpPr>
            <xdr:spPr bwMode="auto">
              <a:xfrm>
                <a:off x="1333500" y="5496424"/>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5227" name="CheckBox115" hidden="1">
                <a:extLst>
                  <a:ext uri="{63B3BB69-23CF-44E3-9099-C40C66FF867C}">
                    <a14:compatExt spid="_x0000_s5227"/>
                  </a:ext>
                  <a:ext uri="{FF2B5EF4-FFF2-40B4-BE49-F238E27FC236}">
                    <a16:creationId xmlns:a16="http://schemas.microsoft.com/office/drawing/2014/main" id="{00000000-0008-0000-0600-00006B140000}"/>
                  </a:ext>
                </a:extLst>
              </xdr:cNvPr>
              <xdr:cNvSpPr/>
            </xdr:nvSpPr>
            <xdr:spPr bwMode="auto">
              <a:xfrm>
                <a:off x="1762125" y="5496418"/>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editAs="oneCell">
    <xdr:from>
      <xdr:col>23</xdr:col>
      <xdr:colOff>268942</xdr:colOff>
      <xdr:row>78</xdr:row>
      <xdr:rowOff>56323</xdr:rowOff>
    </xdr:from>
    <xdr:to>
      <xdr:col>27</xdr:col>
      <xdr:colOff>38100</xdr:colOff>
      <xdr:row>86</xdr:row>
      <xdr:rowOff>33618</xdr:rowOff>
    </xdr:to>
    <xdr:pic>
      <xdr:nvPicPr>
        <xdr:cNvPr id="161" name="図 160">
          <a:extLst>
            <a:ext uri="{FF2B5EF4-FFF2-40B4-BE49-F238E27FC236}">
              <a16:creationId xmlns:a16="http://schemas.microsoft.com/office/drawing/2014/main" id="{00000000-0008-0000-0600-0000A1000000}"/>
            </a:ext>
          </a:extLst>
        </xdr:cNvPr>
        <xdr:cNvPicPr>
          <a:picLocks noChangeAspect="1"/>
        </xdr:cNvPicPr>
      </xdr:nvPicPr>
      <xdr:blipFill>
        <a:blip xmlns:r="http://schemas.openxmlformats.org/officeDocument/2006/relationships" r:embed="rId1"/>
        <a:stretch>
          <a:fillRect/>
        </a:stretch>
      </xdr:blipFill>
      <xdr:spPr>
        <a:xfrm>
          <a:off x="8431867" y="18658648"/>
          <a:ext cx="912158" cy="948845"/>
        </a:xfrm>
        <a:prstGeom prst="rect">
          <a:avLst/>
        </a:prstGeom>
      </xdr:spPr>
    </xdr:pic>
    <xdr:clientData/>
  </xdr:twoCellAnchor>
  <mc:AlternateContent xmlns:mc="http://schemas.openxmlformats.org/markup-compatibility/2006">
    <mc:Choice xmlns:a14="http://schemas.microsoft.com/office/drawing/2010/main" Requires="a14">
      <xdr:twoCellAnchor>
        <xdr:from>
          <xdr:col>2</xdr:col>
          <xdr:colOff>238125</xdr:colOff>
          <xdr:row>184</xdr:row>
          <xdr:rowOff>45944</xdr:rowOff>
        </xdr:from>
        <xdr:to>
          <xdr:col>2</xdr:col>
          <xdr:colOff>1066800</xdr:colOff>
          <xdr:row>185</xdr:row>
          <xdr:rowOff>78440</xdr:rowOff>
        </xdr:to>
        <xdr:grpSp>
          <xdr:nvGrpSpPr>
            <xdr:cNvPr id="162" name="グループ化 161">
              <a:extLst>
                <a:ext uri="{FF2B5EF4-FFF2-40B4-BE49-F238E27FC236}">
                  <a16:creationId xmlns:a16="http://schemas.microsoft.com/office/drawing/2014/main" id="{00000000-0008-0000-0600-0000A2000000}"/>
                </a:ext>
              </a:extLst>
            </xdr:cNvPr>
            <xdr:cNvGrpSpPr/>
          </xdr:nvGrpSpPr>
          <xdr:grpSpPr>
            <a:xfrm>
              <a:off x="1358713" y="42236091"/>
              <a:ext cx="828675" cy="256614"/>
              <a:chOff x="1333500" y="5495924"/>
              <a:chExt cx="828675" cy="365977"/>
            </a:xfrm>
          </xdr:grpSpPr>
          <xdr:sp macro="" textlink="">
            <xdr:nvSpPr>
              <xdr:cNvPr id="5228" name="CheckBox55" hidden="1">
                <a:extLst>
                  <a:ext uri="{63B3BB69-23CF-44E3-9099-C40C66FF867C}">
                    <a14:compatExt spid="_x0000_s5228"/>
                  </a:ext>
                  <a:ext uri="{FF2B5EF4-FFF2-40B4-BE49-F238E27FC236}">
                    <a16:creationId xmlns:a16="http://schemas.microsoft.com/office/drawing/2014/main" id="{00000000-0008-0000-0600-00006C140000}"/>
                  </a:ext>
                </a:extLst>
              </xdr:cNvPr>
              <xdr:cNvSpPr/>
            </xdr:nvSpPr>
            <xdr:spPr bwMode="auto">
              <a:xfrm>
                <a:off x="1333500" y="5495924"/>
                <a:ext cx="400050" cy="365977"/>
              </a:xfrm>
              <a:prstGeom prst="rect">
                <a:avLst/>
              </a:prstGeom>
              <a:noFill/>
              <a:ln>
                <a:noFill/>
              </a:ln>
              <a:extLst>
                <a:ext uri="{91240B29-F687-4F45-9708-019B960494DF}">
                  <a14:hiddenLine w="9525">
                    <a:noFill/>
                    <a:miter lim="800000"/>
                    <a:headEnd/>
                    <a:tailEnd/>
                  </a14:hiddenLine>
                </a:ext>
              </a:extLst>
            </xdr:spPr>
          </xdr:sp>
          <xdr:sp macro="" textlink="">
            <xdr:nvSpPr>
              <xdr:cNvPr id="5229" name="CheckBox56" hidden="1">
                <a:extLst>
                  <a:ext uri="{63B3BB69-23CF-44E3-9099-C40C66FF867C}">
                    <a14:compatExt spid="_x0000_s5229"/>
                  </a:ext>
                  <a:ext uri="{FF2B5EF4-FFF2-40B4-BE49-F238E27FC236}">
                    <a16:creationId xmlns:a16="http://schemas.microsoft.com/office/drawing/2014/main" id="{00000000-0008-0000-0600-00006D140000}"/>
                  </a:ext>
                </a:extLst>
              </xdr:cNvPr>
              <xdr:cNvSpPr/>
            </xdr:nvSpPr>
            <xdr:spPr bwMode="auto">
              <a:xfrm>
                <a:off x="1762125" y="5495924"/>
                <a:ext cx="400050" cy="36597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201</xdr:row>
          <xdr:rowOff>202827</xdr:rowOff>
        </xdr:from>
        <xdr:to>
          <xdr:col>2</xdr:col>
          <xdr:colOff>1066800</xdr:colOff>
          <xdr:row>203</xdr:row>
          <xdr:rowOff>11205</xdr:rowOff>
        </xdr:to>
        <xdr:grpSp>
          <xdr:nvGrpSpPr>
            <xdr:cNvPr id="165" name="グループ化 164">
              <a:extLst>
                <a:ext uri="{FF2B5EF4-FFF2-40B4-BE49-F238E27FC236}">
                  <a16:creationId xmlns:a16="http://schemas.microsoft.com/office/drawing/2014/main" id="{00000000-0008-0000-0600-0000A5000000}"/>
                </a:ext>
              </a:extLst>
            </xdr:cNvPr>
            <xdr:cNvGrpSpPr/>
          </xdr:nvGrpSpPr>
          <xdr:grpSpPr>
            <a:xfrm>
              <a:off x="1358713" y="46404680"/>
              <a:ext cx="828675" cy="256613"/>
              <a:chOff x="1333500" y="5495924"/>
              <a:chExt cx="828675" cy="365977"/>
            </a:xfrm>
          </xdr:grpSpPr>
          <xdr:sp macro="" textlink="">
            <xdr:nvSpPr>
              <xdr:cNvPr id="5230" name="CheckBox57" hidden="1">
                <a:extLst>
                  <a:ext uri="{63B3BB69-23CF-44E3-9099-C40C66FF867C}">
                    <a14:compatExt spid="_x0000_s5230"/>
                  </a:ext>
                  <a:ext uri="{FF2B5EF4-FFF2-40B4-BE49-F238E27FC236}">
                    <a16:creationId xmlns:a16="http://schemas.microsoft.com/office/drawing/2014/main" id="{00000000-0008-0000-0600-00006E140000}"/>
                  </a:ext>
                </a:extLst>
              </xdr:cNvPr>
              <xdr:cNvSpPr/>
            </xdr:nvSpPr>
            <xdr:spPr bwMode="auto">
              <a:xfrm>
                <a:off x="1333500" y="5495924"/>
                <a:ext cx="400050" cy="365977"/>
              </a:xfrm>
              <a:prstGeom prst="rect">
                <a:avLst/>
              </a:prstGeom>
              <a:noFill/>
              <a:ln>
                <a:noFill/>
              </a:ln>
              <a:extLst>
                <a:ext uri="{91240B29-F687-4F45-9708-019B960494DF}">
                  <a14:hiddenLine w="9525">
                    <a:noFill/>
                    <a:miter lim="800000"/>
                    <a:headEnd/>
                    <a:tailEnd/>
                  </a14:hiddenLine>
                </a:ext>
              </a:extLst>
            </xdr:spPr>
          </xdr:sp>
          <xdr:sp macro="" textlink="">
            <xdr:nvSpPr>
              <xdr:cNvPr id="5231" name="CheckBox58" hidden="1">
                <a:extLst>
                  <a:ext uri="{63B3BB69-23CF-44E3-9099-C40C66FF867C}">
                    <a14:compatExt spid="_x0000_s5231"/>
                  </a:ext>
                  <a:ext uri="{FF2B5EF4-FFF2-40B4-BE49-F238E27FC236}">
                    <a16:creationId xmlns:a16="http://schemas.microsoft.com/office/drawing/2014/main" id="{00000000-0008-0000-0600-00006F140000}"/>
                  </a:ext>
                </a:extLst>
              </xdr:cNvPr>
              <xdr:cNvSpPr/>
            </xdr:nvSpPr>
            <xdr:spPr bwMode="auto">
              <a:xfrm>
                <a:off x="1762125" y="5495924"/>
                <a:ext cx="400050" cy="36597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8</xdr:row>
          <xdr:rowOff>38100</xdr:rowOff>
        </xdr:from>
        <xdr:to>
          <xdr:col>4</xdr:col>
          <xdr:colOff>76200</xdr:colOff>
          <xdr:row>8</xdr:row>
          <xdr:rowOff>200025</xdr:rowOff>
        </xdr:to>
        <xdr:sp macro="" textlink="">
          <xdr:nvSpPr>
            <xdr:cNvPr id="5232" name="CheckBox89" hidden="1">
              <a:extLst>
                <a:ext uri="{63B3BB69-23CF-44E3-9099-C40C66FF867C}">
                  <a14:compatExt spid="_x0000_s5232"/>
                </a:ext>
                <a:ext uri="{FF2B5EF4-FFF2-40B4-BE49-F238E27FC236}">
                  <a16:creationId xmlns:a16="http://schemas.microsoft.com/office/drawing/2014/main" id="{00000000-0008-0000-0600-00007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221</xdr:row>
          <xdr:rowOff>0</xdr:rowOff>
        </xdr:from>
        <xdr:to>
          <xdr:col>2</xdr:col>
          <xdr:colOff>1066800</xdr:colOff>
          <xdr:row>222</xdr:row>
          <xdr:rowOff>128866</xdr:rowOff>
        </xdr:to>
        <xdr:grpSp>
          <xdr:nvGrpSpPr>
            <xdr:cNvPr id="169" name="グループ化 168">
              <a:extLst>
                <a:ext uri="{FF2B5EF4-FFF2-40B4-BE49-F238E27FC236}">
                  <a16:creationId xmlns:a16="http://schemas.microsoft.com/office/drawing/2014/main" id="{00000000-0008-0000-0600-0000A9000000}"/>
                </a:ext>
              </a:extLst>
            </xdr:cNvPr>
            <xdr:cNvGrpSpPr/>
          </xdr:nvGrpSpPr>
          <xdr:grpSpPr>
            <a:xfrm>
              <a:off x="1358713" y="51311735"/>
              <a:ext cx="828675" cy="352984"/>
              <a:chOff x="1333500" y="5480068"/>
              <a:chExt cx="828675" cy="350794"/>
            </a:xfrm>
          </xdr:grpSpPr>
          <xdr:sp macro="" textlink="">
            <xdr:nvSpPr>
              <xdr:cNvPr id="5233" name="CheckBox90" hidden="1">
                <a:extLst>
                  <a:ext uri="{63B3BB69-23CF-44E3-9099-C40C66FF867C}">
                    <a14:compatExt spid="_x0000_s5233"/>
                  </a:ext>
                  <a:ext uri="{FF2B5EF4-FFF2-40B4-BE49-F238E27FC236}">
                    <a16:creationId xmlns:a16="http://schemas.microsoft.com/office/drawing/2014/main" id="{00000000-0008-0000-0600-000071140000}"/>
                  </a:ext>
                </a:extLst>
              </xdr:cNvPr>
              <xdr:cNvSpPr/>
            </xdr:nvSpPr>
            <xdr:spPr bwMode="auto">
              <a:xfrm>
                <a:off x="1333500" y="5495925"/>
                <a:ext cx="400050" cy="318831"/>
              </a:xfrm>
              <a:prstGeom prst="rect">
                <a:avLst/>
              </a:prstGeom>
              <a:noFill/>
              <a:ln>
                <a:noFill/>
              </a:ln>
              <a:extLst>
                <a:ext uri="{91240B29-F687-4F45-9708-019B960494DF}">
                  <a14:hiddenLine w="9525">
                    <a:noFill/>
                    <a:miter lim="800000"/>
                    <a:headEnd/>
                    <a:tailEnd/>
                  </a14:hiddenLine>
                </a:ext>
              </a:extLst>
            </xdr:spPr>
          </xdr:sp>
          <xdr:sp macro="" textlink="">
            <xdr:nvSpPr>
              <xdr:cNvPr id="5234" name="CheckBox97" hidden="1">
                <a:extLst>
                  <a:ext uri="{63B3BB69-23CF-44E3-9099-C40C66FF867C}">
                    <a14:compatExt spid="_x0000_s5234"/>
                  </a:ext>
                  <a:ext uri="{FF2B5EF4-FFF2-40B4-BE49-F238E27FC236}">
                    <a16:creationId xmlns:a16="http://schemas.microsoft.com/office/drawing/2014/main" id="{00000000-0008-0000-0600-000072140000}"/>
                  </a:ext>
                </a:extLst>
              </xdr:cNvPr>
              <xdr:cNvSpPr/>
            </xdr:nvSpPr>
            <xdr:spPr bwMode="auto">
              <a:xfrm>
                <a:off x="1762125" y="5480068"/>
                <a:ext cx="400050" cy="35079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xdr:from>
      <xdr:col>29</xdr:col>
      <xdr:colOff>0</xdr:colOff>
      <xdr:row>394</xdr:row>
      <xdr:rowOff>0</xdr:rowOff>
    </xdr:from>
    <xdr:to>
      <xdr:col>43</xdr:col>
      <xdr:colOff>0</xdr:colOff>
      <xdr:row>396</xdr:row>
      <xdr:rowOff>1</xdr:rowOff>
    </xdr:to>
    <xdr:sp macro="" textlink="">
      <xdr:nvSpPr>
        <xdr:cNvPr id="172" name="正方形/長方形 171">
          <a:extLst>
            <a:ext uri="{FF2B5EF4-FFF2-40B4-BE49-F238E27FC236}">
              <a16:creationId xmlns:a16="http://schemas.microsoft.com/office/drawing/2014/main" id="{00000000-0008-0000-0600-0000AC000000}"/>
            </a:ext>
          </a:extLst>
        </xdr:cNvPr>
        <xdr:cNvSpPr/>
      </xdr:nvSpPr>
      <xdr:spPr>
        <a:xfrm>
          <a:off x="9867900" y="100060125"/>
          <a:ext cx="3867150" cy="8191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←該当しない場合は非表示とする。</a:t>
          </a:r>
          <a:endParaRPr kumimoji="1" lang="en-US" altLang="ja-JP" sz="1800">
            <a:solidFill>
              <a:srgbClr val="FF0000"/>
            </a:solidFill>
          </a:endParaRPr>
        </a:p>
        <a:p>
          <a:pPr algn="l"/>
          <a:r>
            <a:rPr lang="ja-JP" altLang="en-US" sz="1800"/>
            <a:t>　 </a:t>
          </a:r>
          <a:r>
            <a:rPr kumimoji="1" lang="ja-JP" altLang="en-US" sz="1800">
              <a:solidFill>
                <a:srgbClr val="FF0000"/>
              </a:solidFill>
            </a:rPr>
            <a:t>該当する場合は適宜記載すること。</a:t>
          </a:r>
          <a:endParaRPr kumimoji="1" lang="en-US" altLang="ja-JP" sz="1800">
            <a:solidFill>
              <a:srgbClr val="FF0000"/>
            </a:solidFill>
          </a:endParaRPr>
        </a:p>
      </xdr:txBody>
    </xdr:sp>
    <xdr:clientData/>
  </xdr:twoCellAnchor>
  <xdr:twoCellAnchor>
    <xdr:from>
      <xdr:col>29</xdr:col>
      <xdr:colOff>0</xdr:colOff>
      <xdr:row>426</xdr:row>
      <xdr:rowOff>78442</xdr:rowOff>
    </xdr:from>
    <xdr:to>
      <xdr:col>43</xdr:col>
      <xdr:colOff>0</xdr:colOff>
      <xdr:row>426</xdr:row>
      <xdr:rowOff>896472</xdr:rowOff>
    </xdr:to>
    <xdr:sp macro="" textlink="">
      <xdr:nvSpPr>
        <xdr:cNvPr id="173" name="正方形/長方形 172">
          <a:extLst>
            <a:ext uri="{FF2B5EF4-FFF2-40B4-BE49-F238E27FC236}">
              <a16:creationId xmlns:a16="http://schemas.microsoft.com/office/drawing/2014/main" id="{00000000-0008-0000-0600-0000AD000000}"/>
            </a:ext>
          </a:extLst>
        </xdr:cNvPr>
        <xdr:cNvSpPr/>
      </xdr:nvSpPr>
      <xdr:spPr>
        <a:xfrm>
          <a:off x="9867900" y="108015742"/>
          <a:ext cx="3867150" cy="81803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←該当しない場合は非表示とする。</a:t>
          </a:r>
          <a:endParaRPr kumimoji="1" lang="en-US" altLang="ja-JP" sz="1800">
            <a:solidFill>
              <a:srgbClr val="FF0000"/>
            </a:solidFill>
          </a:endParaRPr>
        </a:p>
      </xdr:txBody>
    </xdr:sp>
    <xdr:clientData/>
  </xdr:twoCellAnchor>
  <xdr:twoCellAnchor>
    <xdr:from>
      <xdr:col>1</xdr:col>
      <xdr:colOff>0</xdr:colOff>
      <xdr:row>449</xdr:row>
      <xdr:rowOff>0</xdr:rowOff>
    </xdr:from>
    <xdr:to>
      <xdr:col>20</xdr:col>
      <xdr:colOff>0</xdr:colOff>
      <xdr:row>459</xdr:row>
      <xdr:rowOff>224118</xdr:rowOff>
    </xdr:to>
    <xdr:cxnSp macro="">
      <xdr:nvCxnSpPr>
        <xdr:cNvPr id="174" name="直線コネクタ 173">
          <a:extLst>
            <a:ext uri="{FF2B5EF4-FFF2-40B4-BE49-F238E27FC236}">
              <a16:creationId xmlns:a16="http://schemas.microsoft.com/office/drawing/2014/main" id="{00000000-0008-0000-0600-0000AE000000}"/>
            </a:ext>
          </a:extLst>
        </xdr:cNvPr>
        <xdr:cNvCxnSpPr/>
      </xdr:nvCxnSpPr>
      <xdr:spPr>
        <a:xfrm flipV="1">
          <a:off x="257175" y="116528850"/>
          <a:ext cx="7048500" cy="27006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22412</xdr:colOff>
      <xdr:row>449</xdr:row>
      <xdr:rowOff>0</xdr:rowOff>
    </xdr:from>
    <xdr:to>
      <xdr:col>20</xdr:col>
      <xdr:colOff>0</xdr:colOff>
      <xdr:row>459</xdr:row>
      <xdr:rowOff>235324</xdr:rowOff>
    </xdr:to>
    <xdr:cxnSp macro="">
      <xdr:nvCxnSpPr>
        <xdr:cNvPr id="175" name="直線コネクタ 174">
          <a:extLst>
            <a:ext uri="{FF2B5EF4-FFF2-40B4-BE49-F238E27FC236}">
              <a16:creationId xmlns:a16="http://schemas.microsoft.com/office/drawing/2014/main" id="{00000000-0008-0000-0600-0000AF000000}"/>
            </a:ext>
          </a:extLst>
        </xdr:cNvPr>
        <xdr:cNvCxnSpPr/>
      </xdr:nvCxnSpPr>
      <xdr:spPr>
        <a:xfrm>
          <a:off x="279587" y="116528850"/>
          <a:ext cx="7026088" cy="27118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29</xdr:col>
      <xdr:colOff>0</xdr:colOff>
      <xdr:row>474</xdr:row>
      <xdr:rowOff>0</xdr:rowOff>
    </xdr:from>
    <xdr:to>
      <xdr:col>43</xdr:col>
      <xdr:colOff>0</xdr:colOff>
      <xdr:row>476</xdr:row>
      <xdr:rowOff>212913</xdr:rowOff>
    </xdr:to>
    <xdr:sp macro="" textlink="">
      <xdr:nvSpPr>
        <xdr:cNvPr id="176" name="正方形/長方形 175">
          <a:extLst>
            <a:ext uri="{FF2B5EF4-FFF2-40B4-BE49-F238E27FC236}">
              <a16:creationId xmlns:a16="http://schemas.microsoft.com/office/drawing/2014/main" id="{00000000-0008-0000-0600-0000B0000000}"/>
            </a:ext>
          </a:extLst>
        </xdr:cNvPr>
        <xdr:cNvSpPr/>
      </xdr:nvSpPr>
      <xdr:spPr>
        <a:xfrm>
          <a:off x="9867900" y="122415300"/>
          <a:ext cx="3867150" cy="822513"/>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←該当しない場合は非表示とする。</a:t>
          </a:r>
          <a:endParaRPr kumimoji="1" lang="en-US" altLang="ja-JP" sz="1800">
            <a:solidFill>
              <a:srgbClr val="FF0000"/>
            </a:solidFill>
          </a:endParaRPr>
        </a:p>
      </xdr:txBody>
    </xdr:sp>
    <xdr:clientData/>
  </xdr:twoCellAnchor>
  <xdr:twoCellAnchor>
    <xdr:from>
      <xdr:col>29</xdr:col>
      <xdr:colOff>0</xdr:colOff>
      <xdr:row>485</xdr:row>
      <xdr:rowOff>0</xdr:rowOff>
    </xdr:from>
    <xdr:to>
      <xdr:col>43</xdr:col>
      <xdr:colOff>0</xdr:colOff>
      <xdr:row>487</xdr:row>
      <xdr:rowOff>179295</xdr:rowOff>
    </xdr:to>
    <xdr:sp macro="" textlink="">
      <xdr:nvSpPr>
        <xdr:cNvPr id="177" name="正方形/長方形 176">
          <a:extLst>
            <a:ext uri="{FF2B5EF4-FFF2-40B4-BE49-F238E27FC236}">
              <a16:creationId xmlns:a16="http://schemas.microsoft.com/office/drawing/2014/main" id="{00000000-0008-0000-0600-0000B1000000}"/>
            </a:ext>
          </a:extLst>
        </xdr:cNvPr>
        <xdr:cNvSpPr/>
      </xdr:nvSpPr>
      <xdr:spPr>
        <a:xfrm>
          <a:off x="9867900" y="125701425"/>
          <a:ext cx="3867150" cy="81747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←該当しない場合は非表示とする。</a:t>
          </a:r>
          <a:endParaRPr kumimoji="1" lang="en-US" altLang="ja-JP" sz="1800">
            <a:solidFill>
              <a:srgbClr val="FF0000"/>
            </a:solidFill>
          </a:endParaRPr>
        </a:p>
      </xdr:txBody>
    </xdr:sp>
    <xdr:clientData/>
  </xdr:twoCellAnchor>
  <xdr:twoCellAnchor>
    <xdr:from>
      <xdr:col>29</xdr:col>
      <xdr:colOff>0</xdr:colOff>
      <xdr:row>493</xdr:row>
      <xdr:rowOff>11205</xdr:rowOff>
    </xdr:from>
    <xdr:to>
      <xdr:col>43</xdr:col>
      <xdr:colOff>0</xdr:colOff>
      <xdr:row>495</xdr:row>
      <xdr:rowOff>0</xdr:rowOff>
    </xdr:to>
    <xdr:sp macro="" textlink="">
      <xdr:nvSpPr>
        <xdr:cNvPr id="178" name="正方形/長方形 177">
          <a:extLst>
            <a:ext uri="{FF2B5EF4-FFF2-40B4-BE49-F238E27FC236}">
              <a16:creationId xmlns:a16="http://schemas.microsoft.com/office/drawing/2014/main" id="{00000000-0008-0000-0600-0000B2000000}"/>
            </a:ext>
          </a:extLst>
        </xdr:cNvPr>
        <xdr:cNvSpPr/>
      </xdr:nvSpPr>
      <xdr:spPr>
        <a:xfrm>
          <a:off x="9867900" y="128008155"/>
          <a:ext cx="3867150" cy="81747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←該当しない場合は非表示とする。</a:t>
          </a:r>
          <a:endParaRPr kumimoji="1" lang="en-US" altLang="ja-JP" sz="1800">
            <a:solidFill>
              <a:srgbClr val="FF0000"/>
            </a:solidFill>
          </a:endParaRPr>
        </a:p>
      </xdr:txBody>
    </xdr:sp>
    <xdr:clientData/>
  </xdr:twoCellAnchor>
  <xdr:twoCellAnchor>
    <xdr:from>
      <xdr:col>29</xdr:col>
      <xdr:colOff>0</xdr:colOff>
      <xdr:row>501</xdr:row>
      <xdr:rowOff>0</xdr:rowOff>
    </xdr:from>
    <xdr:to>
      <xdr:col>43</xdr:col>
      <xdr:colOff>0</xdr:colOff>
      <xdr:row>503</xdr:row>
      <xdr:rowOff>190501</xdr:rowOff>
    </xdr:to>
    <xdr:sp macro="" textlink="">
      <xdr:nvSpPr>
        <xdr:cNvPr id="179" name="正方形/長方形 178">
          <a:extLst>
            <a:ext uri="{FF2B5EF4-FFF2-40B4-BE49-F238E27FC236}">
              <a16:creationId xmlns:a16="http://schemas.microsoft.com/office/drawing/2014/main" id="{00000000-0008-0000-0600-0000B3000000}"/>
            </a:ext>
          </a:extLst>
        </xdr:cNvPr>
        <xdr:cNvSpPr/>
      </xdr:nvSpPr>
      <xdr:spPr>
        <a:xfrm>
          <a:off x="9867900" y="130282950"/>
          <a:ext cx="3867150" cy="809626"/>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←該当しない場合は非表示とする。</a:t>
          </a:r>
          <a:endParaRPr kumimoji="1" lang="en-US" altLang="ja-JP" sz="1800">
            <a:solidFill>
              <a:srgbClr val="FF0000"/>
            </a:solidFill>
          </a:endParaRPr>
        </a:p>
      </xdr:txBody>
    </xdr:sp>
    <xdr:clientData/>
  </xdr:twoCellAnchor>
  <xdr:twoCellAnchor>
    <xdr:from>
      <xdr:col>29</xdr:col>
      <xdr:colOff>0</xdr:colOff>
      <xdr:row>451</xdr:row>
      <xdr:rowOff>179294</xdr:rowOff>
    </xdr:from>
    <xdr:to>
      <xdr:col>44</xdr:col>
      <xdr:colOff>246529</xdr:colOff>
      <xdr:row>455</xdr:row>
      <xdr:rowOff>11208</xdr:rowOff>
    </xdr:to>
    <xdr:sp macro="" textlink="">
      <xdr:nvSpPr>
        <xdr:cNvPr id="180" name="正方形/長方形 179">
          <a:extLst>
            <a:ext uri="{FF2B5EF4-FFF2-40B4-BE49-F238E27FC236}">
              <a16:creationId xmlns:a16="http://schemas.microsoft.com/office/drawing/2014/main" id="{00000000-0008-0000-0600-0000B4000000}"/>
            </a:ext>
          </a:extLst>
        </xdr:cNvPr>
        <xdr:cNvSpPr/>
      </xdr:nvSpPr>
      <xdr:spPr>
        <a:xfrm>
          <a:off x="9867900" y="117203444"/>
          <a:ext cx="4389904" cy="822514"/>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←種子吹付がある場合は</a:t>
          </a:r>
          <a:r>
            <a:rPr kumimoji="1" lang="en-US" altLang="ja-JP" sz="1800">
              <a:solidFill>
                <a:srgbClr val="FF0000"/>
              </a:solidFill>
            </a:rPr>
            <a:t>×</a:t>
          </a:r>
          <a:r>
            <a:rPr kumimoji="1" lang="ja-JP" altLang="en-US" sz="1800">
              <a:solidFill>
                <a:srgbClr val="FF0000"/>
              </a:solidFill>
            </a:rPr>
            <a:t>を削除する。</a:t>
          </a:r>
          <a:endParaRPr kumimoji="1" lang="en-US" altLang="ja-JP" sz="1800">
            <a:solidFill>
              <a:srgbClr val="FF0000"/>
            </a:solidFill>
          </a:endParaRPr>
        </a:p>
      </xdr:txBody>
    </xdr:sp>
    <xdr:clientData/>
  </xdr:twoCellAnchor>
  <xdr:twoCellAnchor editAs="oneCell">
    <xdr:from>
      <xdr:col>25</xdr:col>
      <xdr:colOff>43284</xdr:colOff>
      <xdr:row>564</xdr:row>
      <xdr:rowOff>39698</xdr:rowOff>
    </xdr:from>
    <xdr:to>
      <xdr:col>26</xdr:col>
      <xdr:colOff>259005</xdr:colOff>
      <xdr:row>565</xdr:row>
      <xdr:rowOff>23879</xdr:rowOff>
    </xdr:to>
    <xdr:pic>
      <xdr:nvPicPr>
        <xdr:cNvPr id="181" name="図 180">
          <a:extLst>
            <a:ext uri="{FF2B5EF4-FFF2-40B4-BE49-F238E27FC236}">
              <a16:creationId xmlns:a16="http://schemas.microsoft.com/office/drawing/2014/main" id="{00000000-0008-0000-0600-0000B5000000}"/>
            </a:ext>
          </a:extLst>
        </xdr:cNvPr>
        <xdr:cNvPicPr>
          <a:picLocks noChangeAspect="1"/>
        </xdr:cNvPicPr>
      </xdr:nvPicPr>
      <xdr:blipFill>
        <a:blip xmlns:r="http://schemas.openxmlformats.org/officeDocument/2006/relationships" r:embed="rId2"/>
        <a:stretch>
          <a:fillRect/>
        </a:stretch>
      </xdr:blipFill>
      <xdr:spPr>
        <a:xfrm>
          <a:off x="8777709" y="153620798"/>
          <a:ext cx="501471" cy="498531"/>
        </a:xfrm>
        <a:prstGeom prst="rect">
          <a:avLst/>
        </a:prstGeom>
        <a:ln>
          <a:solidFill>
            <a:sysClr val="windowText" lastClr="000000"/>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32884;&#35226;\&#65396;&#65400;&#65406;&#65433;&#65411;&#65438;&#65392;&#65408;\&#38306;&#12539;&#23713;&#35373;&#35336;\&#28207;&#31649;&#29702;&#20107;\&#24375;&#38651;&#35373;&#20633;\&#28207;&#24375;&#3865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14.40.130\disk\sysdata\Desktop\&#34276;&#30000;&#12373;&#12435;&#12363;&#12425;\&#22580;&#20869;&#25972;&#20633;&#31532;&#65298;&#2438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12416;&#12388;&#24037;&#26989;&#31532;&#19968;&#20307;&#32946;&#3920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51.12.105\disk1\&#12304;&#22303;&#26408;&#38306;&#20418;&#12501;&#12457;&#12523;&#12480;&#12305;\&#12304;&#23455;&#26045;&#35373;&#35336;&#26360;%20&#12305;\&#12304;&#35373;&#35336;&#26360;&#12305;&#24037;&#20107;\&#12304;R4&#24180;&#24230;&#12305;\01_&#12304;&#23436;&#12305;&#25945;&#26045;&#31532;4-%204&#21495;_&#24344;&#21069;&#24037;&#26989;&#39640;&#31561;&#23398;&#26657;&#36939;&#21205;&#22580;&#25913;&#20462;&#24037;&#20107;\01.&#24403;&#21021;&#35373;&#35336;\03.&#29305;&#35352;&#20181;&#27096;&#26360;\&#35373;&#35336;&#26360;&#37857;20130104.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14.40.130\disk\&#22823;&#23947;\&#23455;&#26045;&#35373;&#35336;\&#21313;&#21644;&#30000;&#24037;&#26989;&#39640;&#31561;&#23398;&#26657;&#31532;&#19968;&#20307;&#32946;&#39208;\&#20869;&#35379;&#26360;\&#35299;&#20307;&#20869;&#35379;&#26360;\Book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T031076\&#23455;&#34892;&#12513;&#12491;&#12517;&#12540;\WINDOWS\&#65411;&#65438;&#65405;&#65400;&#65412;&#65391;&#65420;&#65439;\&#23455;&#34892;&#12513;&#12491;&#12517;&#12540;\&#22865;&#32004;&#32224;&#32080;&#20282;&#20316;&#25104;&#12513;&#12491;&#12517;&#1254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3.31.129\kasen\&#9670;&#25972;&#20633;&#25285;&#24403;\&#20491;&#20154;&#12501;&#12449;&#12452;&#12523;\H30&#65374;%20&#20304;&#34276;\&#33258;&#20998;&#29992;\&#20316;&#25104;&#20013;\&#12304;&#20304;&#34276;&#35914;&#12305;&#24037;&#20107;&#65295;&#26989;&#21209;&#38306;&#20418;&#32113;&#19968;&#27096;&#24335;VER.(H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単価比較表"/>
    </sheetNames>
    <sheetDataSet>
      <sheetData sheetId="0"/>
      <sheetData sheetId="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明細"/>
      <sheetName val="8年度新諸経費"/>
    </sheetNames>
    <sheetDataSet>
      <sheetData sheetId="0"/>
      <sheetData sheetId="1"/>
      <sheetData sheetId="2"/>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見積比較表"/>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事業総括"/>
      <sheetName val="内訳 "/>
      <sheetName val="特記仕様書用内訳"/>
      <sheetName val="明細"/>
      <sheetName val="人工"/>
      <sheetName val="人工 (特記)"/>
      <sheetName val="Sheet1"/>
      <sheetName val="改修内訳"/>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改修内訳"/>
    </sheetNames>
    <sheetDataSet>
      <sheetData sheetId="0" refreshError="1"/>
      <sheetData sheetId="1" refreshError="1"/>
      <sheetData sheetId="2">
        <row r="138">
          <cell r="B138" t="str">
            <v>杭打工事</v>
          </cell>
        </row>
      </sheetData>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データ"/>
      <sheetName val="工事データ"/>
      <sheetName val="契約データ"/>
      <sheetName val="検査データ"/>
      <sheetName val="設計書表紙"/>
      <sheetName val="設計書表紙 (監督用)"/>
      <sheetName val="特記仕様書表紙"/>
      <sheetName val="参考資料表紙"/>
      <sheetName val="質問書"/>
      <sheetName val="コスト縮減"/>
      <sheetName val="積算資料表紙 "/>
      <sheetName val="完成検査の結果通知起案(H24.4.1～)"/>
      <sheetName val="成績通知書(評定無)"/>
      <sheetName val="工事概要（ＦＡＸ）"/>
      <sheetName val="工事打合簿"/>
      <sheetName val="工事評定入力用"/>
      <sheetName val="委託評定入力用"/>
      <sheetName val="委託評定通知書"/>
      <sheetName val="設計書送付起案"/>
      <sheetName val="設計書送付起案 (2)"/>
      <sheetName val="完成検査起案"/>
      <sheetName val="Sheet1"/>
      <sheetName val="参照用データ"/>
      <sheetName val="【様式】工事打合簿"/>
      <sheetName val="（標準工期算定）"/>
    </sheetNames>
    <sheetDataSet>
      <sheetData sheetId="0">
        <row r="4">
          <cell r="C4" t="str">
            <v>青森港管理所</v>
          </cell>
        </row>
        <row r="5">
          <cell r="C5" t="str">
            <v>技師</v>
          </cell>
        </row>
        <row r="6">
          <cell r="C6" t="str">
            <v>小野健二</v>
          </cell>
        </row>
        <row r="7">
          <cell r="C7" t="str">
            <v>734-4104</v>
          </cell>
        </row>
        <row r="8">
          <cell r="C8" t="str">
            <v>734-4104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緑 第 1-1-7 号</v>
          </cell>
        </row>
        <row r="2">
          <cell r="B2" t="str">
            <v>青森港港湾環境整備(浜町)工事</v>
          </cell>
        </row>
        <row r="3">
          <cell r="B3" t="str">
            <v>青森県 青森市 本町 地内</v>
          </cell>
          <cell r="G3">
            <v>0</v>
          </cell>
          <cell r="H3">
            <v>0</v>
          </cell>
          <cell r="I3" t="e">
            <v>#N/A</v>
          </cell>
          <cell r="J3" t="e">
            <v>#N/A</v>
          </cell>
        </row>
        <row r="4">
          <cell r="B4">
            <v>1</v>
          </cell>
        </row>
        <row r="5">
          <cell r="B5">
            <v>41578</v>
          </cell>
        </row>
        <row r="6">
          <cell r="B6">
            <v>41578</v>
          </cell>
        </row>
        <row r="7">
          <cell r="B7">
            <v>41578</v>
          </cell>
        </row>
        <row r="8">
          <cell r="B8">
            <v>41578</v>
          </cell>
        </row>
      </sheetData>
      <sheetData sheetId="23"/>
      <sheetData sheetId="2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体育館"/>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メニュー"/>
      <sheetName val="一括入力用"/>
      <sheetName val="入力サポート用データベース"/>
      <sheetName val="入力サポート用データベース2"/>
      <sheetName val="内訳"/>
    </sheetNames>
    <sheetDataSet>
      <sheetData sheetId="0"/>
      <sheetData sheetId="1"/>
      <sheetData sheetId="2">
        <row r="15">
          <cell r="B15" t="str">
            <v>道路建設係</v>
          </cell>
        </row>
      </sheetData>
      <sheetData sheetId="3">
        <row r="5">
          <cell r="C5" t="str">
            <v>免除（履行保証保険契約により金銭保証）</v>
          </cell>
        </row>
      </sheetData>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予算"/>
      <sheetName val="DB"/>
      <sheetName val="START"/>
      <sheetName val="(1)設"/>
      <sheetName val="(2)特"/>
      <sheetName val="(3)コ"/>
      <sheetName val="(4)参"/>
      <sheetName val="(5)総"/>
      <sheetName val="(6.1)審1"/>
      <sheetName val="(6.2)審2"/>
      <sheetName val="(7)打"/>
      <sheetName val="(8)変"/>
      <sheetName val="(9.1)完1"/>
      <sheetName val="(9.2)完2"/>
      <sheetName val="(10)通"/>
      <sheetName val="(11)検"/>
      <sheetName val="Sheet1"/>
      <sheetName val="Sheet2"/>
      <sheetName val="強電複合"/>
    </sheetNames>
    <sheetDataSet>
      <sheetData sheetId="0">
        <row r="3">
          <cell r="A3">
            <v>1</v>
          </cell>
        </row>
      </sheetData>
      <sheetData sheetId="1">
        <row r="1">
          <cell r="C1">
            <v>1</v>
          </cell>
        </row>
      </sheetData>
      <sheetData sheetId="2">
        <row r="1">
          <cell r="B1">
            <v>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17" Type="http://schemas.openxmlformats.org/officeDocument/2006/relationships/control" Target="../activeX/activeX65.xml"/><Relationship Id="rId21" Type="http://schemas.openxmlformats.org/officeDocument/2006/relationships/image" Target="../media/image9.emf"/><Relationship Id="rId42" Type="http://schemas.openxmlformats.org/officeDocument/2006/relationships/control" Target="../activeX/activeX21.xml"/><Relationship Id="rId63" Type="http://schemas.openxmlformats.org/officeDocument/2006/relationships/control" Target="../activeX/activeX32.xml"/><Relationship Id="rId84" Type="http://schemas.openxmlformats.org/officeDocument/2006/relationships/control" Target="../activeX/activeX44.xml"/><Relationship Id="rId138" Type="http://schemas.openxmlformats.org/officeDocument/2006/relationships/control" Target="../activeX/activeX78.xml"/><Relationship Id="rId159" Type="http://schemas.openxmlformats.org/officeDocument/2006/relationships/control" Target="../activeX/activeX92.xml"/><Relationship Id="rId170" Type="http://schemas.openxmlformats.org/officeDocument/2006/relationships/image" Target="../media/image65.emf"/><Relationship Id="rId107" Type="http://schemas.openxmlformats.org/officeDocument/2006/relationships/image" Target="../media/image46.emf"/><Relationship Id="rId11" Type="http://schemas.openxmlformats.org/officeDocument/2006/relationships/image" Target="../media/image4.emf"/><Relationship Id="rId32" Type="http://schemas.openxmlformats.org/officeDocument/2006/relationships/control" Target="../activeX/activeX15.xml"/><Relationship Id="rId53" Type="http://schemas.openxmlformats.org/officeDocument/2006/relationships/image" Target="../media/image24.emf"/><Relationship Id="rId74" Type="http://schemas.openxmlformats.org/officeDocument/2006/relationships/control" Target="../activeX/activeX38.xml"/><Relationship Id="rId128" Type="http://schemas.openxmlformats.org/officeDocument/2006/relationships/image" Target="../media/image53.emf"/><Relationship Id="rId149" Type="http://schemas.openxmlformats.org/officeDocument/2006/relationships/image" Target="../media/image60.emf"/><Relationship Id="rId5" Type="http://schemas.openxmlformats.org/officeDocument/2006/relationships/image" Target="../media/image1.emf"/><Relationship Id="rId95" Type="http://schemas.openxmlformats.org/officeDocument/2006/relationships/image" Target="../media/image42.emf"/><Relationship Id="rId160" Type="http://schemas.openxmlformats.org/officeDocument/2006/relationships/control" Target="../activeX/activeX93.xml"/><Relationship Id="rId181" Type="http://schemas.openxmlformats.org/officeDocument/2006/relationships/image" Target="../media/image69.emf"/><Relationship Id="rId22" Type="http://schemas.openxmlformats.org/officeDocument/2006/relationships/control" Target="../activeX/activeX10.xml"/><Relationship Id="rId43" Type="http://schemas.openxmlformats.org/officeDocument/2006/relationships/image" Target="../media/image19.emf"/><Relationship Id="rId64" Type="http://schemas.openxmlformats.org/officeDocument/2006/relationships/image" Target="../media/image29.emf"/><Relationship Id="rId118" Type="http://schemas.openxmlformats.org/officeDocument/2006/relationships/image" Target="../media/image50.emf"/><Relationship Id="rId139" Type="http://schemas.openxmlformats.org/officeDocument/2006/relationships/image" Target="../media/image58.emf"/><Relationship Id="rId85" Type="http://schemas.openxmlformats.org/officeDocument/2006/relationships/image" Target="../media/image38.emf"/><Relationship Id="rId150" Type="http://schemas.openxmlformats.org/officeDocument/2006/relationships/control" Target="../activeX/activeX87.xml"/><Relationship Id="rId171" Type="http://schemas.openxmlformats.org/officeDocument/2006/relationships/control" Target="../activeX/activeX103.xml"/><Relationship Id="rId12" Type="http://schemas.openxmlformats.org/officeDocument/2006/relationships/control" Target="../activeX/activeX5.xml"/><Relationship Id="rId33" Type="http://schemas.openxmlformats.org/officeDocument/2006/relationships/image" Target="../media/image15.emf"/><Relationship Id="rId108" Type="http://schemas.openxmlformats.org/officeDocument/2006/relationships/control" Target="../activeX/activeX59.xml"/><Relationship Id="rId129" Type="http://schemas.openxmlformats.org/officeDocument/2006/relationships/control" Target="../activeX/activeX73.xml"/><Relationship Id="rId54" Type="http://schemas.openxmlformats.org/officeDocument/2006/relationships/control" Target="../activeX/activeX27.xml"/><Relationship Id="rId75" Type="http://schemas.openxmlformats.org/officeDocument/2006/relationships/control" Target="../activeX/activeX39.xml"/><Relationship Id="rId96" Type="http://schemas.openxmlformats.org/officeDocument/2006/relationships/control" Target="../activeX/activeX51.xml"/><Relationship Id="rId140" Type="http://schemas.openxmlformats.org/officeDocument/2006/relationships/control" Target="../activeX/activeX79.xml"/><Relationship Id="rId161" Type="http://schemas.openxmlformats.org/officeDocument/2006/relationships/control" Target="../activeX/activeX94.xml"/><Relationship Id="rId182" Type="http://schemas.openxmlformats.org/officeDocument/2006/relationships/control" Target="../activeX/activeX110.xml"/><Relationship Id="rId6" Type="http://schemas.openxmlformats.org/officeDocument/2006/relationships/control" Target="../activeX/activeX2.xml"/><Relationship Id="rId23" Type="http://schemas.openxmlformats.org/officeDocument/2006/relationships/image" Target="../media/image10.emf"/><Relationship Id="rId119" Type="http://schemas.openxmlformats.org/officeDocument/2006/relationships/control" Target="../activeX/activeX66.xml"/><Relationship Id="rId44" Type="http://schemas.openxmlformats.org/officeDocument/2006/relationships/control" Target="../activeX/activeX22.xml"/><Relationship Id="rId65" Type="http://schemas.openxmlformats.org/officeDocument/2006/relationships/control" Target="../activeX/activeX33.xml"/><Relationship Id="rId86" Type="http://schemas.openxmlformats.org/officeDocument/2006/relationships/control" Target="../activeX/activeX45.xml"/><Relationship Id="rId130" Type="http://schemas.openxmlformats.org/officeDocument/2006/relationships/image" Target="../media/image54.emf"/><Relationship Id="rId151" Type="http://schemas.openxmlformats.org/officeDocument/2006/relationships/image" Target="../media/image61.emf"/><Relationship Id="rId172" Type="http://schemas.openxmlformats.org/officeDocument/2006/relationships/image" Target="../media/image66.emf"/><Relationship Id="rId13" Type="http://schemas.openxmlformats.org/officeDocument/2006/relationships/image" Target="../media/image5.emf"/><Relationship Id="rId18" Type="http://schemas.openxmlformats.org/officeDocument/2006/relationships/control" Target="../activeX/activeX8.xml"/><Relationship Id="rId39" Type="http://schemas.openxmlformats.org/officeDocument/2006/relationships/control" Target="../activeX/activeX19.xml"/><Relationship Id="rId109" Type="http://schemas.openxmlformats.org/officeDocument/2006/relationships/image" Target="../media/image47.emf"/><Relationship Id="rId34" Type="http://schemas.openxmlformats.org/officeDocument/2006/relationships/control" Target="../activeX/activeX16.xml"/><Relationship Id="rId50" Type="http://schemas.openxmlformats.org/officeDocument/2006/relationships/control" Target="../activeX/activeX25.xml"/><Relationship Id="rId55" Type="http://schemas.openxmlformats.org/officeDocument/2006/relationships/image" Target="../media/image25.emf"/><Relationship Id="rId76" Type="http://schemas.openxmlformats.org/officeDocument/2006/relationships/image" Target="../media/image34.emf"/><Relationship Id="rId97" Type="http://schemas.openxmlformats.org/officeDocument/2006/relationships/control" Target="../activeX/activeX52.xml"/><Relationship Id="rId104" Type="http://schemas.openxmlformats.org/officeDocument/2006/relationships/control" Target="../activeX/activeX57.xml"/><Relationship Id="rId120" Type="http://schemas.openxmlformats.org/officeDocument/2006/relationships/control" Target="../activeX/activeX67.xml"/><Relationship Id="rId125" Type="http://schemas.openxmlformats.org/officeDocument/2006/relationships/control" Target="../activeX/activeX70.xml"/><Relationship Id="rId141" Type="http://schemas.openxmlformats.org/officeDocument/2006/relationships/image" Target="../media/image59.emf"/><Relationship Id="rId146" Type="http://schemas.openxmlformats.org/officeDocument/2006/relationships/control" Target="../activeX/activeX84.xml"/><Relationship Id="rId167" Type="http://schemas.openxmlformats.org/officeDocument/2006/relationships/control" Target="../activeX/activeX100.xml"/><Relationship Id="rId188" Type="http://schemas.openxmlformats.org/officeDocument/2006/relationships/image" Target="../media/image72.emf"/><Relationship Id="rId7" Type="http://schemas.openxmlformats.org/officeDocument/2006/relationships/image" Target="../media/image2.emf"/><Relationship Id="rId71" Type="http://schemas.openxmlformats.org/officeDocument/2006/relationships/image" Target="../media/image32.emf"/><Relationship Id="rId92" Type="http://schemas.openxmlformats.org/officeDocument/2006/relationships/image" Target="../media/image41.emf"/><Relationship Id="rId162" Type="http://schemas.openxmlformats.org/officeDocument/2006/relationships/control" Target="../activeX/activeX95.xml"/><Relationship Id="rId183" Type="http://schemas.openxmlformats.org/officeDocument/2006/relationships/image" Target="../media/image70.emf"/><Relationship Id="rId2" Type="http://schemas.openxmlformats.org/officeDocument/2006/relationships/drawing" Target="../drawings/drawing1.xml"/><Relationship Id="rId29" Type="http://schemas.openxmlformats.org/officeDocument/2006/relationships/image" Target="../media/image13.emf"/><Relationship Id="rId24" Type="http://schemas.openxmlformats.org/officeDocument/2006/relationships/control" Target="../activeX/activeX11.xml"/><Relationship Id="rId40" Type="http://schemas.openxmlformats.org/officeDocument/2006/relationships/image" Target="../media/image18.emf"/><Relationship Id="rId45" Type="http://schemas.openxmlformats.org/officeDocument/2006/relationships/image" Target="../media/image20.emf"/><Relationship Id="rId66" Type="http://schemas.openxmlformats.org/officeDocument/2006/relationships/control" Target="../activeX/activeX34.xml"/><Relationship Id="rId87" Type="http://schemas.openxmlformats.org/officeDocument/2006/relationships/image" Target="../media/image39.emf"/><Relationship Id="rId110" Type="http://schemas.openxmlformats.org/officeDocument/2006/relationships/control" Target="../activeX/activeX60.xml"/><Relationship Id="rId115" Type="http://schemas.openxmlformats.org/officeDocument/2006/relationships/image" Target="../media/image49.emf"/><Relationship Id="rId131" Type="http://schemas.openxmlformats.org/officeDocument/2006/relationships/control" Target="../activeX/activeX74.xml"/><Relationship Id="rId136" Type="http://schemas.openxmlformats.org/officeDocument/2006/relationships/control" Target="../activeX/activeX77.xml"/><Relationship Id="rId157" Type="http://schemas.openxmlformats.org/officeDocument/2006/relationships/control" Target="../activeX/activeX91.xml"/><Relationship Id="rId178" Type="http://schemas.openxmlformats.org/officeDocument/2006/relationships/image" Target="../media/image68.emf"/><Relationship Id="rId61" Type="http://schemas.openxmlformats.org/officeDocument/2006/relationships/image" Target="../media/image28.emf"/><Relationship Id="rId82" Type="http://schemas.openxmlformats.org/officeDocument/2006/relationships/control" Target="../activeX/activeX43.xml"/><Relationship Id="rId152" Type="http://schemas.openxmlformats.org/officeDocument/2006/relationships/control" Target="../activeX/activeX88.xml"/><Relationship Id="rId173" Type="http://schemas.openxmlformats.org/officeDocument/2006/relationships/control" Target="../activeX/activeX104.xml"/><Relationship Id="rId19" Type="http://schemas.openxmlformats.org/officeDocument/2006/relationships/image" Target="../media/image8.emf"/><Relationship Id="rId14" Type="http://schemas.openxmlformats.org/officeDocument/2006/relationships/control" Target="../activeX/activeX6.xml"/><Relationship Id="rId30" Type="http://schemas.openxmlformats.org/officeDocument/2006/relationships/control" Target="../activeX/activeX14.xml"/><Relationship Id="rId35" Type="http://schemas.openxmlformats.org/officeDocument/2006/relationships/image" Target="../media/image16.emf"/><Relationship Id="rId56" Type="http://schemas.openxmlformats.org/officeDocument/2006/relationships/control" Target="../activeX/activeX28.xml"/><Relationship Id="rId77" Type="http://schemas.openxmlformats.org/officeDocument/2006/relationships/control" Target="../activeX/activeX40.xml"/><Relationship Id="rId100" Type="http://schemas.openxmlformats.org/officeDocument/2006/relationships/control" Target="../activeX/activeX54.xml"/><Relationship Id="rId105" Type="http://schemas.openxmlformats.org/officeDocument/2006/relationships/image" Target="../media/image45.emf"/><Relationship Id="rId126" Type="http://schemas.openxmlformats.org/officeDocument/2006/relationships/control" Target="../activeX/activeX71.xml"/><Relationship Id="rId147" Type="http://schemas.openxmlformats.org/officeDocument/2006/relationships/control" Target="../activeX/activeX85.xml"/><Relationship Id="rId168" Type="http://schemas.openxmlformats.org/officeDocument/2006/relationships/control" Target="../activeX/activeX101.xml"/><Relationship Id="rId8" Type="http://schemas.openxmlformats.org/officeDocument/2006/relationships/control" Target="../activeX/activeX3.xml"/><Relationship Id="rId51" Type="http://schemas.openxmlformats.org/officeDocument/2006/relationships/image" Target="../media/image23.emf"/><Relationship Id="rId72" Type="http://schemas.openxmlformats.org/officeDocument/2006/relationships/control" Target="../activeX/activeX37.xml"/><Relationship Id="rId93" Type="http://schemas.openxmlformats.org/officeDocument/2006/relationships/control" Target="../activeX/activeX49.xml"/><Relationship Id="rId98" Type="http://schemas.openxmlformats.org/officeDocument/2006/relationships/image" Target="../media/image43.emf"/><Relationship Id="rId121" Type="http://schemas.openxmlformats.org/officeDocument/2006/relationships/control" Target="../activeX/activeX68.xml"/><Relationship Id="rId142" Type="http://schemas.openxmlformats.org/officeDocument/2006/relationships/control" Target="../activeX/activeX80.xml"/><Relationship Id="rId163" Type="http://schemas.openxmlformats.org/officeDocument/2006/relationships/control" Target="../activeX/activeX96.xml"/><Relationship Id="rId184" Type="http://schemas.openxmlformats.org/officeDocument/2006/relationships/control" Target="../activeX/activeX111.xml"/><Relationship Id="rId189" Type="http://schemas.openxmlformats.org/officeDocument/2006/relationships/control" Target="../activeX/activeX114.xml"/><Relationship Id="rId3" Type="http://schemas.openxmlformats.org/officeDocument/2006/relationships/vmlDrawing" Target="../drawings/vmlDrawing3.vml"/><Relationship Id="rId25" Type="http://schemas.openxmlformats.org/officeDocument/2006/relationships/image" Target="../media/image11.emf"/><Relationship Id="rId46" Type="http://schemas.openxmlformats.org/officeDocument/2006/relationships/control" Target="../activeX/activeX23.xml"/><Relationship Id="rId67" Type="http://schemas.openxmlformats.org/officeDocument/2006/relationships/image" Target="../media/image30.emf"/><Relationship Id="rId116" Type="http://schemas.openxmlformats.org/officeDocument/2006/relationships/control" Target="../activeX/activeX64.xml"/><Relationship Id="rId137" Type="http://schemas.openxmlformats.org/officeDocument/2006/relationships/image" Target="../media/image57.emf"/><Relationship Id="rId158" Type="http://schemas.openxmlformats.org/officeDocument/2006/relationships/image" Target="../media/image64.emf"/><Relationship Id="rId20" Type="http://schemas.openxmlformats.org/officeDocument/2006/relationships/control" Target="../activeX/activeX9.xml"/><Relationship Id="rId41" Type="http://schemas.openxmlformats.org/officeDocument/2006/relationships/control" Target="../activeX/activeX20.xml"/><Relationship Id="rId62" Type="http://schemas.openxmlformats.org/officeDocument/2006/relationships/control" Target="../activeX/activeX31.xml"/><Relationship Id="rId83" Type="http://schemas.openxmlformats.org/officeDocument/2006/relationships/image" Target="../media/image37.emf"/><Relationship Id="rId88" Type="http://schemas.openxmlformats.org/officeDocument/2006/relationships/control" Target="../activeX/activeX46.xml"/><Relationship Id="rId111" Type="http://schemas.openxmlformats.org/officeDocument/2006/relationships/control" Target="../activeX/activeX61.xml"/><Relationship Id="rId132" Type="http://schemas.openxmlformats.org/officeDocument/2006/relationships/image" Target="../media/image55.emf"/><Relationship Id="rId153" Type="http://schemas.openxmlformats.org/officeDocument/2006/relationships/image" Target="../media/image62.emf"/><Relationship Id="rId174" Type="http://schemas.openxmlformats.org/officeDocument/2006/relationships/control" Target="../activeX/activeX105.xml"/><Relationship Id="rId179" Type="http://schemas.openxmlformats.org/officeDocument/2006/relationships/control" Target="../activeX/activeX108.xml"/><Relationship Id="rId190" Type="http://schemas.openxmlformats.org/officeDocument/2006/relationships/image" Target="../media/image73.emf"/><Relationship Id="rId15" Type="http://schemas.openxmlformats.org/officeDocument/2006/relationships/image" Target="../media/image6.emf"/><Relationship Id="rId36" Type="http://schemas.openxmlformats.org/officeDocument/2006/relationships/control" Target="../activeX/activeX17.xml"/><Relationship Id="rId57" Type="http://schemas.openxmlformats.org/officeDocument/2006/relationships/image" Target="../media/image26.emf"/><Relationship Id="rId106" Type="http://schemas.openxmlformats.org/officeDocument/2006/relationships/control" Target="../activeX/activeX58.xml"/><Relationship Id="rId127" Type="http://schemas.openxmlformats.org/officeDocument/2006/relationships/control" Target="../activeX/activeX72.xml"/><Relationship Id="rId10" Type="http://schemas.openxmlformats.org/officeDocument/2006/relationships/control" Target="../activeX/activeX4.xml"/><Relationship Id="rId31" Type="http://schemas.openxmlformats.org/officeDocument/2006/relationships/image" Target="../media/image14.emf"/><Relationship Id="rId52" Type="http://schemas.openxmlformats.org/officeDocument/2006/relationships/control" Target="../activeX/activeX26.xml"/><Relationship Id="rId73" Type="http://schemas.openxmlformats.org/officeDocument/2006/relationships/image" Target="../media/image33.emf"/><Relationship Id="rId78" Type="http://schemas.openxmlformats.org/officeDocument/2006/relationships/image" Target="../media/image35.emf"/><Relationship Id="rId94" Type="http://schemas.openxmlformats.org/officeDocument/2006/relationships/control" Target="../activeX/activeX50.xml"/><Relationship Id="rId99" Type="http://schemas.openxmlformats.org/officeDocument/2006/relationships/control" Target="../activeX/activeX53.xml"/><Relationship Id="rId101" Type="http://schemas.openxmlformats.org/officeDocument/2006/relationships/control" Target="../activeX/activeX55.xml"/><Relationship Id="rId122" Type="http://schemas.openxmlformats.org/officeDocument/2006/relationships/image" Target="../media/image51.emf"/><Relationship Id="rId143" Type="http://schemas.openxmlformats.org/officeDocument/2006/relationships/control" Target="../activeX/activeX81.xml"/><Relationship Id="rId148" Type="http://schemas.openxmlformats.org/officeDocument/2006/relationships/control" Target="../activeX/activeX86.xml"/><Relationship Id="rId164" Type="http://schemas.openxmlformats.org/officeDocument/2006/relationships/control" Target="../activeX/activeX97.xml"/><Relationship Id="rId169" Type="http://schemas.openxmlformats.org/officeDocument/2006/relationships/control" Target="../activeX/activeX102.xml"/><Relationship Id="rId185" Type="http://schemas.openxmlformats.org/officeDocument/2006/relationships/control" Target="../activeX/activeX112.xml"/><Relationship Id="rId4" Type="http://schemas.openxmlformats.org/officeDocument/2006/relationships/control" Target="../activeX/activeX1.xml"/><Relationship Id="rId9" Type="http://schemas.openxmlformats.org/officeDocument/2006/relationships/image" Target="../media/image3.emf"/><Relationship Id="rId180" Type="http://schemas.openxmlformats.org/officeDocument/2006/relationships/control" Target="../activeX/activeX109.xml"/><Relationship Id="rId26" Type="http://schemas.openxmlformats.org/officeDocument/2006/relationships/control" Target="../activeX/activeX12.xml"/><Relationship Id="rId47" Type="http://schemas.openxmlformats.org/officeDocument/2006/relationships/image" Target="../media/image21.emf"/><Relationship Id="rId68" Type="http://schemas.openxmlformats.org/officeDocument/2006/relationships/control" Target="../activeX/activeX35.xml"/><Relationship Id="rId89" Type="http://schemas.openxmlformats.org/officeDocument/2006/relationships/image" Target="../media/image40.emf"/><Relationship Id="rId112" Type="http://schemas.openxmlformats.org/officeDocument/2006/relationships/control" Target="../activeX/activeX62.xml"/><Relationship Id="rId133" Type="http://schemas.openxmlformats.org/officeDocument/2006/relationships/control" Target="../activeX/activeX75.xml"/><Relationship Id="rId154" Type="http://schemas.openxmlformats.org/officeDocument/2006/relationships/control" Target="../activeX/activeX89.xml"/><Relationship Id="rId175" Type="http://schemas.openxmlformats.org/officeDocument/2006/relationships/control" Target="../activeX/activeX106.xml"/><Relationship Id="rId16" Type="http://schemas.openxmlformats.org/officeDocument/2006/relationships/control" Target="../activeX/activeX7.xml"/><Relationship Id="rId37" Type="http://schemas.openxmlformats.org/officeDocument/2006/relationships/control" Target="../activeX/activeX18.xml"/><Relationship Id="rId58" Type="http://schemas.openxmlformats.org/officeDocument/2006/relationships/control" Target="../activeX/activeX29.xml"/><Relationship Id="rId79" Type="http://schemas.openxmlformats.org/officeDocument/2006/relationships/control" Target="../activeX/activeX41.xml"/><Relationship Id="rId102" Type="http://schemas.openxmlformats.org/officeDocument/2006/relationships/image" Target="../media/image44.emf"/><Relationship Id="rId123" Type="http://schemas.openxmlformats.org/officeDocument/2006/relationships/control" Target="../activeX/activeX69.xml"/><Relationship Id="rId144" Type="http://schemas.openxmlformats.org/officeDocument/2006/relationships/control" Target="../activeX/activeX82.xml"/><Relationship Id="rId90" Type="http://schemas.openxmlformats.org/officeDocument/2006/relationships/control" Target="../activeX/activeX47.xml"/><Relationship Id="rId165" Type="http://schemas.openxmlformats.org/officeDocument/2006/relationships/control" Target="../activeX/activeX98.xml"/><Relationship Id="rId186" Type="http://schemas.openxmlformats.org/officeDocument/2006/relationships/image" Target="../media/image71.emf"/><Relationship Id="rId27" Type="http://schemas.openxmlformats.org/officeDocument/2006/relationships/image" Target="../media/image12.emf"/><Relationship Id="rId48" Type="http://schemas.openxmlformats.org/officeDocument/2006/relationships/control" Target="../activeX/activeX24.xml"/><Relationship Id="rId69" Type="http://schemas.openxmlformats.org/officeDocument/2006/relationships/image" Target="../media/image31.emf"/><Relationship Id="rId113" Type="http://schemas.openxmlformats.org/officeDocument/2006/relationships/image" Target="../media/image48.emf"/><Relationship Id="rId134" Type="http://schemas.openxmlformats.org/officeDocument/2006/relationships/control" Target="../activeX/activeX76.xml"/><Relationship Id="rId80" Type="http://schemas.openxmlformats.org/officeDocument/2006/relationships/image" Target="../media/image36.emf"/><Relationship Id="rId155" Type="http://schemas.openxmlformats.org/officeDocument/2006/relationships/image" Target="../media/image63.emf"/><Relationship Id="rId176" Type="http://schemas.openxmlformats.org/officeDocument/2006/relationships/image" Target="../media/image67.emf"/><Relationship Id="rId17" Type="http://schemas.openxmlformats.org/officeDocument/2006/relationships/image" Target="../media/image7.emf"/><Relationship Id="rId38" Type="http://schemas.openxmlformats.org/officeDocument/2006/relationships/image" Target="../media/image17.emf"/><Relationship Id="rId59" Type="http://schemas.openxmlformats.org/officeDocument/2006/relationships/image" Target="../media/image27.emf"/><Relationship Id="rId103" Type="http://schemas.openxmlformats.org/officeDocument/2006/relationships/control" Target="../activeX/activeX56.xml"/><Relationship Id="rId124" Type="http://schemas.openxmlformats.org/officeDocument/2006/relationships/image" Target="../media/image52.emf"/><Relationship Id="rId70" Type="http://schemas.openxmlformats.org/officeDocument/2006/relationships/control" Target="../activeX/activeX36.xml"/><Relationship Id="rId91" Type="http://schemas.openxmlformats.org/officeDocument/2006/relationships/control" Target="../activeX/activeX48.xml"/><Relationship Id="rId145" Type="http://schemas.openxmlformats.org/officeDocument/2006/relationships/control" Target="../activeX/activeX83.xml"/><Relationship Id="rId166" Type="http://schemas.openxmlformats.org/officeDocument/2006/relationships/control" Target="../activeX/activeX99.xml"/><Relationship Id="rId187" Type="http://schemas.openxmlformats.org/officeDocument/2006/relationships/control" Target="../activeX/activeX113.xml"/><Relationship Id="rId1" Type="http://schemas.openxmlformats.org/officeDocument/2006/relationships/printerSettings" Target="../printerSettings/printerSettings7.bin"/><Relationship Id="rId28" Type="http://schemas.openxmlformats.org/officeDocument/2006/relationships/control" Target="../activeX/activeX13.xml"/><Relationship Id="rId49" Type="http://schemas.openxmlformats.org/officeDocument/2006/relationships/image" Target="../media/image22.emf"/><Relationship Id="rId114" Type="http://schemas.openxmlformats.org/officeDocument/2006/relationships/control" Target="../activeX/activeX63.xml"/><Relationship Id="rId60" Type="http://schemas.openxmlformats.org/officeDocument/2006/relationships/control" Target="../activeX/activeX30.xml"/><Relationship Id="rId81" Type="http://schemas.openxmlformats.org/officeDocument/2006/relationships/control" Target="../activeX/activeX42.xml"/><Relationship Id="rId135" Type="http://schemas.openxmlformats.org/officeDocument/2006/relationships/image" Target="../media/image56.emf"/><Relationship Id="rId156" Type="http://schemas.openxmlformats.org/officeDocument/2006/relationships/control" Target="../activeX/activeX90.xml"/><Relationship Id="rId177" Type="http://schemas.openxmlformats.org/officeDocument/2006/relationships/control" Target="../activeX/activeX10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0EBDE-7964-4F38-90B0-19E31B25F353}">
  <sheetPr>
    <tabColor rgb="FFFFFF00"/>
  </sheetPr>
  <dimension ref="C1:Z65"/>
  <sheetViews>
    <sheetView view="pageBreakPreview" zoomScaleNormal="100" zoomScaleSheetLayoutView="100" workbookViewId="0">
      <selection activeCell="D15" sqref="D15"/>
    </sheetView>
  </sheetViews>
  <sheetFormatPr defaultRowHeight="18.75"/>
  <cols>
    <col min="1" max="2" width="1.625" customWidth="1"/>
    <col min="3" max="3" width="11.625" style="1" bestFit="1" customWidth="1"/>
    <col min="4" max="4" width="18.375" style="24" bestFit="1" customWidth="1"/>
    <col min="5" max="5" width="20.625" style="24" customWidth="1"/>
    <col min="6" max="6" width="9.5" style="1" bestFit="1" customWidth="1"/>
    <col min="7" max="7" width="3.5" style="1" bestFit="1" customWidth="1"/>
    <col min="8" max="24" width="15.625" style="1" customWidth="1"/>
    <col min="25" max="26" width="20.625" style="1" customWidth="1"/>
  </cols>
  <sheetData>
    <row r="1" spans="3:26" ht="9.9499999999999993" customHeight="1"/>
    <row r="2" spans="3:26" ht="9.75" customHeight="1"/>
    <row r="3" spans="3:26" ht="30" customHeight="1">
      <c r="C3" s="277" t="s">
        <v>27</v>
      </c>
      <c r="D3" s="277"/>
      <c r="E3" s="277"/>
      <c r="F3" s="277"/>
      <c r="G3" s="277"/>
      <c r="H3" s="277"/>
      <c r="I3" s="277"/>
      <c r="J3" s="277"/>
      <c r="K3" s="277"/>
      <c r="L3" s="277"/>
      <c r="M3" s="277"/>
    </row>
    <row r="4" spans="3:26" ht="30" customHeight="1">
      <c r="C4" s="18" t="s">
        <v>28</v>
      </c>
      <c r="D4" s="192" t="s">
        <v>8</v>
      </c>
      <c r="E4" s="22"/>
      <c r="F4" s="22"/>
      <c r="G4" s="22"/>
    </row>
    <row r="5" spans="3:26" ht="30" customHeight="1">
      <c r="C5" s="18" t="s">
        <v>10</v>
      </c>
      <c r="D5" s="246" t="s">
        <v>800</v>
      </c>
      <c r="E5" s="198" t="s">
        <v>765</v>
      </c>
      <c r="F5" s="197" t="s">
        <v>801</v>
      </c>
      <c r="G5" s="20" t="s">
        <v>766</v>
      </c>
    </row>
    <row r="6" spans="3:26" ht="30" customHeight="1">
      <c r="C6" s="18" t="s">
        <v>11</v>
      </c>
      <c r="D6" s="280" t="s">
        <v>802</v>
      </c>
      <c r="E6" s="280"/>
      <c r="F6" s="280"/>
      <c r="G6" s="278" t="s">
        <v>769</v>
      </c>
      <c r="H6" s="279"/>
      <c r="I6" s="279"/>
      <c r="J6" s="279"/>
      <c r="K6" s="279"/>
      <c r="L6" s="279"/>
      <c r="M6" s="279"/>
    </row>
    <row r="7" spans="3:26" ht="9.9499999999999993" customHeight="1">
      <c r="C7" s="19"/>
      <c r="D7" s="26"/>
      <c r="E7" s="26"/>
      <c r="F7" s="19"/>
    </row>
    <row r="8" spans="3:26" ht="30" customHeight="1">
      <c r="C8" s="19"/>
      <c r="D8" s="20" t="s">
        <v>31</v>
      </c>
      <c r="E8" s="20" t="s">
        <v>32</v>
      </c>
      <c r="F8" s="19"/>
    </row>
    <row r="9" spans="3:26" ht="30" customHeight="1">
      <c r="C9" s="10" t="s">
        <v>13</v>
      </c>
      <c r="D9" s="27" t="s">
        <v>16</v>
      </c>
      <c r="E9" s="30" t="s">
        <v>19</v>
      </c>
    </row>
    <row r="10" spans="3:26" ht="30" customHeight="1">
      <c r="C10" s="10" t="s">
        <v>14</v>
      </c>
      <c r="D10" s="27" t="s">
        <v>17</v>
      </c>
      <c r="E10" s="30" t="s">
        <v>20</v>
      </c>
    </row>
    <row r="11" spans="3:26" ht="30" customHeight="1">
      <c r="C11" s="10" t="s">
        <v>15</v>
      </c>
      <c r="D11" s="27" t="s">
        <v>18</v>
      </c>
      <c r="E11" s="30" t="s">
        <v>21</v>
      </c>
    </row>
    <row r="12" spans="3:26" s="21" customFormat="1" ht="9.9499999999999993" customHeight="1">
      <c r="C12" s="3"/>
      <c r="D12" s="26"/>
      <c r="E12" s="26"/>
      <c r="F12" s="3"/>
      <c r="G12" s="3"/>
      <c r="H12" s="3"/>
      <c r="I12" s="3"/>
      <c r="J12" s="3"/>
      <c r="K12" s="3"/>
      <c r="L12" s="3"/>
      <c r="M12" s="3"/>
      <c r="N12" s="3"/>
      <c r="O12" s="3"/>
      <c r="P12" s="3"/>
      <c r="Q12" s="3"/>
      <c r="R12" s="3"/>
      <c r="S12" s="3"/>
      <c r="T12" s="3"/>
      <c r="U12" s="3"/>
      <c r="V12" s="3"/>
      <c r="W12" s="3"/>
      <c r="X12" s="3"/>
      <c r="Y12" s="3"/>
      <c r="Z12" s="3"/>
    </row>
    <row r="13" spans="3:26" ht="30" customHeight="1">
      <c r="C13" s="10" t="s">
        <v>22</v>
      </c>
      <c r="D13" s="25" t="s">
        <v>803</v>
      </c>
      <c r="E13" s="26"/>
    </row>
    <row r="14" spans="3:26" ht="30" customHeight="1">
      <c r="C14" s="10" t="s">
        <v>29</v>
      </c>
      <c r="D14" s="28">
        <v>46402</v>
      </c>
      <c r="E14" s="29"/>
    </row>
    <row r="15" spans="3:26" ht="9.9499999999999993" customHeight="1">
      <c r="C15" s="3"/>
      <c r="D15" s="29"/>
      <c r="E15" s="29"/>
    </row>
    <row r="16" spans="3:26" ht="30" customHeight="1">
      <c r="C16" s="3"/>
      <c r="D16" s="23" t="s">
        <v>33</v>
      </c>
      <c r="E16" s="23" t="s">
        <v>34</v>
      </c>
    </row>
    <row r="17" spans="3:5" ht="30" customHeight="1">
      <c r="C17" s="10" t="s">
        <v>30</v>
      </c>
      <c r="D17" s="27" t="s">
        <v>804</v>
      </c>
      <c r="E17" s="30" t="s">
        <v>805</v>
      </c>
    </row>
    <row r="18" spans="3:5" ht="30" customHeight="1"/>
    <row r="19" spans="3:5" ht="30" customHeight="1"/>
    <row r="20" spans="3:5" ht="30" customHeight="1"/>
    <row r="21" spans="3:5" ht="30" customHeight="1"/>
    <row r="22" spans="3:5" ht="30" customHeight="1"/>
    <row r="23" spans="3:5" ht="30" customHeight="1"/>
    <row r="24" spans="3:5" ht="30" customHeight="1"/>
    <row r="25" spans="3:5" ht="30" customHeight="1"/>
    <row r="26" spans="3:5" ht="30" customHeight="1"/>
    <row r="27" spans="3:5" ht="30" customHeight="1"/>
    <row r="28" spans="3:5" ht="30" customHeight="1"/>
    <row r="29" spans="3:5" ht="30" customHeight="1"/>
    <row r="30" spans="3:5" ht="30" customHeight="1"/>
    <row r="31" spans="3:5" ht="30" customHeight="1"/>
    <row r="32" spans="3:5"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row r="44" ht="30" customHeight="1"/>
    <row r="45" ht="30" customHeight="1"/>
    <row r="46" ht="30" customHeight="1"/>
    <row r="47" ht="30" customHeight="1"/>
    <row r="48" ht="30" customHeight="1"/>
    <row r="49" ht="30"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row r="60" ht="30" customHeight="1"/>
    <row r="61" ht="30" customHeight="1"/>
    <row r="62" ht="30" customHeight="1"/>
    <row r="63" ht="30" customHeight="1"/>
    <row r="64" ht="30" customHeight="1"/>
    <row r="65" ht="30" customHeight="1"/>
  </sheetData>
  <mergeCells count="3">
    <mergeCell ref="C3:M3"/>
    <mergeCell ref="G6:M6"/>
    <mergeCell ref="D6:F6"/>
  </mergeCells>
  <phoneticPr fontId="2"/>
  <dataValidations count="1">
    <dataValidation type="list" allowBlank="1" showInputMessage="1" showErrorMessage="1" sqref="D13" xr:uid="{BEBA839D-37D0-49AF-B0EA-B844A7763C87}">
      <formula1>"財産管理費,学校建設費,特別支援学校費"</formula1>
    </dataValidation>
  </dataValidations>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P50"/>
  <sheetViews>
    <sheetView view="pageBreakPreview" zoomScaleNormal="100" zoomScaleSheetLayoutView="100" workbookViewId="0">
      <selection activeCell="C13" sqref="C13"/>
    </sheetView>
  </sheetViews>
  <sheetFormatPr defaultRowHeight="18.75"/>
  <cols>
    <col min="1" max="2" width="1.625" customWidth="1"/>
    <col min="3" max="10" width="15.625" style="1" customWidth="1"/>
    <col min="11" max="11" width="1.625" style="1" customWidth="1"/>
    <col min="12" max="16" width="15.625" style="1" customWidth="1"/>
  </cols>
  <sheetData>
    <row r="1" spans="3:16" ht="9.9499999999999993" customHeight="1"/>
    <row r="2" spans="3:16" ht="9.9499999999999993" customHeight="1"/>
    <row r="3" spans="3:16">
      <c r="C3" s="16" t="s">
        <v>0</v>
      </c>
      <c r="D3" s="16" t="s">
        <v>1</v>
      </c>
      <c r="E3" s="16" t="s">
        <v>3</v>
      </c>
      <c r="F3" s="16" t="s">
        <v>2</v>
      </c>
      <c r="G3" s="281" t="s">
        <v>4</v>
      </c>
      <c r="H3" s="282"/>
      <c r="I3" s="16" t="s">
        <v>5</v>
      </c>
      <c r="J3" s="16" t="s">
        <v>6</v>
      </c>
    </row>
    <row r="4" spans="3:16" ht="50.1" customHeight="1">
      <c r="C4" s="2"/>
      <c r="D4" s="2"/>
      <c r="E4" s="2"/>
      <c r="F4" s="2"/>
      <c r="G4" s="8"/>
      <c r="H4" s="9"/>
      <c r="I4" s="2"/>
      <c r="J4" s="2"/>
    </row>
    <row r="5" spans="3:16" ht="30" customHeight="1"/>
    <row r="6" spans="3:16" s="5" customFormat="1" ht="30" customHeight="1">
      <c r="C6" s="4"/>
      <c r="D6" s="4"/>
      <c r="E6" s="4"/>
      <c r="F6" s="4"/>
      <c r="G6" s="4"/>
      <c r="H6" s="4"/>
      <c r="I6" s="287" t="s">
        <v>809</v>
      </c>
      <c r="J6" s="288"/>
      <c r="K6" s="4"/>
      <c r="L6" s="4"/>
      <c r="M6" s="4"/>
      <c r="N6" s="4"/>
      <c r="O6" s="4"/>
      <c r="P6" s="4"/>
    </row>
    <row r="7" spans="3:16" s="5" customFormat="1" ht="9.9499999999999993" customHeight="1">
      <c r="C7" s="4"/>
      <c r="D7" s="4"/>
      <c r="E7" s="4"/>
      <c r="F7" s="4"/>
      <c r="G7" s="4"/>
      <c r="H7" s="4"/>
      <c r="I7" s="6"/>
      <c r="J7" s="6"/>
      <c r="K7" s="4"/>
      <c r="L7" s="4"/>
      <c r="M7" s="4"/>
      <c r="N7" s="4"/>
      <c r="O7" s="4"/>
      <c r="P7" s="4"/>
    </row>
    <row r="8" spans="3:16" s="5" customFormat="1" ht="30" customHeight="1">
      <c r="C8" s="4"/>
      <c r="D8" s="4"/>
      <c r="E8" s="4"/>
      <c r="F8" s="4"/>
      <c r="G8" s="4"/>
      <c r="H8" s="4"/>
      <c r="I8" s="289"/>
      <c r="J8" s="289"/>
      <c r="K8" s="6"/>
      <c r="L8" s="4"/>
      <c r="M8" s="4"/>
      <c r="N8" s="4"/>
      <c r="O8" s="4"/>
      <c r="P8" s="4"/>
    </row>
    <row r="9" spans="3:16" s="5" customFormat="1" ht="30" customHeight="1">
      <c r="C9" s="17" t="str">
        <f>基本情報入力シート!D4</f>
        <v>令和８年度</v>
      </c>
      <c r="D9" s="4"/>
      <c r="E9" s="4"/>
      <c r="F9" s="4"/>
      <c r="G9" s="4"/>
      <c r="H9" s="4"/>
      <c r="I9" s="6"/>
      <c r="J9" s="4"/>
      <c r="K9" s="4"/>
      <c r="L9" s="4"/>
      <c r="M9" s="4"/>
      <c r="N9" s="4"/>
      <c r="O9" s="4"/>
      <c r="P9" s="4"/>
    </row>
    <row r="10" spans="3:16" s="5" customFormat="1" ht="30" customHeight="1">
      <c r="C10" s="4" t="s">
        <v>814</v>
      </c>
      <c r="D10" s="17" t="str">
        <f>基本情報入力シート!D5&amp;" 第"&amp; 基本情報入力シート!F5&amp;"号"</f>
        <v>委教施 第８－４９号</v>
      </c>
      <c r="E10" s="4"/>
      <c r="F10" s="4"/>
      <c r="G10" s="4"/>
      <c r="H10" s="4"/>
      <c r="I10" s="4"/>
      <c r="J10" s="4"/>
      <c r="K10" s="4"/>
      <c r="L10" s="4"/>
      <c r="M10" s="4"/>
      <c r="N10" s="4"/>
      <c r="O10" s="4"/>
      <c r="P10" s="4"/>
    </row>
    <row r="11" spans="3:16" ht="9.9499999999999993" customHeight="1"/>
    <row r="12" spans="3:16" s="5" customFormat="1" ht="30" customHeight="1">
      <c r="C12" s="4" t="s">
        <v>815</v>
      </c>
      <c r="D12" s="17" t="str">
        <f>基本情報入力シート!D6</f>
        <v>三沢高等学校野球場（防球ネット等）改修測量・設計</v>
      </c>
      <c r="E12" s="4"/>
      <c r="F12" s="4"/>
      <c r="I12" s="17" t="s">
        <v>807</v>
      </c>
      <c r="J12" s="4"/>
      <c r="K12" s="4"/>
      <c r="L12" s="4"/>
      <c r="M12" s="4"/>
      <c r="N12" s="4"/>
      <c r="O12" s="4"/>
      <c r="P12" s="4"/>
    </row>
    <row r="13" spans="3:16" ht="9.9499999999999993" customHeight="1"/>
    <row r="14" spans="3:16" ht="30" customHeight="1">
      <c r="C14" s="11"/>
      <c r="D14" s="11"/>
      <c r="E14" s="245"/>
      <c r="F14" s="286" t="s">
        <v>12</v>
      </c>
      <c r="G14" s="286"/>
      <c r="H14" s="286"/>
      <c r="I14" s="11"/>
      <c r="J14" s="11"/>
    </row>
    <row r="15" spans="3:16" ht="9.9499999999999993" customHeight="1"/>
    <row r="16" spans="3:16" ht="30" customHeight="1">
      <c r="C16" s="290" t="s">
        <v>15</v>
      </c>
      <c r="D16" s="290"/>
      <c r="E16" s="290"/>
      <c r="G16" s="12" t="s">
        <v>22</v>
      </c>
      <c r="H16" s="12" t="s">
        <v>23</v>
      </c>
      <c r="I16" s="12" t="s">
        <v>24</v>
      </c>
      <c r="J16" s="12" t="s">
        <v>25</v>
      </c>
    </row>
    <row r="17" spans="3:10" ht="30" customHeight="1">
      <c r="C17" s="13" t="s">
        <v>810</v>
      </c>
      <c r="D17" s="14" t="str">
        <f>基本情報入力シート!D9</f>
        <v>総括主幹</v>
      </c>
      <c r="E17" s="15" t="str">
        <f>基本情報入力シート!E9</f>
        <v>佐藤　孝則</v>
      </c>
      <c r="G17" s="7" t="str">
        <f>基本情報入力シート!D13</f>
        <v>学校建設費</v>
      </c>
      <c r="H17" s="7" t="str">
        <f>IF(G17="財産管理費","0110-0106",IF(G17="学校建設費","0110-3041","0100"-7011))</f>
        <v>0110-3041</v>
      </c>
      <c r="I17" s="10"/>
      <c r="J17" s="10"/>
    </row>
    <row r="18" spans="3:10" ht="30" customHeight="1">
      <c r="C18" s="13" t="s">
        <v>811</v>
      </c>
      <c r="D18" s="14" t="str">
        <f>基本情報入力シート!D10</f>
        <v>副参事</v>
      </c>
      <c r="E18" s="15" t="str">
        <f>基本情報入力シート!E10</f>
        <v>石橋　徹</v>
      </c>
    </row>
    <row r="19" spans="3:10" ht="30" customHeight="1">
      <c r="C19" s="13" t="s">
        <v>812</v>
      </c>
      <c r="D19" s="14" t="str">
        <f>基本情報入力シート!D11</f>
        <v>技師</v>
      </c>
      <c r="E19" s="15" t="str">
        <f>基本情報入力シート!E11</f>
        <v>白取　涼太</v>
      </c>
      <c r="G19" s="283" t="s">
        <v>813</v>
      </c>
      <c r="H19" s="283"/>
      <c r="I19" s="284">
        <f>基本情報入力シート!D14</f>
        <v>46402</v>
      </c>
      <c r="J19" s="284"/>
    </row>
    <row r="20" spans="3:10" ht="9.9499999999999993" customHeight="1"/>
    <row r="21" spans="3:10" ht="30" customHeight="1">
      <c r="C21" s="285" t="str">
        <f>基本情報入力シート!D17&amp;基本情報入力シート!E17&amp;"　　地内"</f>
        <v>三沢市松原町二丁目　　地内</v>
      </c>
      <c r="D21" s="285"/>
      <c r="E21" s="285"/>
      <c r="F21" s="285"/>
      <c r="G21" s="285"/>
      <c r="H21" s="285"/>
      <c r="I21" s="285"/>
      <c r="J21" s="285"/>
    </row>
    <row r="22" spans="3:10" ht="9.9499999999999993" customHeight="1"/>
    <row r="23" spans="3:10" ht="30" customHeight="1">
      <c r="C23" s="285" t="s">
        <v>26</v>
      </c>
      <c r="D23" s="285"/>
      <c r="E23" s="285"/>
      <c r="F23" s="285"/>
      <c r="G23" s="285"/>
      <c r="H23" s="285"/>
      <c r="I23" s="285"/>
      <c r="J23" s="285"/>
    </row>
    <row r="24" spans="3:10" ht="30" customHeight="1"/>
    <row r="25" spans="3:10" ht="20.100000000000001" customHeight="1"/>
    <row r="26" spans="3:10" ht="20.100000000000001" customHeight="1"/>
    <row r="27" spans="3:10" ht="20.100000000000001" customHeight="1"/>
    <row r="28" spans="3:10" ht="20.100000000000001" customHeight="1"/>
    <row r="29" spans="3:10" ht="20.100000000000001" customHeight="1"/>
    <row r="30" spans="3:10" ht="20.100000000000001" customHeight="1"/>
    <row r="31" spans="3:10" ht="20.100000000000001" customHeight="1"/>
    <row r="32" spans="3:10"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sheetData>
  <mergeCells count="9">
    <mergeCell ref="G3:H3"/>
    <mergeCell ref="G19:H19"/>
    <mergeCell ref="I19:J19"/>
    <mergeCell ref="C21:J21"/>
    <mergeCell ref="C23:J23"/>
    <mergeCell ref="F14:H14"/>
    <mergeCell ref="I6:J6"/>
    <mergeCell ref="I8:J8"/>
    <mergeCell ref="C16:E16"/>
  </mergeCells>
  <phoneticPr fontId="2"/>
  <conditionalFormatting sqref="I12">
    <cfRule type="expression" dxfId="14" priority="1">
      <formula>$I$12=""</formula>
    </cfRule>
  </conditionalFormatting>
  <dataValidations count="2">
    <dataValidation type="list" allowBlank="1" showInputMessage="1" showErrorMessage="1" sqref="I12" xr:uid="{7FED2DDC-E1FA-4492-B4FE-8314CDBF3D6B}">
      <formula1>"工事,業務委託"</formula1>
    </dataValidation>
    <dataValidation type="list" allowBlank="1" showInputMessage="1" showErrorMessage="1" sqref="E14" xr:uid="{C3391FB6-41F2-401C-A744-10D441FC0809}">
      <formula1>"第１回変更,第２回変更,第３回変更"</formula1>
    </dataValidation>
  </dataValidations>
  <pageMargins left="0.7" right="0.7" top="0.75" bottom="0.75" header="0.3" footer="0.3"/>
  <pageSetup paperSize="9" scale="9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0ADC-CF54-49DF-8A85-56AAE678B037}">
  <dimension ref="C1:AA17"/>
  <sheetViews>
    <sheetView view="pageBreakPreview" zoomScaleNormal="100" zoomScaleSheetLayoutView="100" workbookViewId="0">
      <selection activeCell="F21" sqref="F21"/>
    </sheetView>
  </sheetViews>
  <sheetFormatPr defaultRowHeight="18.75"/>
  <cols>
    <col min="1" max="2" width="1.625" customWidth="1"/>
    <col min="3" max="3" width="5.625" style="4" customWidth="1"/>
    <col min="4" max="4" width="20.625" style="4" customWidth="1"/>
    <col min="5" max="10" width="15.625" style="4" customWidth="1"/>
    <col min="11" max="11" width="1.625" style="4" customWidth="1"/>
    <col min="12" max="27" width="9" style="4"/>
  </cols>
  <sheetData>
    <row r="1" spans="3:10" ht="9.9499999999999993" customHeight="1"/>
    <row r="2" spans="3:10" ht="9.9499999999999993" customHeight="1"/>
    <row r="3" spans="3:10" ht="39.950000000000003" customHeight="1">
      <c r="C3" s="291" t="s">
        <v>35</v>
      </c>
      <c r="D3" s="291"/>
      <c r="E3" s="291"/>
      <c r="F3" s="291"/>
      <c r="G3" s="291"/>
      <c r="H3" s="291"/>
      <c r="I3" s="291"/>
      <c r="J3" s="291"/>
    </row>
    <row r="4" spans="3:10" ht="39.950000000000003" customHeight="1">
      <c r="C4" s="294" t="s">
        <v>36</v>
      </c>
      <c r="D4" s="295"/>
      <c r="E4" s="31" t="s">
        <v>37</v>
      </c>
      <c r="F4" s="31" t="s">
        <v>38</v>
      </c>
      <c r="G4" s="31" t="s">
        <v>39</v>
      </c>
      <c r="H4" s="31" t="s">
        <v>40</v>
      </c>
      <c r="I4" s="31" t="s">
        <v>41</v>
      </c>
      <c r="J4" s="31" t="s">
        <v>42</v>
      </c>
    </row>
    <row r="5" spans="3:10" ht="30" customHeight="1">
      <c r="C5" s="32" t="s">
        <v>43</v>
      </c>
      <c r="D5" s="292"/>
      <c r="E5" s="293"/>
      <c r="F5" s="293"/>
      <c r="G5" s="293"/>
      <c r="H5" s="293"/>
      <c r="I5" s="293"/>
      <c r="J5" s="293"/>
    </row>
    <row r="6" spans="3:10" ht="30" customHeight="1">
      <c r="C6" s="33"/>
      <c r="D6" s="292"/>
      <c r="E6" s="293"/>
      <c r="F6" s="293"/>
      <c r="G6" s="293"/>
      <c r="H6" s="293"/>
      <c r="I6" s="293"/>
      <c r="J6" s="293"/>
    </row>
    <row r="7" spans="3:10" ht="30" customHeight="1">
      <c r="C7" s="33"/>
      <c r="D7" s="292"/>
      <c r="E7" s="293"/>
      <c r="F7" s="293"/>
      <c r="G7" s="293"/>
      <c r="H7" s="293"/>
      <c r="I7" s="293"/>
      <c r="J7" s="293"/>
    </row>
    <row r="8" spans="3:10" ht="30" customHeight="1">
      <c r="C8" s="33"/>
      <c r="D8" s="292"/>
      <c r="E8" s="293"/>
      <c r="F8" s="293"/>
      <c r="G8" s="293"/>
      <c r="H8" s="293"/>
      <c r="I8" s="293"/>
      <c r="J8" s="293"/>
    </row>
    <row r="9" spans="3:10" ht="30" customHeight="1">
      <c r="C9" s="33"/>
      <c r="D9" s="292"/>
      <c r="E9" s="293"/>
      <c r="F9" s="293"/>
      <c r="G9" s="293"/>
      <c r="H9" s="293"/>
      <c r="I9" s="293"/>
      <c r="J9" s="293"/>
    </row>
    <row r="10" spans="3:10" ht="30" customHeight="1">
      <c r="C10" s="33"/>
      <c r="D10" s="292"/>
      <c r="E10" s="293"/>
      <c r="F10" s="293"/>
      <c r="G10" s="293"/>
      <c r="H10" s="293"/>
      <c r="I10" s="293"/>
      <c r="J10" s="293"/>
    </row>
    <row r="11" spans="3:10" ht="30" customHeight="1">
      <c r="C11" s="33"/>
      <c r="D11" s="292"/>
      <c r="E11" s="293"/>
      <c r="F11" s="293"/>
      <c r="G11" s="293"/>
      <c r="H11" s="293"/>
      <c r="I11" s="293"/>
      <c r="J11" s="293"/>
    </row>
    <row r="12" spans="3:10" ht="30" customHeight="1">
      <c r="C12" s="33"/>
      <c r="D12" s="292"/>
      <c r="E12" s="293"/>
      <c r="F12" s="293"/>
      <c r="G12" s="293"/>
      <c r="H12" s="293"/>
      <c r="I12" s="293"/>
      <c r="J12" s="293"/>
    </row>
    <row r="13" spans="3:10" ht="30" customHeight="1">
      <c r="C13" s="33"/>
      <c r="D13" s="292"/>
      <c r="E13" s="293"/>
      <c r="F13" s="293"/>
      <c r="G13" s="293"/>
      <c r="H13" s="293"/>
      <c r="I13" s="293"/>
      <c r="J13" s="293"/>
    </row>
    <row r="14" spans="3:10" ht="30" customHeight="1">
      <c r="C14" s="33"/>
      <c r="D14" s="292"/>
      <c r="E14" s="293"/>
      <c r="F14" s="293"/>
      <c r="G14" s="293"/>
      <c r="H14" s="293"/>
      <c r="I14" s="293"/>
      <c r="J14" s="293"/>
    </row>
    <row r="15" spans="3:10" ht="30" customHeight="1">
      <c r="C15" s="33"/>
      <c r="D15" s="292"/>
      <c r="E15" s="293"/>
      <c r="F15" s="293"/>
      <c r="G15" s="293"/>
      <c r="H15" s="293"/>
      <c r="I15" s="293"/>
      <c r="J15" s="293"/>
    </row>
    <row r="16" spans="3:10" ht="30" customHeight="1">
      <c r="C16" s="33"/>
      <c r="D16" s="292"/>
      <c r="E16" s="293"/>
      <c r="F16" s="293"/>
      <c r="G16" s="293"/>
      <c r="H16" s="293"/>
      <c r="I16" s="293"/>
      <c r="J16" s="293"/>
    </row>
    <row r="17" spans="3:10" ht="30" customHeight="1">
      <c r="C17" s="33"/>
      <c r="D17" s="292"/>
      <c r="E17" s="293"/>
      <c r="F17" s="293"/>
      <c r="G17" s="293"/>
      <c r="H17" s="293"/>
      <c r="I17" s="293"/>
      <c r="J17" s="293"/>
    </row>
  </sheetData>
  <mergeCells count="15">
    <mergeCell ref="C3:J3"/>
    <mergeCell ref="D14:J14"/>
    <mergeCell ref="D15:J15"/>
    <mergeCell ref="D16:J16"/>
    <mergeCell ref="D17:J17"/>
    <mergeCell ref="C4:D4"/>
    <mergeCell ref="D5:J5"/>
    <mergeCell ref="D6:J6"/>
    <mergeCell ref="D7:J7"/>
    <mergeCell ref="D8:J8"/>
    <mergeCell ref="D9:J9"/>
    <mergeCell ref="D10:J10"/>
    <mergeCell ref="D11:J11"/>
    <mergeCell ref="D12:J12"/>
    <mergeCell ref="D13:J13"/>
  </mergeCells>
  <phoneticPr fontId="2"/>
  <pageMargins left="0.25" right="0.2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9D136-2585-4167-8795-CD073AF03A60}">
  <dimension ref="C1:Z21"/>
  <sheetViews>
    <sheetView view="pageBreakPreview" zoomScaleNormal="100" zoomScaleSheetLayoutView="100" workbookViewId="0">
      <selection activeCell="G8" sqref="G8:K8"/>
    </sheetView>
  </sheetViews>
  <sheetFormatPr defaultRowHeight="24"/>
  <cols>
    <col min="1" max="2" width="1.625" customWidth="1"/>
    <col min="3" max="11" width="12.125" style="249" customWidth="1"/>
    <col min="12" max="12" width="1.625" style="249" customWidth="1"/>
    <col min="13" max="16" width="12.125" style="249" customWidth="1"/>
    <col min="17" max="26" width="9" style="249"/>
  </cols>
  <sheetData>
    <row r="1" spans="3:11" ht="9.9499999999999993" customHeight="1"/>
    <row r="2" spans="3:11" ht="9.9499999999999993" customHeight="1" thickBot="1"/>
    <row r="3" spans="3:11">
      <c r="C3" s="250"/>
      <c r="D3" s="251"/>
      <c r="E3" s="251"/>
      <c r="F3" s="251"/>
      <c r="G3" s="251"/>
      <c r="H3" s="251"/>
      <c r="I3" s="251"/>
      <c r="J3" s="251"/>
      <c r="K3" s="252"/>
    </row>
    <row r="4" spans="3:11">
      <c r="C4" s="253"/>
      <c r="D4" s="254"/>
      <c r="E4" s="254"/>
      <c r="F4" s="254"/>
      <c r="G4" s="254"/>
      <c r="H4" s="254"/>
      <c r="I4" s="254"/>
      <c r="J4" s="254"/>
      <c r="K4" s="255"/>
    </row>
    <row r="5" spans="3:11">
      <c r="C5" s="297" t="str">
        <f>基本情報入力シート!D4</f>
        <v>令和８年度</v>
      </c>
      <c r="D5" s="298"/>
      <c r="E5" s="298"/>
      <c r="F5" s="298"/>
      <c r="G5" s="298"/>
      <c r="H5" s="298"/>
      <c r="I5" s="298"/>
      <c r="J5" s="298"/>
      <c r="K5" s="299"/>
    </row>
    <row r="6" spans="3:11">
      <c r="C6" s="253"/>
      <c r="D6" s="254"/>
      <c r="E6" s="254"/>
      <c r="F6" s="254"/>
      <c r="G6" s="254"/>
      <c r="H6" s="254"/>
      <c r="I6" s="254"/>
      <c r="J6" s="254"/>
      <c r="K6" s="255"/>
    </row>
    <row r="7" spans="3:11">
      <c r="C7" s="253"/>
      <c r="D7" s="254"/>
      <c r="E7" s="254"/>
      <c r="F7" s="254"/>
      <c r="G7" s="254"/>
      <c r="H7" s="254"/>
      <c r="I7" s="254"/>
      <c r="J7" s="254"/>
      <c r="K7" s="255"/>
    </row>
    <row r="8" spans="3:11">
      <c r="C8" s="300" t="s">
        <v>806</v>
      </c>
      <c r="D8" s="301"/>
      <c r="E8" s="301"/>
      <c r="F8" s="301"/>
      <c r="G8" s="302" t="str">
        <f>基本情報入力シート!D5&amp;"第"&amp;基本情報入力シート!F5&amp;"号"</f>
        <v>委教施第８－４９号</v>
      </c>
      <c r="H8" s="302"/>
      <c r="I8" s="302"/>
      <c r="J8" s="302"/>
      <c r="K8" s="303"/>
    </row>
    <row r="9" spans="3:11">
      <c r="C9" s="253"/>
      <c r="D9" s="254"/>
      <c r="E9" s="254"/>
      <c r="F9" s="254"/>
      <c r="G9" s="254"/>
      <c r="H9" s="254"/>
      <c r="I9" s="254"/>
      <c r="J9" s="254"/>
      <c r="K9" s="255"/>
    </row>
    <row r="10" spans="3:11">
      <c r="C10" s="253"/>
      <c r="D10" s="254"/>
      <c r="E10" s="254"/>
      <c r="F10" s="254"/>
      <c r="G10" s="254"/>
      <c r="H10" s="254"/>
      <c r="I10" s="254"/>
      <c r="J10" s="254"/>
      <c r="K10" s="255"/>
    </row>
    <row r="11" spans="3:11">
      <c r="C11" s="259"/>
      <c r="D11" s="304" t="str">
        <f>基本情報入力シート!D6</f>
        <v>三沢高等学校野球場（防球ネット等）改修測量・設計</v>
      </c>
      <c r="E11" s="304"/>
      <c r="F11" s="304"/>
      <c r="G11" s="304"/>
      <c r="H11" s="304"/>
      <c r="I11" s="273" t="s">
        <v>807</v>
      </c>
      <c r="J11" s="254"/>
      <c r="K11" s="255" t="s">
        <v>797</v>
      </c>
    </row>
    <row r="12" spans="3:11">
      <c r="C12" s="253"/>
      <c r="D12" s="254"/>
      <c r="E12" s="254"/>
      <c r="F12" s="254"/>
      <c r="G12" s="254"/>
      <c r="H12" s="254"/>
      <c r="I12" s="254"/>
      <c r="J12" s="254"/>
      <c r="K12" s="255"/>
    </row>
    <row r="13" spans="3:11">
      <c r="C13" s="253"/>
      <c r="D13" s="254"/>
      <c r="E13" s="254"/>
      <c r="F13" s="254"/>
      <c r="G13" s="254"/>
      <c r="H13" s="254"/>
      <c r="I13" s="254"/>
      <c r="J13" s="254"/>
      <c r="K13" s="255"/>
    </row>
    <row r="14" spans="3:11" ht="30">
      <c r="C14" s="260"/>
      <c r="D14" s="261"/>
      <c r="E14" s="261"/>
      <c r="F14" s="305" t="s">
        <v>798</v>
      </c>
      <c r="G14" s="305"/>
      <c r="H14" s="305"/>
      <c r="I14" s="261"/>
      <c r="J14" s="261"/>
      <c r="K14" s="262"/>
    </row>
    <row r="15" spans="3:11">
      <c r="C15" s="253"/>
      <c r="D15" s="254"/>
      <c r="E15" s="254"/>
      <c r="F15" s="254"/>
      <c r="G15" s="254"/>
      <c r="H15" s="254"/>
      <c r="I15" s="254"/>
      <c r="J15" s="254"/>
      <c r="K15" s="255"/>
    </row>
    <row r="16" spans="3:11" ht="30">
      <c r="C16" s="253"/>
      <c r="D16" s="254"/>
      <c r="E16" s="254"/>
      <c r="F16" s="296"/>
      <c r="G16" s="296"/>
      <c r="H16" s="296"/>
      <c r="I16" s="254"/>
      <c r="J16" s="254"/>
      <c r="K16" s="255"/>
    </row>
    <row r="17" spans="3:11">
      <c r="C17" s="253"/>
      <c r="D17" s="254"/>
      <c r="E17" s="254"/>
      <c r="F17" s="254"/>
      <c r="G17" s="254"/>
      <c r="H17" s="254"/>
      <c r="I17" s="254"/>
      <c r="J17" s="254"/>
      <c r="K17" s="255"/>
    </row>
    <row r="18" spans="3:11">
      <c r="C18" s="253"/>
      <c r="D18" s="254"/>
      <c r="E18" s="254"/>
      <c r="F18" s="254"/>
      <c r="G18" s="254"/>
      <c r="H18" s="254"/>
      <c r="I18" s="254"/>
      <c r="J18" s="254"/>
      <c r="K18" s="255"/>
    </row>
    <row r="19" spans="3:11">
      <c r="C19" s="297" t="str">
        <f>基本情報入力シート!D17&amp;基本情報入力シート!E17&amp;"　地内"</f>
        <v>三沢市松原町二丁目　地内</v>
      </c>
      <c r="D19" s="298"/>
      <c r="E19" s="298"/>
      <c r="F19" s="298"/>
      <c r="G19" s="298"/>
      <c r="H19" s="298"/>
      <c r="I19" s="298"/>
      <c r="J19" s="298"/>
      <c r="K19" s="299"/>
    </row>
    <row r="20" spans="3:11">
      <c r="C20" s="253"/>
      <c r="D20" s="254"/>
      <c r="E20" s="254"/>
      <c r="F20" s="254"/>
      <c r="G20" s="254"/>
      <c r="H20" s="254"/>
      <c r="I20" s="254"/>
      <c r="J20" s="254"/>
      <c r="K20" s="255"/>
    </row>
    <row r="21" spans="3:11" ht="24.75" thickBot="1">
      <c r="C21" s="256"/>
      <c r="D21" s="257"/>
      <c r="E21" s="257"/>
      <c r="F21" s="257"/>
      <c r="G21" s="257"/>
      <c r="H21" s="257"/>
      <c r="I21" s="257"/>
      <c r="J21" s="257"/>
      <c r="K21" s="258"/>
    </row>
  </sheetData>
  <mergeCells count="7">
    <mergeCell ref="F16:H16"/>
    <mergeCell ref="C19:K19"/>
    <mergeCell ref="C5:K5"/>
    <mergeCell ref="C8:F8"/>
    <mergeCell ref="G8:K8"/>
    <mergeCell ref="D11:H11"/>
    <mergeCell ref="F14:H14"/>
  </mergeCells>
  <phoneticPr fontId="2"/>
  <conditionalFormatting sqref="C8:F8">
    <cfRule type="cellIs" dxfId="13" priority="3" operator="equal">
      <formula>""</formula>
    </cfRule>
  </conditionalFormatting>
  <conditionalFormatting sqref="I11">
    <cfRule type="cellIs" dxfId="12" priority="2" operator="equal">
      <formula>""</formula>
    </cfRule>
  </conditionalFormatting>
  <dataValidations count="3">
    <dataValidation type="list" allowBlank="1" showInputMessage="1" showErrorMessage="1" sqref="C8:F8" xr:uid="{BB79242A-8AD2-4157-9467-F12A87AF80F9}">
      <formula1>"工事番号,業務番号"</formula1>
    </dataValidation>
    <dataValidation type="list" allowBlank="1" showInputMessage="1" showErrorMessage="1" sqref="I11" xr:uid="{78EDF846-7FE2-44AE-8568-52551CDA3FF3}">
      <formula1>"工事,業務委託"</formula1>
    </dataValidation>
    <dataValidation type="list" allowBlank="1" showInputMessage="1" showErrorMessage="1" sqref="F16:H16" xr:uid="{0DD03542-67FB-4641-B058-452E77914AA4}">
      <formula1>"第１回変更,第２回変更,第３回変更"</formula1>
    </dataValidation>
  </dataValidations>
  <printOptions horizontalCentered="1" verticalCentered="1"/>
  <pageMargins left="0.70866141732283472" right="0.70866141732283472" top="0.74803149606299213" bottom="0.74803149606299213" header="0.31496062992125984" footer="0.31496062992125984"/>
  <pageSetup paperSize="9"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F3A84-3A61-45AB-BF48-512D2262843D}">
  <dimension ref="B1:T22"/>
  <sheetViews>
    <sheetView view="pageBreakPreview" zoomScaleNormal="100" zoomScaleSheetLayoutView="100" workbookViewId="0">
      <selection activeCell="F16" sqref="F16:H16"/>
    </sheetView>
  </sheetViews>
  <sheetFormatPr defaultRowHeight="24"/>
  <cols>
    <col min="1" max="2" width="1.625" customWidth="1"/>
    <col min="3" max="11" width="12.125" style="249" customWidth="1"/>
    <col min="12" max="12" width="1.625" style="249" customWidth="1"/>
    <col min="13" max="20" width="12.125" style="249" customWidth="1"/>
    <col min="21" max="26" width="12.125" customWidth="1"/>
  </cols>
  <sheetData>
    <row r="1" spans="2:12" ht="9.9499999999999993" customHeight="1" thickBot="1"/>
    <row r="2" spans="2:12" ht="9.9499999999999993" customHeight="1" thickTop="1">
      <c r="B2" s="264"/>
      <c r="C2" s="265"/>
      <c r="D2" s="265"/>
      <c r="E2" s="265"/>
      <c r="F2" s="265"/>
      <c r="G2" s="265"/>
      <c r="H2" s="265"/>
      <c r="I2" s="265"/>
      <c r="J2" s="265"/>
      <c r="K2" s="265"/>
      <c r="L2" s="266"/>
    </row>
    <row r="3" spans="2:12">
      <c r="B3" s="267"/>
      <c r="C3" s="254"/>
      <c r="D3" s="254"/>
      <c r="E3" s="254"/>
      <c r="F3" s="254"/>
      <c r="G3" s="254"/>
      <c r="H3" s="254"/>
      <c r="I3" s="254"/>
      <c r="J3" s="254"/>
      <c r="K3" s="254"/>
      <c r="L3" s="268"/>
    </row>
    <row r="4" spans="2:12">
      <c r="B4" s="267"/>
      <c r="C4" s="254"/>
      <c r="D4" s="254"/>
      <c r="E4" s="254"/>
      <c r="F4" s="254"/>
      <c r="G4" s="254"/>
      <c r="H4" s="254"/>
      <c r="I4" s="254"/>
      <c r="J4" s="254"/>
      <c r="K4" s="254"/>
      <c r="L4" s="268"/>
    </row>
    <row r="5" spans="2:12">
      <c r="B5" s="267"/>
      <c r="C5" s="254"/>
      <c r="D5" s="254"/>
      <c r="E5" s="254"/>
      <c r="F5" s="298" t="str">
        <f>基本情報入力シート!D4</f>
        <v>令和８年度</v>
      </c>
      <c r="G5" s="298"/>
      <c r="H5" s="298"/>
      <c r="I5" s="254"/>
      <c r="J5" s="254"/>
      <c r="K5" s="254"/>
      <c r="L5" s="268"/>
    </row>
    <row r="6" spans="2:12">
      <c r="B6" s="267"/>
      <c r="C6" s="254"/>
      <c r="D6" s="254"/>
      <c r="E6" s="254"/>
      <c r="F6" s="254"/>
      <c r="G6" s="254"/>
      <c r="H6" s="254"/>
      <c r="I6" s="254"/>
      <c r="J6" s="254"/>
      <c r="K6" s="254"/>
      <c r="L6" s="268"/>
    </row>
    <row r="7" spans="2:12">
      <c r="B7" s="267"/>
      <c r="C7" s="254"/>
      <c r="D7" s="254"/>
      <c r="E7" s="254"/>
      <c r="F7" s="254"/>
      <c r="G7" s="254"/>
      <c r="H7" s="254"/>
      <c r="I7" s="254"/>
      <c r="J7" s="254"/>
      <c r="K7" s="254"/>
      <c r="L7" s="268"/>
    </row>
    <row r="8" spans="2:12">
      <c r="B8" s="267"/>
      <c r="C8" s="301" t="s">
        <v>806</v>
      </c>
      <c r="D8" s="301"/>
      <c r="E8" s="301"/>
      <c r="F8" s="301"/>
      <c r="G8" s="302" t="str">
        <f>基本情報入力シート!D5&amp;"第"&amp;基本情報入力シート!F5&amp;"号"</f>
        <v>委教施第８－４９号</v>
      </c>
      <c r="H8" s="302"/>
      <c r="I8" s="302"/>
      <c r="J8" s="302"/>
      <c r="K8" s="302"/>
      <c r="L8" s="268"/>
    </row>
    <row r="9" spans="2:12">
      <c r="B9" s="267"/>
      <c r="C9" s="254"/>
      <c r="D9" s="254"/>
      <c r="E9" s="254"/>
      <c r="F9" s="254"/>
      <c r="G9" s="254"/>
      <c r="H9" s="254"/>
      <c r="I9" s="254"/>
      <c r="J9" s="254"/>
      <c r="K9" s="254"/>
      <c r="L9" s="268"/>
    </row>
    <row r="10" spans="2:12">
      <c r="B10" s="267"/>
      <c r="C10" s="254"/>
      <c r="D10" s="254"/>
      <c r="E10" s="254"/>
      <c r="F10" s="254"/>
      <c r="G10" s="254"/>
      <c r="H10" s="254"/>
      <c r="I10" s="254"/>
      <c r="J10" s="254"/>
      <c r="K10" s="254"/>
      <c r="L10" s="268"/>
    </row>
    <row r="11" spans="2:12">
      <c r="B11" s="267"/>
      <c r="C11" s="254"/>
      <c r="D11" s="307" t="str">
        <f>基本情報入力シート!D6</f>
        <v>三沢高等学校野球場（防球ネット等）改修測量・設計</v>
      </c>
      <c r="E11" s="307"/>
      <c r="F11" s="307"/>
      <c r="G11" s="307"/>
      <c r="H11" s="307"/>
      <c r="I11" s="263" t="s">
        <v>807</v>
      </c>
      <c r="J11" s="254"/>
      <c r="K11" s="254" t="s">
        <v>797</v>
      </c>
      <c r="L11" s="268"/>
    </row>
    <row r="12" spans="2:12">
      <c r="B12" s="267"/>
      <c r="C12" s="254"/>
      <c r="D12" s="254"/>
      <c r="E12" s="254"/>
      <c r="F12" s="254"/>
      <c r="G12" s="254"/>
      <c r="H12" s="254"/>
      <c r="I12" s="254"/>
      <c r="J12" s="254"/>
      <c r="K12" s="254"/>
      <c r="L12" s="268"/>
    </row>
    <row r="13" spans="2:12">
      <c r="B13" s="267"/>
      <c r="C13" s="254"/>
      <c r="D13" s="254"/>
      <c r="E13" s="254"/>
      <c r="F13" s="254"/>
      <c r="G13" s="254"/>
      <c r="H13" s="254"/>
      <c r="I13" s="254"/>
      <c r="J13" s="254"/>
      <c r="K13" s="254"/>
      <c r="L13" s="268"/>
    </row>
    <row r="14" spans="2:12" ht="30">
      <c r="B14" s="267"/>
      <c r="C14" s="254"/>
      <c r="D14" s="254"/>
      <c r="E14" s="254"/>
      <c r="F14" s="308" t="s">
        <v>799</v>
      </c>
      <c r="G14" s="308"/>
      <c r="H14" s="308"/>
      <c r="I14" s="254"/>
      <c r="J14" s="254"/>
      <c r="K14" s="254"/>
      <c r="L14" s="268"/>
    </row>
    <row r="15" spans="2:12">
      <c r="B15" s="267"/>
      <c r="C15" s="254"/>
      <c r="D15" s="254"/>
      <c r="E15" s="254"/>
      <c r="F15" s="254"/>
      <c r="G15" s="254"/>
      <c r="H15" s="254"/>
      <c r="I15" s="254"/>
      <c r="J15" s="254"/>
      <c r="K15" s="254"/>
      <c r="L15" s="268"/>
    </row>
    <row r="16" spans="2:12" ht="30">
      <c r="B16" s="267"/>
      <c r="C16" s="254"/>
      <c r="D16" s="254"/>
      <c r="E16" s="254"/>
      <c r="F16" s="309"/>
      <c r="G16" s="309"/>
      <c r="H16" s="309"/>
      <c r="I16" s="254"/>
      <c r="J16" s="254"/>
      <c r="K16" s="254"/>
      <c r="L16" s="268"/>
    </row>
    <row r="17" spans="2:12">
      <c r="B17" s="267"/>
      <c r="C17" s="254"/>
      <c r="D17" s="254"/>
      <c r="E17" s="254"/>
      <c r="F17" s="254"/>
      <c r="G17" s="254"/>
      <c r="H17" s="254"/>
      <c r="I17" s="254"/>
      <c r="J17" s="254"/>
      <c r="K17" s="254"/>
      <c r="L17" s="268"/>
    </row>
    <row r="18" spans="2:12">
      <c r="B18" s="267"/>
      <c r="C18" s="298" t="str">
        <f>基本情報入力シート!D17&amp;基本情報入力シート!E17&amp;"　地内"</f>
        <v>三沢市松原町二丁目　地内</v>
      </c>
      <c r="D18" s="298"/>
      <c r="E18" s="298"/>
      <c r="F18" s="298"/>
      <c r="G18" s="298"/>
      <c r="H18" s="298"/>
      <c r="I18" s="298"/>
      <c r="J18" s="298"/>
      <c r="K18" s="298"/>
      <c r="L18" s="268"/>
    </row>
    <row r="19" spans="2:12">
      <c r="B19" s="267"/>
      <c r="C19" s="254"/>
      <c r="D19" s="254"/>
      <c r="E19" s="254"/>
      <c r="F19" s="254"/>
      <c r="G19" s="254"/>
      <c r="H19" s="254"/>
      <c r="I19" s="254"/>
      <c r="J19" s="254"/>
      <c r="K19" s="254"/>
      <c r="L19" s="268"/>
    </row>
    <row r="20" spans="2:12">
      <c r="B20" s="267"/>
      <c r="C20" s="306" t="s">
        <v>808</v>
      </c>
      <c r="D20" s="306"/>
      <c r="E20" s="306"/>
      <c r="F20" s="306"/>
      <c r="G20" s="306"/>
      <c r="H20" s="306"/>
      <c r="I20" s="306"/>
      <c r="J20" s="306"/>
      <c r="K20" s="306"/>
      <c r="L20" s="268"/>
    </row>
    <row r="21" spans="2:12" ht="24.75" thickBot="1">
      <c r="B21" s="269"/>
      <c r="C21" s="270"/>
      <c r="D21" s="270"/>
      <c r="E21" s="270"/>
      <c r="F21" s="270"/>
      <c r="G21" s="270"/>
      <c r="H21" s="270"/>
      <c r="I21" s="270"/>
      <c r="J21" s="270"/>
      <c r="K21" s="270"/>
      <c r="L21" s="271"/>
    </row>
    <row r="22" spans="2:12" ht="24.75" thickTop="1"/>
  </sheetData>
  <mergeCells count="8">
    <mergeCell ref="C18:K18"/>
    <mergeCell ref="C20:K20"/>
    <mergeCell ref="F5:H5"/>
    <mergeCell ref="C8:F8"/>
    <mergeCell ref="G8:K8"/>
    <mergeCell ref="D11:H11"/>
    <mergeCell ref="F14:H14"/>
    <mergeCell ref="F16:H16"/>
  </mergeCells>
  <phoneticPr fontId="2"/>
  <conditionalFormatting sqref="C8:F8">
    <cfRule type="cellIs" dxfId="11" priority="3" operator="equal">
      <formula>""</formula>
    </cfRule>
  </conditionalFormatting>
  <conditionalFormatting sqref="I11">
    <cfRule type="cellIs" dxfId="10" priority="2" operator="equal">
      <formula>""</formula>
    </cfRule>
  </conditionalFormatting>
  <conditionalFormatting sqref="C20:K20">
    <cfRule type="cellIs" dxfId="9" priority="1" operator="equal">
      <formula>""</formula>
    </cfRule>
  </conditionalFormatting>
  <dataValidations count="4">
    <dataValidation type="list" allowBlank="1" showInputMessage="1" showErrorMessage="1" sqref="C8:F8" xr:uid="{24CECAA1-A5B2-4C28-BBB6-B8EACEDF732F}">
      <formula1>"工事番号,業務番号"</formula1>
    </dataValidation>
    <dataValidation type="list" allowBlank="1" showInputMessage="1" showErrorMessage="1" sqref="I11" xr:uid="{ADE3D0AD-5324-4339-8D75-BAF04F29FAF4}">
      <formula1>"工事,業務委託"</formula1>
    </dataValidation>
    <dataValidation type="list" allowBlank="1" showInputMessage="1" showErrorMessage="1" sqref="F16:H16" xr:uid="{EBBCBADF-338B-417F-BE8A-1954D082FE02}">
      <formula1>"第１回変更,第２回変更,第３回変更"</formula1>
    </dataValidation>
    <dataValidation type="list" allowBlank="1" showInputMessage="1" showErrorMessage="1" sqref="C20:K20" xr:uid="{B843212F-98B3-441A-B9CA-3CC16E7ED6DE}">
      <formula1>"注）工事価格の円滑な見積もりに資する資料であり、工事契約を拘束するものではない。,注）業務価格の円滑な見積に資する資料であり、業務委託契約を拘束するものではない。"</formula1>
    </dataValidation>
  </dataValidations>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2F115-CB93-4FCF-9084-252C08589086}">
  <sheetPr>
    <pageSetUpPr fitToPage="1"/>
  </sheetPr>
  <dimension ref="A1:X47"/>
  <sheetViews>
    <sheetView view="pageBreakPreview" zoomScale="85" zoomScaleNormal="100" zoomScaleSheetLayoutView="85" workbookViewId="0">
      <selection activeCell="I27" sqref="I27"/>
    </sheetView>
  </sheetViews>
  <sheetFormatPr defaultRowHeight="17.25"/>
  <cols>
    <col min="1" max="26" width="3.625" style="37" customWidth="1"/>
    <col min="27" max="16384" width="9" style="37"/>
  </cols>
  <sheetData>
    <row r="1" spans="1:24" ht="7.5" customHeight="1" thickTop="1">
      <c r="A1" s="34"/>
      <c r="B1" s="35"/>
      <c r="C1" s="35"/>
      <c r="D1" s="35"/>
      <c r="E1" s="35"/>
      <c r="F1" s="35"/>
      <c r="G1" s="35"/>
      <c r="H1" s="35"/>
      <c r="I1" s="35"/>
      <c r="J1" s="35"/>
      <c r="K1" s="35"/>
      <c r="L1" s="35"/>
      <c r="M1" s="35"/>
      <c r="N1" s="35"/>
      <c r="O1" s="35"/>
      <c r="P1" s="35"/>
      <c r="Q1" s="35"/>
      <c r="R1" s="35"/>
      <c r="S1" s="35"/>
      <c r="T1" s="35"/>
      <c r="U1" s="35"/>
      <c r="V1" s="35"/>
      <c r="W1" s="35"/>
      <c r="X1" s="36"/>
    </row>
    <row r="2" spans="1:24" ht="25.5" customHeight="1">
      <c r="A2" s="38"/>
      <c r="T2" s="313"/>
      <c r="U2" s="313"/>
      <c r="V2" s="313"/>
      <c r="W2" s="313"/>
      <c r="X2" s="39"/>
    </row>
    <row r="3" spans="1:24" ht="6" customHeight="1">
      <c r="A3" s="38"/>
      <c r="X3" s="39"/>
    </row>
    <row r="4" spans="1:24" ht="18.75" customHeight="1">
      <c r="A4" s="38"/>
      <c r="M4" s="314" t="s">
        <v>44</v>
      </c>
      <c r="N4" s="315"/>
      <c r="O4" s="315"/>
      <c r="P4" s="315"/>
      <c r="Q4" s="315"/>
      <c r="R4" s="315"/>
      <c r="S4" s="315"/>
      <c r="T4" s="315"/>
      <c r="U4" s="315"/>
      <c r="V4" s="315"/>
      <c r="W4" s="316"/>
      <c r="X4" s="39"/>
    </row>
    <row r="5" spans="1:24" ht="6" customHeight="1">
      <c r="A5" s="38"/>
      <c r="X5" s="39"/>
    </row>
    <row r="6" spans="1:24" ht="18.75" customHeight="1">
      <c r="A6" s="38"/>
      <c r="Q6" s="317" t="s">
        <v>7</v>
      </c>
      <c r="R6" s="318"/>
      <c r="S6" s="318"/>
      <c r="T6" s="318"/>
      <c r="U6" s="318"/>
      <c r="V6" s="318"/>
      <c r="W6" s="319"/>
      <c r="X6" s="39"/>
    </row>
    <row r="7" spans="1:24" ht="17.25" customHeight="1">
      <c r="A7" s="38"/>
      <c r="X7" s="39"/>
    </row>
    <row r="8" spans="1:24" ht="17.25" customHeight="1">
      <c r="A8" s="38"/>
      <c r="X8" s="39"/>
    </row>
    <row r="9" spans="1:24" ht="17.25" customHeight="1">
      <c r="A9" s="320" t="str">
        <f>基本情報入力シート!D4</f>
        <v>令和８年度</v>
      </c>
      <c r="B9" s="321"/>
      <c r="C9" s="321"/>
      <c r="D9" s="321"/>
      <c r="E9" s="321"/>
      <c r="F9" s="321"/>
      <c r="G9" s="321"/>
      <c r="H9" s="321"/>
      <c r="I9" s="321"/>
      <c r="J9" s="321"/>
      <c r="K9" s="321"/>
      <c r="L9" s="321"/>
      <c r="M9" s="321"/>
      <c r="N9" s="321"/>
      <c r="O9" s="321"/>
      <c r="P9" s="321"/>
      <c r="Q9" s="321"/>
      <c r="R9" s="321"/>
      <c r="S9" s="321"/>
      <c r="T9" s="321"/>
      <c r="U9" s="321"/>
      <c r="V9" s="321"/>
      <c r="W9" s="321"/>
      <c r="X9" s="322"/>
    </row>
    <row r="10" spans="1:24" ht="17.25" customHeight="1">
      <c r="A10" s="38"/>
      <c r="Q10" s="40"/>
      <c r="R10" s="40"/>
      <c r="S10" s="40"/>
      <c r="T10" s="40"/>
      <c r="U10" s="40"/>
      <c r="V10" s="40"/>
      <c r="W10" s="40"/>
      <c r="X10" s="39"/>
    </row>
    <row r="11" spans="1:24">
      <c r="A11" s="38"/>
      <c r="X11" s="39"/>
    </row>
    <row r="12" spans="1:24">
      <c r="A12" s="38"/>
      <c r="X12" s="39"/>
    </row>
    <row r="13" spans="1:24" ht="17.25" customHeight="1">
      <c r="A13" s="38"/>
      <c r="X13" s="39"/>
    </row>
    <row r="14" spans="1:24">
      <c r="A14" s="38"/>
      <c r="X14" s="39"/>
    </row>
    <row r="15" spans="1:24" ht="18.75" customHeight="1">
      <c r="A15" s="38"/>
      <c r="G15" s="37" t="s">
        <v>45</v>
      </c>
      <c r="K15" s="323" t="str">
        <f>基本情報入力シート!D5</f>
        <v>委教施</v>
      </c>
      <c r="L15" s="323"/>
      <c r="M15" s="193" t="s">
        <v>765</v>
      </c>
      <c r="N15" s="323" t="str">
        <f>基本情報入力シート!F5</f>
        <v>８－４９</v>
      </c>
      <c r="O15" s="323"/>
      <c r="P15" s="193" t="s">
        <v>766</v>
      </c>
      <c r="Q15" s="193"/>
      <c r="R15" s="193"/>
      <c r="X15" s="39"/>
    </row>
    <row r="16" spans="1:24" ht="17.25" customHeight="1">
      <c r="A16" s="38"/>
      <c r="X16" s="39"/>
    </row>
    <row r="17" spans="1:24" ht="17.25" customHeight="1">
      <c r="A17" s="38"/>
      <c r="X17" s="39"/>
    </row>
    <row r="18" spans="1:24">
      <c r="A18" s="38"/>
      <c r="X18" s="39"/>
    </row>
    <row r="19" spans="1:24">
      <c r="A19" s="38"/>
      <c r="X19" s="39"/>
    </row>
    <row r="20" spans="1:24" ht="21">
      <c r="A20" s="194"/>
      <c r="B20" s="324" t="str">
        <f>基本情報入力シート!D6</f>
        <v>三沢高等学校野球場（防球ネット等）改修測量・設計</v>
      </c>
      <c r="C20" s="324"/>
      <c r="D20" s="324"/>
      <c r="E20" s="324"/>
      <c r="F20" s="324"/>
      <c r="G20" s="324"/>
      <c r="H20" s="324"/>
      <c r="I20" s="324"/>
      <c r="J20" s="324"/>
      <c r="K20" s="324"/>
      <c r="L20" s="324"/>
      <c r="M20" s="324"/>
      <c r="N20" s="324"/>
      <c r="O20" s="324"/>
      <c r="P20" s="324"/>
      <c r="Q20" s="324" t="s">
        <v>770</v>
      </c>
      <c r="R20" s="324"/>
      <c r="S20" s="324"/>
      <c r="T20" s="324"/>
      <c r="U20" s="196"/>
      <c r="V20" s="196"/>
      <c r="W20" s="196"/>
      <c r="X20" s="195"/>
    </row>
    <row r="21" spans="1:24">
      <c r="A21" s="38"/>
      <c r="X21" s="39"/>
    </row>
    <row r="22" spans="1:24">
      <c r="A22" s="38"/>
      <c r="B22" s="188"/>
      <c r="C22" s="188"/>
      <c r="D22" s="188"/>
      <c r="E22" s="188"/>
      <c r="F22" s="188"/>
      <c r="G22" s="188"/>
      <c r="H22" s="188"/>
      <c r="I22" s="188"/>
      <c r="J22" s="188"/>
      <c r="K22" s="188"/>
      <c r="L22" s="188"/>
      <c r="M22" s="188"/>
      <c r="N22" s="188"/>
      <c r="O22" s="188"/>
      <c r="P22" s="188"/>
      <c r="Q22" s="188"/>
      <c r="R22" s="188"/>
      <c r="S22" s="188"/>
      <c r="T22" s="188"/>
      <c r="U22" s="188"/>
      <c r="V22" s="188"/>
      <c r="W22" s="188"/>
      <c r="X22" s="39"/>
    </row>
    <row r="23" spans="1:24" ht="21">
      <c r="A23" s="328"/>
      <c r="B23" s="329"/>
      <c r="C23" s="329"/>
      <c r="D23" s="329"/>
      <c r="E23" s="329"/>
      <c r="F23" s="329"/>
      <c r="G23" s="329"/>
      <c r="H23" s="329"/>
      <c r="I23" s="329"/>
      <c r="J23" s="329"/>
      <c r="K23" s="329"/>
      <c r="L23" s="329"/>
      <c r="M23" s="329"/>
      <c r="N23" s="329"/>
      <c r="O23" s="329"/>
      <c r="P23" s="329"/>
      <c r="Q23" s="329"/>
      <c r="R23" s="329"/>
      <c r="S23" s="329"/>
      <c r="T23" s="329"/>
      <c r="U23" s="329"/>
      <c r="V23" s="329"/>
      <c r="W23" s="329"/>
      <c r="X23" s="330"/>
    </row>
    <row r="24" spans="1:24" ht="17.25" customHeight="1">
      <c r="A24" s="325" t="s">
        <v>46</v>
      </c>
      <c r="B24" s="326"/>
      <c r="C24" s="326"/>
      <c r="D24" s="326"/>
      <c r="E24" s="326"/>
      <c r="F24" s="326"/>
      <c r="G24" s="326"/>
      <c r="H24" s="326"/>
      <c r="I24" s="326"/>
      <c r="J24" s="326"/>
      <c r="K24" s="326"/>
      <c r="L24" s="326"/>
      <c r="M24" s="326"/>
      <c r="N24" s="326"/>
      <c r="O24" s="326"/>
      <c r="P24" s="326"/>
      <c r="Q24" s="326"/>
      <c r="R24" s="326"/>
      <c r="S24" s="326"/>
      <c r="T24" s="326"/>
      <c r="U24" s="326"/>
      <c r="V24" s="326"/>
      <c r="W24" s="326"/>
      <c r="X24" s="327"/>
    </row>
    <row r="25" spans="1:24">
      <c r="A25" s="38"/>
      <c r="B25" s="188"/>
      <c r="C25" s="188"/>
      <c r="D25" s="188"/>
      <c r="E25" s="188"/>
      <c r="F25" s="188"/>
      <c r="G25" s="188"/>
      <c r="H25" s="188"/>
      <c r="I25" s="188"/>
      <c r="J25" s="188"/>
      <c r="K25" s="188"/>
      <c r="L25" s="188"/>
      <c r="M25" s="188"/>
      <c r="N25" s="188"/>
      <c r="O25" s="188"/>
      <c r="P25" s="188"/>
      <c r="Q25" s="188"/>
      <c r="R25" s="188"/>
      <c r="S25" s="188"/>
      <c r="T25" s="188"/>
      <c r="U25" s="188"/>
      <c r="V25" s="188"/>
      <c r="W25" s="188"/>
      <c r="X25" s="39"/>
    </row>
    <row r="26" spans="1:24">
      <c r="A26" s="38"/>
      <c r="B26" s="189" t="s">
        <v>43</v>
      </c>
      <c r="C26" s="188" t="s">
        <v>753</v>
      </c>
      <c r="D26" s="188"/>
      <c r="E26" s="188"/>
      <c r="F26" s="188"/>
      <c r="G26" s="188"/>
      <c r="H26" s="188"/>
      <c r="I26" s="188"/>
      <c r="J26" s="188"/>
      <c r="K26" s="188"/>
      <c r="L26" s="188"/>
      <c r="M26" s="188"/>
      <c r="N26" s="188"/>
      <c r="O26" s="188"/>
      <c r="P26" s="188"/>
      <c r="Q26" s="188"/>
      <c r="R26" s="188"/>
      <c r="S26" s="188"/>
      <c r="T26" s="188"/>
      <c r="U26" s="188"/>
      <c r="V26" s="188"/>
      <c r="W26" s="188"/>
      <c r="X26" s="39"/>
    </row>
    <row r="27" spans="1:24">
      <c r="A27" s="38"/>
      <c r="B27" s="188"/>
      <c r="C27" s="188" t="s">
        <v>754</v>
      </c>
      <c r="D27" s="188"/>
      <c r="E27" s="188"/>
      <c r="F27" s="188"/>
      <c r="G27" s="188"/>
      <c r="H27" s="188"/>
      <c r="I27" s="190"/>
      <c r="J27" s="188" t="s">
        <v>755</v>
      </c>
      <c r="K27" s="188"/>
      <c r="L27" s="188"/>
      <c r="M27" s="188"/>
      <c r="N27" s="188"/>
      <c r="O27" s="188"/>
      <c r="P27" s="188"/>
      <c r="Q27" s="188"/>
      <c r="R27" s="188"/>
      <c r="S27" s="188"/>
      <c r="T27" s="188"/>
      <c r="U27" s="188"/>
      <c r="V27" s="188"/>
      <c r="W27" s="188"/>
      <c r="X27" s="39"/>
    </row>
    <row r="28" spans="1:24">
      <c r="A28" s="38"/>
      <c r="B28" s="188"/>
      <c r="C28" s="191" t="s">
        <v>767</v>
      </c>
      <c r="D28" s="188"/>
      <c r="E28" s="188"/>
      <c r="F28" s="188"/>
      <c r="G28" s="188"/>
      <c r="H28" s="188"/>
      <c r="I28" s="190"/>
      <c r="J28" s="188"/>
      <c r="K28" s="188"/>
      <c r="L28" s="188"/>
      <c r="M28" s="188"/>
      <c r="N28" s="188"/>
      <c r="O28" s="188"/>
      <c r="P28" s="188"/>
      <c r="Q28" s="188"/>
      <c r="R28" s="188"/>
      <c r="S28" s="188"/>
      <c r="T28" s="188"/>
      <c r="U28" s="188"/>
      <c r="V28" s="188"/>
      <c r="W28" s="188"/>
      <c r="X28" s="39"/>
    </row>
    <row r="29" spans="1:24" ht="17.25" customHeight="1">
      <c r="A29" s="38"/>
      <c r="B29" s="188"/>
      <c r="C29" s="188"/>
      <c r="D29" s="188"/>
      <c r="E29" s="188"/>
      <c r="F29" s="188"/>
      <c r="G29" s="188"/>
      <c r="H29" s="188"/>
      <c r="I29" s="188"/>
      <c r="J29" s="188"/>
      <c r="K29" s="188"/>
      <c r="L29" s="188"/>
      <c r="M29" s="188"/>
      <c r="N29" s="188"/>
      <c r="O29" s="188"/>
      <c r="P29" s="188"/>
      <c r="Q29" s="188"/>
      <c r="R29" s="188"/>
      <c r="S29" s="188"/>
      <c r="T29" s="188"/>
      <c r="U29" s="188"/>
      <c r="V29" s="188"/>
      <c r="W29" s="188"/>
      <c r="X29" s="39"/>
    </row>
    <row r="30" spans="1:24">
      <c r="A30" s="38"/>
      <c r="B30" s="189" t="s">
        <v>756</v>
      </c>
      <c r="C30" s="188" t="s">
        <v>757</v>
      </c>
      <c r="D30" s="188"/>
      <c r="E30" s="188"/>
      <c r="F30" s="188"/>
      <c r="G30" s="188"/>
      <c r="H30" s="188"/>
      <c r="I30" s="190"/>
      <c r="J30" s="188" t="s">
        <v>758</v>
      </c>
      <c r="K30" s="188"/>
      <c r="L30" s="188"/>
      <c r="M30" s="188"/>
      <c r="N30" s="188"/>
      <c r="O30" s="188"/>
      <c r="P30" s="188"/>
      <c r="Q30" s="188"/>
      <c r="R30" s="188"/>
      <c r="S30" s="188"/>
      <c r="T30" s="188"/>
      <c r="U30" s="188"/>
      <c r="V30" s="188"/>
      <c r="W30" s="188"/>
      <c r="X30" s="39"/>
    </row>
    <row r="31" spans="1:24">
      <c r="A31" s="38"/>
      <c r="B31" s="188"/>
      <c r="C31" s="191" t="s">
        <v>759</v>
      </c>
      <c r="D31" s="188"/>
      <c r="E31" s="188"/>
      <c r="F31" s="188"/>
      <c r="G31" s="188"/>
      <c r="H31" s="188"/>
      <c r="I31" s="188"/>
      <c r="J31" s="188"/>
      <c r="K31" s="188"/>
      <c r="L31" s="188"/>
      <c r="M31" s="188"/>
      <c r="N31" s="188"/>
      <c r="O31" s="188"/>
      <c r="P31" s="188"/>
      <c r="Q31" s="188"/>
      <c r="R31" s="188"/>
      <c r="S31" s="188"/>
      <c r="T31" s="188"/>
      <c r="U31" s="188"/>
      <c r="V31" s="188"/>
      <c r="W31" s="188"/>
      <c r="X31" s="39"/>
    </row>
    <row r="32" spans="1:24">
      <c r="A32" s="38"/>
      <c r="B32" s="188"/>
      <c r="C32" s="188"/>
      <c r="D32" s="188"/>
      <c r="E32" s="188"/>
      <c r="F32" s="188"/>
      <c r="G32" s="188"/>
      <c r="H32" s="188"/>
      <c r="I32" s="188"/>
      <c r="J32" s="188"/>
      <c r="K32" s="188"/>
      <c r="L32" s="188"/>
      <c r="M32" s="188"/>
      <c r="N32" s="188"/>
      <c r="O32" s="188"/>
      <c r="P32" s="188"/>
      <c r="Q32" s="188"/>
      <c r="R32" s="188"/>
      <c r="S32" s="188"/>
      <c r="T32" s="188"/>
      <c r="U32" s="188"/>
      <c r="V32" s="188"/>
      <c r="W32" s="188"/>
      <c r="X32" s="39"/>
    </row>
    <row r="33" spans="1:24">
      <c r="A33" s="38"/>
      <c r="B33" s="189" t="s">
        <v>760</v>
      </c>
      <c r="C33" s="188" t="s">
        <v>761</v>
      </c>
      <c r="D33" s="188"/>
      <c r="E33" s="188"/>
      <c r="F33" s="188"/>
      <c r="G33" s="188"/>
      <c r="H33" s="188"/>
      <c r="I33" s="188"/>
      <c r="J33" s="188"/>
      <c r="K33" s="188"/>
      <c r="L33" s="188"/>
      <c r="M33" s="188"/>
      <c r="N33" s="188"/>
      <c r="O33" s="188"/>
      <c r="P33" s="188"/>
      <c r="Q33" s="188"/>
      <c r="R33" s="188"/>
      <c r="S33" s="188"/>
      <c r="T33" s="188"/>
      <c r="U33" s="188"/>
      <c r="V33" s="188"/>
      <c r="W33" s="188"/>
      <c r="X33" s="39"/>
    </row>
    <row r="34" spans="1:24" ht="17.25" customHeight="1">
      <c r="A34" s="38"/>
      <c r="B34" s="188"/>
      <c r="C34" s="188"/>
      <c r="D34" s="188"/>
      <c r="E34" s="188"/>
      <c r="F34" s="188"/>
      <c r="G34" s="188"/>
      <c r="H34" s="188"/>
      <c r="I34" s="188"/>
      <c r="J34" s="188"/>
      <c r="K34" s="188"/>
      <c r="L34" s="188"/>
      <c r="M34" s="188"/>
      <c r="N34" s="188"/>
      <c r="O34" s="188"/>
      <c r="P34" s="188"/>
      <c r="Q34" s="188"/>
      <c r="R34" s="188"/>
      <c r="S34" s="188"/>
      <c r="T34" s="188"/>
      <c r="U34" s="188"/>
      <c r="V34" s="188"/>
      <c r="W34" s="188"/>
      <c r="X34" s="39"/>
    </row>
    <row r="35" spans="1:24">
      <c r="A35" s="38"/>
      <c r="B35" s="189" t="s">
        <v>762</v>
      </c>
      <c r="C35" s="188" t="s">
        <v>763</v>
      </c>
      <c r="D35" s="188"/>
      <c r="E35" s="188"/>
      <c r="F35" s="188"/>
      <c r="G35" s="188"/>
      <c r="H35" s="188"/>
      <c r="I35" s="188"/>
      <c r="J35" s="188"/>
      <c r="K35" s="188"/>
      <c r="L35" s="188"/>
      <c r="M35" s="188"/>
      <c r="N35" s="188"/>
      <c r="O35" s="188"/>
      <c r="P35" s="188"/>
      <c r="Q35" s="188"/>
      <c r="R35" s="188"/>
      <c r="S35" s="188"/>
      <c r="T35" s="188"/>
      <c r="U35" s="188"/>
      <c r="V35" s="188"/>
      <c r="W35" s="188"/>
      <c r="X35" s="39"/>
    </row>
    <row r="36" spans="1:24" ht="17.25" customHeight="1">
      <c r="A36" s="38"/>
      <c r="B36" s="188"/>
      <c r="C36" s="191" t="s">
        <v>764</v>
      </c>
      <c r="D36" s="188"/>
      <c r="E36" s="188"/>
      <c r="F36" s="188"/>
      <c r="G36" s="188"/>
      <c r="H36" s="188"/>
      <c r="I36" s="188"/>
      <c r="J36" s="188"/>
      <c r="K36" s="188"/>
      <c r="L36" s="188"/>
      <c r="M36" s="188"/>
      <c r="N36" s="188"/>
      <c r="O36" s="188"/>
      <c r="P36" s="188"/>
      <c r="Q36" s="188"/>
      <c r="R36" s="188"/>
      <c r="S36" s="188"/>
      <c r="T36" s="188"/>
      <c r="U36" s="188"/>
      <c r="V36" s="188"/>
      <c r="W36" s="188"/>
      <c r="X36" s="39"/>
    </row>
    <row r="37" spans="1:24" ht="17.25" customHeight="1">
      <c r="A37" s="38"/>
      <c r="B37" s="188"/>
      <c r="C37" s="188"/>
      <c r="D37" s="188"/>
      <c r="E37" s="188"/>
      <c r="F37" s="188"/>
      <c r="G37" s="188"/>
      <c r="H37" s="188"/>
      <c r="I37" s="188"/>
      <c r="J37" s="188"/>
      <c r="K37" s="188"/>
      <c r="L37" s="188"/>
      <c r="M37" s="188"/>
      <c r="N37" s="188"/>
      <c r="O37" s="188"/>
      <c r="P37" s="188"/>
      <c r="Q37" s="188"/>
      <c r="R37" s="188"/>
      <c r="S37" s="188"/>
      <c r="T37" s="188"/>
      <c r="U37" s="188"/>
      <c r="V37" s="188"/>
      <c r="W37" s="188"/>
      <c r="X37" s="39"/>
    </row>
    <row r="38" spans="1:24" ht="17.25" customHeight="1">
      <c r="A38" s="38"/>
      <c r="B38" s="188"/>
      <c r="C38" s="188"/>
      <c r="D38" s="188"/>
      <c r="E38" s="188"/>
      <c r="F38" s="188"/>
      <c r="G38" s="188"/>
      <c r="H38" s="188"/>
      <c r="I38" s="188"/>
      <c r="J38" s="188"/>
      <c r="K38" s="188"/>
      <c r="L38" s="188"/>
      <c r="M38" s="188"/>
      <c r="N38" s="188"/>
      <c r="O38" s="188"/>
      <c r="P38" s="188"/>
      <c r="Q38" s="188"/>
      <c r="R38" s="188"/>
      <c r="S38" s="188"/>
      <c r="T38" s="188"/>
      <c r="U38" s="188"/>
      <c r="V38" s="188"/>
      <c r="W38" s="188"/>
      <c r="X38" s="39"/>
    </row>
    <row r="39" spans="1:24" ht="18.75" customHeight="1">
      <c r="A39" s="38"/>
      <c r="B39" s="311" t="str">
        <f>基本情報入力シート!D17&amp;基本情報入力シート!E17&amp;"　　地内"</f>
        <v>三沢市松原町二丁目　　地内</v>
      </c>
      <c r="C39" s="311"/>
      <c r="D39" s="311"/>
      <c r="E39" s="311"/>
      <c r="F39" s="311"/>
      <c r="G39" s="311"/>
      <c r="H39" s="311"/>
      <c r="I39" s="311"/>
      <c r="J39" s="311"/>
      <c r="K39" s="311"/>
      <c r="L39" s="311"/>
      <c r="M39" s="311"/>
      <c r="N39" s="311"/>
      <c r="O39" s="311"/>
      <c r="P39" s="311"/>
      <c r="Q39" s="311"/>
      <c r="R39" s="311"/>
      <c r="S39" s="311"/>
      <c r="T39" s="311"/>
      <c r="U39" s="311"/>
      <c r="V39" s="311"/>
      <c r="W39" s="311"/>
      <c r="X39" s="39"/>
    </row>
    <row r="40" spans="1:24">
      <c r="A40" s="38"/>
      <c r="B40" s="188"/>
      <c r="C40" s="188"/>
      <c r="D40" s="188"/>
      <c r="E40" s="188"/>
      <c r="F40" s="188"/>
      <c r="G40" s="188"/>
      <c r="H40" s="188"/>
      <c r="I40" s="188"/>
      <c r="J40" s="188"/>
      <c r="K40" s="188"/>
      <c r="L40" s="188"/>
      <c r="M40" s="188"/>
      <c r="N40" s="188"/>
      <c r="O40" s="188"/>
      <c r="P40" s="188"/>
      <c r="Q40" s="188"/>
      <c r="R40" s="188"/>
      <c r="S40" s="188"/>
      <c r="T40" s="188"/>
      <c r="U40" s="188"/>
      <c r="V40" s="188"/>
      <c r="W40" s="188"/>
      <c r="X40" s="39"/>
    </row>
    <row r="41" spans="1:24" ht="17.25" customHeight="1">
      <c r="A41" s="38"/>
      <c r="B41" s="188"/>
      <c r="C41" s="188"/>
      <c r="D41" s="188"/>
      <c r="E41" s="188"/>
      <c r="F41" s="188"/>
      <c r="G41" s="188"/>
      <c r="H41" s="188"/>
      <c r="I41" s="188"/>
      <c r="J41" s="188"/>
      <c r="K41" s="188"/>
      <c r="L41" s="188"/>
      <c r="M41" s="188"/>
      <c r="N41" s="188"/>
      <c r="O41" s="188"/>
      <c r="P41" s="188"/>
      <c r="Q41" s="188"/>
      <c r="R41" s="188"/>
      <c r="S41" s="188"/>
      <c r="T41" s="188"/>
      <c r="U41" s="188"/>
      <c r="V41" s="188"/>
      <c r="W41" s="188"/>
      <c r="X41" s="39"/>
    </row>
    <row r="42" spans="1:24">
      <c r="A42" s="38"/>
      <c r="B42" s="188"/>
      <c r="C42" s="188"/>
      <c r="D42" s="188"/>
      <c r="E42" s="188"/>
      <c r="F42" s="188"/>
      <c r="G42" s="188"/>
      <c r="H42" s="188"/>
      <c r="I42" s="188"/>
      <c r="J42" s="188"/>
      <c r="K42" s="188"/>
      <c r="L42" s="188"/>
      <c r="M42" s="188"/>
      <c r="N42" s="188"/>
      <c r="O42" s="188"/>
      <c r="P42" s="188"/>
      <c r="Q42" s="188"/>
      <c r="R42" s="188"/>
      <c r="S42" s="188"/>
      <c r="T42" s="188"/>
      <c r="U42" s="188"/>
      <c r="V42" s="188"/>
      <c r="W42" s="188"/>
      <c r="X42" s="39"/>
    </row>
    <row r="43" spans="1:24">
      <c r="A43" s="310" t="s">
        <v>768</v>
      </c>
      <c r="B43" s="311"/>
      <c r="C43" s="311"/>
      <c r="D43" s="311"/>
      <c r="E43" s="311"/>
      <c r="F43" s="311"/>
      <c r="G43" s="311"/>
      <c r="H43" s="311"/>
      <c r="I43" s="311"/>
      <c r="J43" s="311"/>
      <c r="K43" s="311"/>
      <c r="L43" s="311"/>
      <c r="M43" s="311"/>
      <c r="N43" s="311"/>
      <c r="O43" s="311"/>
      <c r="P43" s="311"/>
      <c r="Q43" s="311"/>
      <c r="R43" s="311"/>
      <c r="S43" s="311"/>
      <c r="T43" s="311"/>
      <c r="U43" s="311"/>
      <c r="V43" s="311"/>
      <c r="W43" s="311"/>
      <c r="X43" s="312"/>
    </row>
    <row r="44" spans="1:24">
      <c r="A44" s="38"/>
      <c r="X44" s="39"/>
    </row>
    <row r="45" spans="1:24" ht="17.25" customHeight="1">
      <c r="A45" s="38"/>
      <c r="X45" s="39"/>
    </row>
    <row r="46" spans="1:24" ht="18" thickBot="1">
      <c r="A46" s="41"/>
      <c r="B46" s="42"/>
      <c r="C46" s="42"/>
      <c r="D46" s="42"/>
      <c r="E46" s="42"/>
      <c r="F46" s="42"/>
      <c r="G46" s="42"/>
      <c r="H46" s="42"/>
      <c r="I46" s="42"/>
      <c r="J46" s="42"/>
      <c r="K46" s="42"/>
      <c r="L46" s="42"/>
      <c r="M46" s="42"/>
      <c r="N46" s="42"/>
      <c r="O46" s="42"/>
      <c r="P46" s="42"/>
      <c r="Q46" s="42"/>
      <c r="R46" s="42"/>
      <c r="S46" s="42"/>
      <c r="T46" s="42"/>
      <c r="U46" s="42"/>
      <c r="V46" s="42"/>
      <c r="W46" s="42"/>
      <c r="X46" s="43"/>
    </row>
    <row r="47" spans="1:24" ht="18" thickTop="1"/>
  </sheetData>
  <mergeCells count="12">
    <mergeCell ref="A43:X43"/>
    <mergeCell ref="T2:W2"/>
    <mergeCell ref="M4:W4"/>
    <mergeCell ref="Q6:W6"/>
    <mergeCell ref="A9:X9"/>
    <mergeCell ref="B39:W39"/>
    <mergeCell ref="K15:L15"/>
    <mergeCell ref="N15:O15"/>
    <mergeCell ref="B20:P20"/>
    <mergeCell ref="Q20:T20"/>
    <mergeCell ref="A24:X24"/>
    <mergeCell ref="A23:X23"/>
  </mergeCells>
  <phoneticPr fontId="2"/>
  <conditionalFormatting sqref="T2:W2">
    <cfRule type="expression" dxfId="8" priority="4" stopIfTrue="1">
      <formula>NOT(OR($T$2="　",$T$2=""))</formula>
    </cfRule>
  </conditionalFormatting>
  <conditionalFormatting sqref="I27">
    <cfRule type="expression" dxfId="7" priority="3">
      <formula>$I$27=""</formula>
    </cfRule>
  </conditionalFormatting>
  <conditionalFormatting sqref="I30">
    <cfRule type="expression" dxfId="6" priority="2">
      <formula>$I$30=""</formula>
    </cfRule>
  </conditionalFormatting>
  <conditionalFormatting sqref="Q20:T20">
    <cfRule type="expression" dxfId="5" priority="1">
      <formula>$Q$20=""</formula>
    </cfRule>
  </conditionalFormatting>
  <dataValidations count="6">
    <dataValidation type="list" allowBlank="1" showInputMessage="1" sqref="T2:W2" xr:uid="{E8AE5C14-130E-46A6-B707-9CE7503F5197}">
      <formula1>"　,早着,翌債,ゼロ債務,ゼロ県債"</formula1>
    </dataValidation>
    <dataValidation type="list" allowBlank="1" showInputMessage="1" showErrorMessage="1" sqref="M4:W4 JI4:JS4 TE4:TO4 ADA4:ADK4 AMW4:ANG4 AWS4:AXC4 BGO4:BGY4 BQK4:BQU4 CAG4:CAQ4 CKC4:CKM4 CTY4:CUI4 DDU4:DEE4 DNQ4:DOA4 DXM4:DXW4 EHI4:EHS4 ERE4:ERO4 FBA4:FBK4 FKW4:FLG4 FUS4:FVC4 GEO4:GEY4 GOK4:GOU4 GYG4:GYQ4 HIC4:HIM4 HRY4:HSI4 IBU4:ICE4 ILQ4:IMA4 IVM4:IVW4 JFI4:JFS4 JPE4:JPO4 JZA4:JZK4 KIW4:KJG4 KSS4:KTC4 LCO4:LCY4 LMK4:LMU4 LWG4:LWQ4 MGC4:MGM4 MPY4:MQI4 MZU4:NAE4 NJQ4:NKA4 NTM4:NTW4 ODI4:ODS4 ONE4:ONO4 OXA4:OXK4 PGW4:PHG4 PQS4:PRC4 QAO4:QAY4 QKK4:QKU4 QUG4:QUQ4 REC4:REM4 RNY4:ROI4 RXU4:RYE4 SHQ4:SIA4 SRM4:SRW4 TBI4:TBS4 TLE4:TLO4 TVA4:TVK4 UEW4:UFG4 UOS4:UPC4 UYO4:UYY4 VIK4:VIU4 VSG4:VSQ4 WCC4:WCM4 WLY4:WMI4 WVU4:WWE4" xr:uid="{ACF6CBFB-38A8-4BD5-9317-FA28ABA7EB77}">
      <formula1>"建設リサイクル法対象　建設工事,建設リサイクル法対象外　建設工事"</formula1>
    </dataValidation>
    <dataValidation type="list" allowBlank="1" showInputMessage="1" showErrorMessage="1" sqref="JM12 TI12 ADE12 ANA12 AWW12 BGS12 BQO12 CAK12 CKG12 CUC12 DDY12 DNU12 DXQ12 EHM12 ERI12 FBE12 FLA12 FUW12 GES12 GOO12 GYK12 HIG12 HSC12 IBY12 ILU12 IVQ12 JFM12 JPI12 JZE12 KJA12 KSW12 LCS12 LMO12 LWK12 MGG12 MQC12 MZY12 NJU12 NTQ12 ODM12 ONI12 OXE12 PHA12 PQW12 QAS12 QKO12 QUK12 REG12 ROC12 RXY12 SHU12 SRQ12 TBM12 TLI12 TVE12 UFA12 UOW12 UYS12 VIO12 VSK12 WCG12 WMC12 WVY12 Q12 Q10 JM6 TI6 ADE6 ANA6 AWW6 BGS6 BQO6 CAK6 CKG6 CUC6 DDY6 DNU6 DXQ6 EHM6 ERI6 FBE6 FLA6 FUW6 GES6 GOO6 GYK6 HIG6 HSC6 IBY6 ILU6 IVQ6 JFM6 JPI6 JZE6 KJA6 KSW6 LCS6 LMO6 LWK6 MGG6 MQC6 MZY6 NJU6 NTQ6 ODM6 ONI6 OXE6 PHA6 PQW6 QAS6 QKO6 QUK6 REG6 ROC6 RXY6 SHU6 SRQ6 TBM6 TLI6 TVE6 UFA6 UOW6 UYS6 VIO6 VSK6 WCG6 WMC6 WVY6 Q6" xr:uid="{12012083-4DF8-46F6-B643-647344616ED9}">
      <formula1>"電子縦覧対象工事,電子縦覧対象外工事"</formula1>
    </dataValidation>
    <dataValidation type="list" allowBlank="1" showInputMessage="1" showErrorMessage="1" sqref="TL10:TO10 ADH10:ADK10 AND10:ANG10 AWZ10:AXC10 BGV10:BGY10 BQR10:BQU10 CAN10:CAQ10 CKJ10:CKM10 CUF10:CUI10 DEB10:DEE10 DNX10:DOA10 DXT10:DXW10 EHP10:EHS10 ERL10:ERO10 FBH10:FBK10 FLD10:FLG10 FUZ10:FVC10 GEV10:GEY10 GOR10:GOU10 GYN10:GYQ10 HIJ10:HIM10 HSF10:HSI10 ICB10:ICE10 ILX10:IMA10 IVT10:IVW10 JFP10:JFS10 JPL10:JPO10 JZH10:JZK10 KJD10:KJG10 KSZ10:KTC10 LCV10:LCY10 LMR10:LMU10 LWN10:LWQ10 MGJ10:MGM10 MQF10:MQI10 NAB10:NAE10 NJX10:NKA10 NTT10:NTW10 ODP10:ODS10 ONL10:ONO10 OXH10:OXK10 PHD10:PHG10 PQZ10:PRC10 QAV10:QAY10 QKR10:QKU10 QUN10:QUQ10 REJ10:REM10 ROF10:ROI10 RYB10:RYE10 SHX10:SIA10 SRT10:SRW10 TBP10:TBS10 TLL10:TLO10 TVH10:TVK10 UFD10:UFG10 UOZ10:UPC10 UYV10:UYY10 VIR10:VIU10 VSN10:VSQ10 WCJ10:WCM10 WMF10:WMI10 WMF2:WMI2 WWB10:WWE10 WWB2:WWE2 JP10:JS10 JP2:JS2 TL2:TO2 ADH2:ADK2 AND2:ANG2 AWZ2:AXC2 BGV2:BGY2 BQR2:BQU2 CAN2:CAQ2 CKJ2:CKM2 CUF2:CUI2 DEB2:DEE2 DNX2:DOA2 DXT2:DXW2 EHP2:EHS2 ERL2:ERO2 FBH2:FBK2 FLD2:FLG2 FUZ2:FVC2 GEV2:GEY2 GOR2:GOU2 GYN2:GYQ2 HIJ2:HIM2 HSF2:HSI2 ICB2:ICE2 ILX2:IMA2 IVT2:IVW2 JFP2:JFS2 JPL2:JPO2 JZH2:JZK2 KJD2:KJG2 KSZ2:KTC2 LCV2:LCY2 LMR2:LMU2 LWN2:LWQ2 MGJ2:MGM2 MQF2:MQI2 NAB2:NAE2 NJX2:NKA2 NTT2:NTW2 ODP2:ODS2 ONL2:ONO2 OXH2:OXK2 PHD2:PHG2 PQZ2:PRC2 QAV2:QAY2 QKR2:QKU2 QUN2:QUQ2 REJ2:REM2 ROF2:ROI2 RYB2:RYE2 SHX2:SIA2 SRT2:SRW2 TBP2:TBS2 TLL2:TLO2 TVH2:TVK2 UFD2:UFG2 UOZ2:UPC2 UYV2:UYY2 VIR2:VIU2 VSN2:VSQ2 WCJ2:WCM2" xr:uid="{292505B5-7C19-499E-8F12-5F55158D8B46}">
      <formula1>"　,早着,翌債"</formula1>
    </dataValidation>
    <dataValidation type="list" allowBlank="1" showInputMessage="1" showErrorMessage="1" sqref="Q20:T20" xr:uid="{612C699B-FDBF-4C7D-8DF5-4E3A56E7184F}">
      <formula1>"工事,業務委託"</formula1>
    </dataValidation>
    <dataValidation type="list" allowBlank="1" showInputMessage="1" showErrorMessage="1" sqref="A23:X23" xr:uid="{6EF35580-E9C1-4F92-A24C-7992CA1B9DC2}">
      <formula1>"第１回変更,第２回変更,第３回変更"</formula1>
    </dataValidation>
  </dataValidations>
  <pageMargins left="1.1811023622047245" right="0.39370078740157483" top="0.98425196850393704" bottom="0.98425196850393704" header="0.51181102362204722" footer="0.51181102362204722"/>
  <pageSetup paperSize="9" scale="90" fitToHeight="0"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111ED-9C4E-4A12-9777-38CD1B700072}">
  <sheetPr codeName="Sheet8">
    <pageSetUpPr fitToPage="1"/>
  </sheetPr>
  <dimension ref="A1:BK657"/>
  <sheetViews>
    <sheetView showGridLines="0" view="pageBreakPreview" zoomScale="85" zoomScaleNormal="100" zoomScaleSheetLayoutView="85" workbookViewId="0">
      <selection activeCell="F9" sqref="F9:AB9"/>
    </sheetView>
  </sheetViews>
  <sheetFormatPr defaultRowHeight="13.5" outlineLevelRow="1"/>
  <cols>
    <col min="1" max="1" width="3.375" style="47" customWidth="1"/>
    <col min="2" max="2" width="11.25" style="47" customWidth="1"/>
    <col min="3" max="3" width="17.5" style="47" customWidth="1"/>
    <col min="4" max="28" width="3.75" style="47" customWidth="1"/>
    <col min="29" max="48" width="3.625" style="47" customWidth="1"/>
    <col min="49" max="53" width="3.75" style="47" customWidth="1"/>
    <col min="54" max="58" width="3.625" style="47" customWidth="1"/>
    <col min="59" max="16384" width="9" style="47"/>
  </cols>
  <sheetData>
    <row r="1" spans="1:35" s="44" customFormat="1" ht="17.25" customHeight="1">
      <c r="A1" s="331" t="s">
        <v>47</v>
      </c>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row>
    <row r="2" spans="1:35" s="45" customFormat="1" ht="33" customHeight="1">
      <c r="A2" s="332" t="s">
        <v>48</v>
      </c>
      <c r="B2" s="332"/>
      <c r="C2" s="332"/>
      <c r="D2" s="332"/>
      <c r="E2" s="332"/>
      <c r="F2" s="332"/>
      <c r="G2" s="332"/>
      <c r="H2" s="332"/>
      <c r="I2" s="332"/>
      <c r="J2" s="332"/>
      <c r="K2" s="332"/>
      <c r="L2" s="332"/>
      <c r="M2" s="332"/>
      <c r="N2" s="332"/>
      <c r="O2" s="332"/>
      <c r="P2" s="332"/>
      <c r="Q2" s="332"/>
      <c r="R2" s="332"/>
      <c r="S2" s="332"/>
      <c r="T2" s="332"/>
      <c r="U2" s="332"/>
      <c r="V2" s="332"/>
      <c r="W2" s="332"/>
      <c r="X2" s="332"/>
      <c r="Y2" s="332"/>
      <c r="Z2" s="332"/>
      <c r="AA2" s="332"/>
      <c r="AB2" s="332"/>
    </row>
    <row r="3" spans="1:35" s="45" customFormat="1" ht="17.25" customHeight="1">
      <c r="A3" s="46"/>
      <c r="B3" s="46"/>
      <c r="C3" s="46"/>
      <c r="D3" s="46"/>
      <c r="E3" s="46"/>
      <c r="F3" s="46"/>
      <c r="G3" s="46"/>
      <c r="H3" s="46"/>
      <c r="I3" s="46"/>
      <c r="J3" s="46"/>
      <c r="K3" s="46"/>
      <c r="L3" s="46"/>
      <c r="M3" s="46"/>
      <c r="N3" s="46"/>
      <c r="O3" s="46"/>
      <c r="P3" s="46"/>
      <c r="Q3" s="46"/>
      <c r="R3" s="46"/>
      <c r="S3" s="46"/>
      <c r="T3" s="46"/>
      <c r="U3" s="46"/>
      <c r="V3" s="46"/>
      <c r="W3" s="46"/>
      <c r="X3" s="46"/>
      <c r="Y3" s="46"/>
      <c r="Z3" s="46"/>
      <c r="AA3" s="46"/>
      <c r="AB3" s="46"/>
    </row>
    <row r="4" spans="1:35" s="45" customFormat="1" ht="16.5" customHeight="1">
      <c r="A4" s="333" t="s">
        <v>49</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row>
    <row r="5" spans="1:35" s="45" customFormat="1" ht="33" customHeight="1">
      <c r="A5" s="332" t="s">
        <v>50</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row>
    <row r="6" spans="1:35" ht="16.5" customHeight="1">
      <c r="A6" s="334" t="s">
        <v>51</v>
      </c>
      <c r="B6" s="335"/>
      <c r="C6" s="335"/>
      <c r="D6" s="334" t="s">
        <v>52</v>
      </c>
      <c r="E6" s="334"/>
      <c r="F6" s="334"/>
      <c r="G6" s="334"/>
      <c r="H6" s="334"/>
      <c r="I6" s="334"/>
      <c r="J6" s="334"/>
      <c r="K6" s="334"/>
      <c r="L6" s="334"/>
      <c r="M6" s="334"/>
      <c r="N6" s="334"/>
      <c r="O6" s="334"/>
      <c r="P6" s="334"/>
      <c r="Q6" s="334"/>
      <c r="R6" s="334"/>
      <c r="S6" s="334"/>
      <c r="T6" s="334"/>
      <c r="U6" s="334"/>
      <c r="V6" s="334"/>
      <c r="W6" s="334"/>
      <c r="X6" s="334"/>
      <c r="Y6" s="334"/>
      <c r="Z6" s="334"/>
      <c r="AA6" s="334"/>
      <c r="AB6" s="334"/>
      <c r="AI6" s="45"/>
    </row>
    <row r="7" spans="1:35" ht="16.5" customHeight="1">
      <c r="A7" s="393" t="s">
        <v>53</v>
      </c>
      <c r="B7" s="393"/>
      <c r="C7" s="373" t="s">
        <v>54</v>
      </c>
      <c r="D7" s="375"/>
      <c r="E7" s="375"/>
      <c r="F7" s="247" t="s">
        <v>55</v>
      </c>
      <c r="G7" s="247"/>
      <c r="H7" s="247" t="s">
        <v>56</v>
      </c>
      <c r="I7" s="247"/>
      <c r="J7" s="376">
        <v>9</v>
      </c>
      <c r="K7" s="376"/>
      <c r="L7" s="247" t="s">
        <v>57</v>
      </c>
      <c r="M7" s="376">
        <v>2</v>
      </c>
      <c r="N7" s="376"/>
      <c r="O7" s="247" t="s">
        <v>58</v>
      </c>
      <c r="P7" s="376">
        <v>26</v>
      </c>
      <c r="Q7" s="376"/>
      <c r="R7" s="247" t="s">
        <v>59</v>
      </c>
      <c r="S7" s="247" t="s">
        <v>60</v>
      </c>
      <c r="T7" s="247"/>
      <c r="U7" s="247"/>
      <c r="V7" s="247"/>
      <c r="W7" s="247"/>
      <c r="X7" s="247"/>
      <c r="Y7" s="247"/>
      <c r="Z7" s="247"/>
      <c r="AA7" s="247"/>
      <c r="AB7" s="248"/>
    </row>
    <row r="8" spans="1:35" ht="16.5" customHeight="1">
      <c r="A8" s="393"/>
      <c r="B8" s="393"/>
      <c r="C8" s="374"/>
      <c r="D8" s="334"/>
      <c r="E8" s="334"/>
      <c r="F8" s="48" t="s">
        <v>61</v>
      </c>
      <c r="G8" s="48"/>
      <c r="H8" s="48"/>
      <c r="I8" s="377"/>
      <c r="J8" s="377"/>
      <c r="K8" s="48" t="s">
        <v>62</v>
      </c>
      <c r="L8" s="50"/>
      <c r="M8" s="48"/>
      <c r="N8" s="48"/>
      <c r="O8" s="48"/>
      <c r="P8" s="48"/>
      <c r="Q8" s="48"/>
      <c r="R8" s="48"/>
      <c r="S8" s="48"/>
      <c r="T8" s="48"/>
      <c r="U8" s="48"/>
      <c r="V8" s="48"/>
      <c r="W8" s="48"/>
      <c r="X8" s="48"/>
      <c r="Y8" s="48"/>
      <c r="Z8" s="48"/>
      <c r="AA8" s="48"/>
      <c r="AB8" s="49"/>
    </row>
    <row r="9" spans="1:35" ht="16.5" customHeight="1">
      <c r="A9" s="393"/>
      <c r="B9" s="393"/>
      <c r="C9" s="374"/>
      <c r="D9" s="378"/>
      <c r="E9" s="378"/>
      <c r="F9" s="379" t="s">
        <v>63</v>
      </c>
      <c r="G9" s="380"/>
      <c r="H9" s="380"/>
      <c r="I9" s="380"/>
      <c r="J9" s="380"/>
      <c r="K9" s="380"/>
      <c r="L9" s="380"/>
      <c r="M9" s="380"/>
      <c r="N9" s="380"/>
      <c r="O9" s="380"/>
      <c r="P9" s="380"/>
      <c r="Q9" s="380"/>
      <c r="R9" s="380"/>
      <c r="S9" s="380"/>
      <c r="T9" s="380"/>
      <c r="U9" s="380"/>
      <c r="V9" s="380"/>
      <c r="W9" s="380"/>
      <c r="X9" s="380"/>
      <c r="Y9" s="380"/>
      <c r="Z9" s="380"/>
      <c r="AA9" s="380"/>
      <c r="AB9" s="381"/>
      <c r="AD9" s="51" t="s">
        <v>64</v>
      </c>
    </row>
    <row r="10" spans="1:35" ht="16.5" customHeight="1">
      <c r="A10" s="393"/>
      <c r="B10" s="393"/>
      <c r="C10" s="374"/>
      <c r="D10" s="334"/>
      <c r="E10" s="334"/>
      <c r="F10" s="350" t="s">
        <v>65</v>
      </c>
      <c r="G10" s="351"/>
      <c r="H10" s="351"/>
      <c r="I10" s="351"/>
      <c r="J10" s="351"/>
      <c r="K10" s="351"/>
      <c r="L10" s="351"/>
      <c r="M10" s="351"/>
      <c r="N10" s="351"/>
      <c r="O10" s="351"/>
      <c r="P10" s="351"/>
      <c r="Q10" s="351"/>
      <c r="R10" s="351"/>
      <c r="S10" s="351"/>
      <c r="T10" s="351"/>
      <c r="U10" s="351"/>
      <c r="V10" s="351"/>
      <c r="W10" s="351"/>
      <c r="X10" s="351"/>
      <c r="Y10" s="351"/>
      <c r="Z10" s="351"/>
      <c r="AA10" s="351"/>
      <c r="AB10" s="352"/>
    </row>
    <row r="11" spans="1:35" ht="16.5" customHeight="1">
      <c r="A11" s="393"/>
      <c r="B11" s="393"/>
      <c r="C11" s="374"/>
      <c r="D11" s="334"/>
      <c r="E11" s="334"/>
      <c r="F11" s="350" t="s">
        <v>66</v>
      </c>
      <c r="G11" s="351"/>
      <c r="H11" s="351"/>
      <c r="I11" s="351"/>
      <c r="J11" s="351"/>
      <c r="K11" s="351"/>
      <c r="L11" s="351"/>
      <c r="M11" s="351"/>
      <c r="N11" s="351"/>
      <c r="O11" s="351"/>
      <c r="P11" s="351"/>
      <c r="Q11" s="351"/>
      <c r="R11" s="351"/>
      <c r="S11" s="351"/>
      <c r="T11" s="351"/>
      <c r="U11" s="351"/>
      <c r="V11" s="351"/>
      <c r="W11" s="351"/>
      <c r="X11" s="351"/>
      <c r="Y11" s="351"/>
      <c r="Z11" s="351"/>
      <c r="AA11" s="351"/>
      <c r="AB11" s="352"/>
    </row>
    <row r="12" spans="1:35" ht="16.5" customHeight="1">
      <c r="A12" s="393"/>
      <c r="B12" s="393"/>
      <c r="C12" s="374"/>
      <c r="D12" s="353"/>
      <c r="E12" s="354"/>
      <c r="F12" s="359" t="s">
        <v>67</v>
      </c>
      <c r="G12" s="360"/>
      <c r="H12" s="360"/>
      <c r="I12" s="360"/>
      <c r="J12" s="360"/>
      <c r="K12" s="365" t="s">
        <v>68</v>
      </c>
      <c r="L12" s="366"/>
      <c r="M12" s="367"/>
      <c r="N12" s="368"/>
      <c r="O12" s="369"/>
      <c r="P12" s="369"/>
      <c r="Q12" s="52" t="s">
        <v>69</v>
      </c>
      <c r="R12" s="52"/>
      <c r="S12" s="52"/>
      <c r="T12" s="52"/>
      <c r="U12" s="52"/>
      <c r="V12" s="52"/>
      <c r="W12" s="52"/>
      <c r="X12" s="52"/>
      <c r="Y12" s="52"/>
      <c r="Z12" s="52"/>
      <c r="AA12" s="52"/>
      <c r="AB12" s="53"/>
    </row>
    <row r="13" spans="1:35" ht="16.5" customHeight="1">
      <c r="A13" s="393"/>
      <c r="B13" s="393"/>
      <c r="C13" s="374"/>
      <c r="D13" s="355"/>
      <c r="E13" s="356"/>
      <c r="F13" s="361"/>
      <c r="G13" s="362"/>
      <c r="H13" s="362"/>
      <c r="I13" s="362"/>
      <c r="J13" s="362"/>
      <c r="K13" s="368" t="s">
        <v>70</v>
      </c>
      <c r="L13" s="369"/>
      <c r="M13" s="370"/>
      <c r="N13" s="371" t="s">
        <v>71</v>
      </c>
      <c r="O13" s="372"/>
      <c r="P13" s="372"/>
      <c r="Q13" s="372"/>
      <c r="R13" s="372"/>
      <c r="S13" s="369"/>
      <c r="T13" s="369"/>
      <c r="U13" s="52" t="s">
        <v>72</v>
      </c>
      <c r="V13" s="48"/>
      <c r="W13" s="48"/>
      <c r="X13" s="48"/>
      <c r="Y13" s="48"/>
      <c r="Z13" s="52"/>
      <c r="AA13" s="52"/>
      <c r="AB13" s="53"/>
      <c r="AC13" s="54"/>
    </row>
    <row r="14" spans="1:35" s="55" customFormat="1" ht="41.25" customHeight="1">
      <c r="A14" s="393"/>
      <c r="B14" s="393"/>
      <c r="C14" s="374"/>
      <c r="D14" s="355"/>
      <c r="E14" s="356"/>
      <c r="F14" s="361"/>
      <c r="G14" s="362"/>
      <c r="H14" s="362"/>
      <c r="I14" s="362"/>
      <c r="J14" s="362"/>
      <c r="K14" s="378" t="s">
        <v>73</v>
      </c>
      <c r="L14" s="378"/>
      <c r="M14" s="378"/>
      <c r="N14" s="386" t="s">
        <v>74</v>
      </c>
      <c r="O14" s="386"/>
      <c r="P14" s="386"/>
      <c r="Q14" s="386"/>
      <c r="R14" s="386"/>
      <c r="S14" s="386"/>
      <c r="T14" s="386"/>
      <c r="U14" s="386"/>
      <c r="V14" s="386"/>
      <c r="W14" s="386"/>
      <c r="X14" s="386"/>
      <c r="Y14" s="386"/>
      <c r="Z14" s="386"/>
      <c r="AA14" s="386"/>
      <c r="AB14" s="386"/>
    </row>
    <row r="15" spans="1:35" s="55" customFormat="1" ht="41.25" customHeight="1">
      <c r="A15" s="393"/>
      <c r="B15" s="393"/>
      <c r="C15" s="56"/>
      <c r="D15" s="357"/>
      <c r="E15" s="358"/>
      <c r="F15" s="363"/>
      <c r="G15" s="364"/>
      <c r="H15" s="364"/>
      <c r="I15" s="364"/>
      <c r="J15" s="364"/>
      <c r="K15" s="378"/>
      <c r="L15" s="378"/>
      <c r="M15" s="378"/>
      <c r="N15" s="386"/>
      <c r="O15" s="386"/>
      <c r="P15" s="386"/>
      <c r="Q15" s="386"/>
      <c r="R15" s="386"/>
      <c r="S15" s="386"/>
      <c r="T15" s="386"/>
      <c r="U15" s="386"/>
      <c r="V15" s="386"/>
      <c r="W15" s="386"/>
      <c r="X15" s="386"/>
      <c r="Y15" s="386"/>
      <c r="Z15" s="386"/>
      <c r="AA15" s="386"/>
      <c r="AB15" s="386"/>
    </row>
    <row r="16" spans="1:35" s="55" customFormat="1" ht="45.75" customHeight="1">
      <c r="A16" s="393"/>
      <c r="B16" s="393"/>
      <c r="C16" s="336" t="s">
        <v>75</v>
      </c>
      <c r="D16" s="339" t="s">
        <v>76</v>
      </c>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1"/>
      <c r="AD16" s="57"/>
    </row>
    <row r="17" spans="1:30" s="55" customFormat="1" ht="24.75" customHeight="1">
      <c r="A17" s="393"/>
      <c r="B17" s="393"/>
      <c r="C17" s="337"/>
      <c r="D17" s="342" t="s">
        <v>77</v>
      </c>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4"/>
    </row>
    <row r="18" spans="1:30" s="55" customFormat="1" ht="17.25" customHeight="1">
      <c r="A18" s="393"/>
      <c r="B18" s="393"/>
      <c r="C18" s="337"/>
      <c r="D18" s="58" t="s">
        <v>78</v>
      </c>
      <c r="E18" s="59"/>
      <c r="F18" s="59"/>
      <c r="G18" s="59"/>
      <c r="H18" s="59"/>
      <c r="I18" s="59"/>
      <c r="J18" s="59"/>
      <c r="K18" s="59"/>
      <c r="L18" s="59"/>
      <c r="M18" s="59" t="s">
        <v>79</v>
      </c>
      <c r="N18" s="59"/>
      <c r="O18" s="59"/>
      <c r="P18" s="59"/>
      <c r="Q18" s="59"/>
      <c r="R18" s="59"/>
      <c r="S18" s="59"/>
      <c r="T18" s="59"/>
      <c r="U18" s="59"/>
      <c r="V18" s="59"/>
      <c r="W18" s="59"/>
      <c r="X18" s="59"/>
      <c r="Y18" s="59"/>
      <c r="Z18" s="59"/>
      <c r="AA18" s="59"/>
      <c r="AB18" s="60"/>
    </row>
    <row r="19" spans="1:30" s="55" customFormat="1" ht="17.25" customHeight="1">
      <c r="A19" s="393"/>
      <c r="B19" s="393"/>
      <c r="C19" s="337"/>
      <c r="D19" s="345"/>
      <c r="E19" s="346"/>
      <c r="F19" s="347" t="s">
        <v>80</v>
      </c>
      <c r="G19" s="348"/>
      <c r="H19" s="348"/>
      <c r="I19" s="348"/>
      <c r="J19" s="348"/>
      <c r="K19" s="349"/>
      <c r="L19" s="61"/>
      <c r="M19" s="345" t="s">
        <v>81</v>
      </c>
      <c r="N19" s="346"/>
      <c r="O19" s="345" t="s">
        <v>82</v>
      </c>
      <c r="P19" s="346"/>
      <c r="Q19" s="345" t="s">
        <v>83</v>
      </c>
      <c r="R19" s="385"/>
      <c r="S19" s="385"/>
      <c r="T19" s="385"/>
      <c r="U19" s="385"/>
      <c r="V19" s="385"/>
      <c r="W19" s="385"/>
      <c r="X19" s="385"/>
      <c r="Y19" s="385"/>
      <c r="Z19" s="385"/>
      <c r="AA19" s="385"/>
      <c r="AB19" s="346"/>
      <c r="AD19" s="55" t="s">
        <v>84</v>
      </c>
    </row>
    <row r="20" spans="1:30" s="55" customFormat="1" ht="17.25" customHeight="1">
      <c r="A20" s="393"/>
      <c r="B20" s="393"/>
      <c r="C20" s="337"/>
      <c r="D20" s="345" t="s">
        <v>85</v>
      </c>
      <c r="E20" s="346"/>
      <c r="F20" s="347" t="s">
        <v>86</v>
      </c>
      <c r="G20" s="348"/>
      <c r="H20" s="348"/>
      <c r="I20" s="348"/>
      <c r="J20" s="348"/>
      <c r="K20" s="349"/>
      <c r="L20" s="62"/>
      <c r="M20" s="345"/>
      <c r="N20" s="346"/>
      <c r="O20" s="345"/>
      <c r="P20" s="346"/>
      <c r="Q20" s="379" t="s">
        <v>87</v>
      </c>
      <c r="R20" s="380"/>
      <c r="S20" s="380"/>
      <c r="T20" s="380"/>
      <c r="U20" s="380"/>
      <c r="V20" s="380"/>
      <c r="W20" s="380"/>
      <c r="X20" s="380"/>
      <c r="Y20" s="380"/>
      <c r="Z20" s="380"/>
      <c r="AA20" s="380"/>
      <c r="AB20" s="381"/>
      <c r="AD20" s="55" t="s">
        <v>88</v>
      </c>
    </row>
    <row r="21" spans="1:30" s="55" customFormat="1" ht="17.25" customHeight="1">
      <c r="A21" s="393"/>
      <c r="B21" s="393"/>
      <c r="C21" s="337"/>
      <c r="D21" s="345"/>
      <c r="E21" s="346"/>
      <c r="F21" s="347" t="s">
        <v>89</v>
      </c>
      <c r="G21" s="348"/>
      <c r="H21" s="348"/>
      <c r="I21" s="348"/>
      <c r="J21" s="348"/>
      <c r="K21" s="349"/>
      <c r="L21" s="62"/>
      <c r="M21" s="345" t="s">
        <v>85</v>
      </c>
      <c r="N21" s="346"/>
      <c r="O21" s="345"/>
      <c r="P21" s="346"/>
      <c r="Q21" s="379" t="s">
        <v>90</v>
      </c>
      <c r="R21" s="380"/>
      <c r="S21" s="380"/>
      <c r="T21" s="380"/>
      <c r="U21" s="380"/>
      <c r="V21" s="380"/>
      <c r="W21" s="380"/>
      <c r="X21" s="380"/>
      <c r="Y21" s="380"/>
      <c r="Z21" s="380"/>
      <c r="AA21" s="380"/>
      <c r="AB21" s="381"/>
    </row>
    <row r="22" spans="1:30" s="55" customFormat="1" ht="17.25" customHeight="1">
      <c r="A22" s="393"/>
      <c r="B22" s="393"/>
      <c r="C22" s="337"/>
      <c r="D22" s="345"/>
      <c r="E22" s="346"/>
      <c r="F22" s="382" t="s">
        <v>91</v>
      </c>
      <c r="G22" s="383"/>
      <c r="H22" s="383"/>
      <c r="I22" s="383"/>
      <c r="J22" s="383"/>
      <c r="K22" s="384"/>
      <c r="L22" s="62"/>
      <c r="M22" s="345"/>
      <c r="N22" s="346"/>
      <c r="O22" s="345"/>
      <c r="P22" s="346"/>
      <c r="Q22" s="379" t="s">
        <v>92</v>
      </c>
      <c r="R22" s="380"/>
      <c r="S22" s="380"/>
      <c r="T22" s="380"/>
      <c r="U22" s="380"/>
      <c r="V22" s="380"/>
      <c r="W22" s="380"/>
      <c r="X22" s="380"/>
      <c r="Y22" s="380"/>
      <c r="Z22" s="380"/>
      <c r="AA22" s="380"/>
      <c r="AB22" s="381"/>
    </row>
    <row r="23" spans="1:30" s="55" customFormat="1" ht="17.25" customHeight="1">
      <c r="A23" s="393"/>
      <c r="B23" s="393"/>
      <c r="C23" s="337"/>
      <c r="D23" s="63"/>
      <c r="E23" s="64"/>
      <c r="F23" s="65"/>
      <c r="G23" s="65"/>
      <c r="H23" s="65"/>
      <c r="I23" s="65"/>
      <c r="J23" s="65"/>
      <c r="K23" s="65"/>
      <c r="M23" s="64"/>
      <c r="N23" s="64"/>
      <c r="O23" s="64"/>
      <c r="P23" s="64"/>
      <c r="AB23" s="61"/>
    </row>
    <row r="24" spans="1:30" s="55" customFormat="1" ht="32.25" customHeight="1">
      <c r="A24" s="393"/>
      <c r="B24" s="393"/>
      <c r="C24" s="337"/>
      <c r="D24" s="389" t="s">
        <v>93</v>
      </c>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1"/>
    </row>
    <row r="25" spans="1:30" s="55" customFormat="1" ht="56.25" customHeight="1">
      <c r="A25" s="393"/>
      <c r="B25" s="393"/>
      <c r="C25" s="338"/>
      <c r="D25" s="34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46"/>
      <c r="AD25" s="55" t="s">
        <v>94</v>
      </c>
    </row>
    <row r="26" spans="1:30" ht="16.5" customHeight="1">
      <c r="A26" s="393"/>
      <c r="B26" s="393"/>
      <c r="C26" s="393" t="s">
        <v>95</v>
      </c>
      <c r="D26" s="387" t="s">
        <v>96</v>
      </c>
      <c r="E26" s="377"/>
      <c r="F26" s="377"/>
      <c r="G26" s="377"/>
      <c r="H26" s="377"/>
      <c r="I26" s="377"/>
      <c r="J26" s="388"/>
      <c r="K26" s="387" t="s">
        <v>97</v>
      </c>
      <c r="L26" s="377"/>
      <c r="M26" s="377"/>
      <c r="N26" s="388"/>
      <c r="O26" s="334" t="s">
        <v>98</v>
      </c>
      <c r="P26" s="334"/>
      <c r="Q26" s="334"/>
      <c r="R26" s="334"/>
      <c r="S26" s="334"/>
      <c r="T26" s="334" t="s">
        <v>99</v>
      </c>
      <c r="U26" s="334"/>
      <c r="V26" s="334"/>
      <c r="W26" s="334"/>
      <c r="X26" s="334"/>
      <c r="Y26" s="334"/>
      <c r="Z26" s="334"/>
      <c r="AA26" s="334"/>
      <c r="AB26" s="334"/>
    </row>
    <row r="27" spans="1:30" ht="16.5" customHeight="1">
      <c r="A27" s="393"/>
      <c r="B27" s="393"/>
      <c r="C27" s="393"/>
      <c r="D27" s="387"/>
      <c r="E27" s="377"/>
      <c r="F27" s="377"/>
      <c r="G27" s="377"/>
      <c r="H27" s="377"/>
      <c r="I27" s="377"/>
      <c r="J27" s="388"/>
      <c r="K27" s="387"/>
      <c r="L27" s="377"/>
      <c r="M27" s="377"/>
      <c r="N27" s="388"/>
      <c r="O27" s="334"/>
      <c r="P27" s="334"/>
      <c r="Q27" s="334"/>
      <c r="R27" s="334"/>
      <c r="S27" s="334"/>
      <c r="T27" s="334"/>
      <c r="U27" s="334"/>
      <c r="V27" s="334"/>
      <c r="W27" s="387"/>
      <c r="X27" s="50" t="s">
        <v>100</v>
      </c>
      <c r="Y27" s="388"/>
      <c r="Z27" s="334"/>
      <c r="AA27" s="334"/>
      <c r="AB27" s="334"/>
    </row>
    <row r="28" spans="1:30" ht="16.5" customHeight="1">
      <c r="A28" s="393"/>
      <c r="B28" s="393"/>
      <c r="C28" s="393"/>
      <c r="D28" s="387"/>
      <c r="E28" s="377"/>
      <c r="F28" s="377"/>
      <c r="G28" s="377"/>
      <c r="H28" s="377"/>
      <c r="I28" s="377"/>
      <c r="J28" s="388"/>
      <c r="K28" s="387"/>
      <c r="L28" s="377"/>
      <c r="M28" s="377"/>
      <c r="N28" s="388"/>
      <c r="O28" s="334"/>
      <c r="P28" s="334"/>
      <c r="Q28" s="334"/>
      <c r="R28" s="334"/>
      <c r="S28" s="334"/>
      <c r="T28" s="334"/>
      <c r="U28" s="334"/>
      <c r="V28" s="334"/>
      <c r="W28" s="387"/>
      <c r="X28" s="50" t="s">
        <v>100</v>
      </c>
      <c r="Y28" s="388"/>
      <c r="Z28" s="334"/>
      <c r="AA28" s="334"/>
      <c r="AB28" s="334"/>
    </row>
    <row r="29" spans="1:30" ht="16.5" customHeight="1">
      <c r="A29" s="393"/>
      <c r="B29" s="393"/>
      <c r="C29" s="393"/>
      <c r="D29" s="387"/>
      <c r="E29" s="377"/>
      <c r="F29" s="377"/>
      <c r="G29" s="377"/>
      <c r="H29" s="377"/>
      <c r="I29" s="377"/>
      <c r="J29" s="388"/>
      <c r="K29" s="387"/>
      <c r="L29" s="377"/>
      <c r="M29" s="377"/>
      <c r="N29" s="388"/>
      <c r="O29" s="334"/>
      <c r="P29" s="334"/>
      <c r="Q29" s="334"/>
      <c r="R29" s="334"/>
      <c r="S29" s="334"/>
      <c r="T29" s="334"/>
      <c r="U29" s="334"/>
      <c r="V29" s="334"/>
      <c r="W29" s="387"/>
      <c r="X29" s="50" t="s">
        <v>100</v>
      </c>
      <c r="Y29" s="388"/>
      <c r="Z29" s="334"/>
      <c r="AA29" s="334"/>
      <c r="AB29" s="334"/>
    </row>
    <row r="30" spans="1:30" ht="16.5" customHeight="1">
      <c r="A30" s="393"/>
      <c r="B30" s="393"/>
      <c r="C30" s="393"/>
      <c r="D30" s="387" t="s">
        <v>101</v>
      </c>
      <c r="E30" s="377"/>
      <c r="F30" s="377"/>
      <c r="G30" s="377"/>
      <c r="H30" s="388"/>
      <c r="I30" s="387" t="s">
        <v>102</v>
      </c>
      <c r="J30" s="377"/>
      <c r="K30" s="377"/>
      <c r="L30" s="377"/>
      <c r="M30" s="388"/>
      <c r="N30" s="334" t="s">
        <v>103</v>
      </c>
      <c r="O30" s="334"/>
      <c r="P30" s="334"/>
      <c r="Q30" s="334"/>
      <c r="R30" s="334"/>
      <c r="S30" s="334"/>
      <c r="T30" s="334"/>
      <c r="U30" s="334"/>
      <c r="V30" s="334" t="s">
        <v>104</v>
      </c>
      <c r="W30" s="334"/>
      <c r="X30" s="334"/>
      <c r="Y30" s="334"/>
      <c r="Z30" s="334"/>
      <c r="AA30" s="334"/>
      <c r="AB30" s="334"/>
    </row>
    <row r="31" spans="1:30" ht="16.5" customHeight="1">
      <c r="A31" s="393"/>
      <c r="B31" s="393"/>
      <c r="C31" s="393"/>
      <c r="D31" s="394"/>
      <c r="E31" s="387"/>
      <c r="F31" s="50" t="s">
        <v>100</v>
      </c>
      <c r="G31" s="395"/>
      <c r="H31" s="334"/>
      <c r="I31" s="387"/>
      <c r="J31" s="377"/>
      <c r="K31" s="377"/>
      <c r="L31" s="377"/>
      <c r="M31" s="388"/>
      <c r="N31" s="334"/>
      <c r="O31" s="334"/>
      <c r="P31" s="334"/>
      <c r="Q31" s="334"/>
      <c r="R31" s="334"/>
      <c r="S31" s="334"/>
      <c r="T31" s="334"/>
      <c r="U31" s="334"/>
      <c r="V31" s="334"/>
      <c r="W31" s="334"/>
      <c r="X31" s="334"/>
      <c r="Y31" s="334"/>
      <c r="Z31" s="334"/>
      <c r="AA31" s="334"/>
      <c r="AB31" s="334"/>
    </row>
    <row r="32" spans="1:30" ht="16.5" customHeight="1">
      <c r="A32" s="393"/>
      <c r="B32" s="393"/>
      <c r="C32" s="393"/>
      <c r="D32" s="334"/>
      <c r="E32" s="387"/>
      <c r="F32" s="50" t="s">
        <v>100</v>
      </c>
      <c r="G32" s="388"/>
      <c r="H32" s="334"/>
      <c r="I32" s="387"/>
      <c r="J32" s="377"/>
      <c r="K32" s="377"/>
      <c r="L32" s="377"/>
      <c r="M32" s="388"/>
      <c r="N32" s="334"/>
      <c r="O32" s="334"/>
      <c r="P32" s="334"/>
      <c r="Q32" s="334"/>
      <c r="R32" s="334"/>
      <c r="S32" s="334"/>
      <c r="T32" s="334"/>
      <c r="U32" s="334"/>
      <c r="V32" s="334"/>
      <c r="W32" s="334"/>
      <c r="X32" s="334"/>
      <c r="Y32" s="334"/>
      <c r="Z32" s="334"/>
      <c r="AA32" s="334"/>
      <c r="AB32" s="334"/>
    </row>
    <row r="33" spans="1:28" ht="16.5" customHeight="1">
      <c r="A33" s="393"/>
      <c r="B33" s="393"/>
      <c r="C33" s="393"/>
      <c r="D33" s="334"/>
      <c r="E33" s="387"/>
      <c r="F33" s="50" t="s">
        <v>100</v>
      </c>
      <c r="G33" s="388"/>
      <c r="H33" s="334"/>
      <c r="I33" s="387"/>
      <c r="J33" s="377"/>
      <c r="K33" s="377"/>
      <c r="L33" s="377"/>
      <c r="M33" s="388"/>
      <c r="N33" s="334"/>
      <c r="O33" s="334"/>
      <c r="P33" s="334"/>
      <c r="Q33" s="334"/>
      <c r="R33" s="334"/>
      <c r="S33" s="334"/>
      <c r="T33" s="334"/>
      <c r="U33" s="334"/>
      <c r="V33" s="334"/>
      <c r="W33" s="334"/>
      <c r="X33" s="334"/>
      <c r="Y33" s="334"/>
      <c r="Z33" s="334"/>
      <c r="AA33" s="334"/>
      <c r="AB33" s="334"/>
    </row>
    <row r="34" spans="1:28" ht="16.5" customHeight="1">
      <c r="A34" s="393"/>
      <c r="B34" s="393"/>
      <c r="C34" s="392" t="s">
        <v>105</v>
      </c>
      <c r="D34" s="387" t="s">
        <v>106</v>
      </c>
      <c r="E34" s="377"/>
      <c r="F34" s="377"/>
      <c r="G34" s="388"/>
      <c r="H34" s="334" t="s">
        <v>102</v>
      </c>
      <c r="I34" s="334"/>
      <c r="J34" s="334"/>
      <c r="K34" s="387" t="s">
        <v>107</v>
      </c>
      <c r="L34" s="377"/>
      <c r="M34" s="377"/>
      <c r="N34" s="377"/>
      <c r="O34" s="377"/>
      <c r="P34" s="377"/>
      <c r="Q34" s="388"/>
      <c r="R34" s="334" t="s">
        <v>101</v>
      </c>
      <c r="S34" s="334"/>
      <c r="T34" s="334"/>
      <c r="U34" s="334"/>
      <c r="V34" s="334"/>
      <c r="W34" s="334"/>
      <c r="X34" s="334"/>
      <c r="Y34" s="334" t="s">
        <v>108</v>
      </c>
      <c r="Z34" s="334"/>
      <c r="AA34" s="334"/>
      <c r="AB34" s="334"/>
    </row>
    <row r="35" spans="1:28" ht="16.5" customHeight="1">
      <c r="A35" s="393"/>
      <c r="B35" s="393"/>
      <c r="C35" s="393"/>
      <c r="D35" s="387"/>
      <c r="E35" s="377"/>
      <c r="F35" s="377"/>
      <c r="G35" s="388"/>
      <c r="H35" s="334"/>
      <c r="I35" s="334"/>
      <c r="J35" s="334"/>
      <c r="K35" s="396"/>
      <c r="L35" s="397"/>
      <c r="M35" s="397"/>
      <c r="N35" s="50" t="s">
        <v>100</v>
      </c>
      <c r="O35" s="397"/>
      <c r="P35" s="397"/>
      <c r="Q35" s="398"/>
      <c r="R35" s="394"/>
      <c r="S35" s="334"/>
      <c r="T35" s="387"/>
      <c r="U35" s="50" t="s">
        <v>100</v>
      </c>
      <c r="V35" s="395"/>
      <c r="W35" s="334"/>
      <c r="X35" s="334"/>
      <c r="Y35" s="334"/>
      <c r="Z35" s="334"/>
      <c r="AA35" s="334"/>
      <c r="AB35" s="334"/>
    </row>
    <row r="36" spans="1:28" ht="16.5" customHeight="1">
      <c r="A36" s="393"/>
      <c r="B36" s="393"/>
      <c r="C36" s="393"/>
      <c r="D36" s="387"/>
      <c r="E36" s="377"/>
      <c r="F36" s="377"/>
      <c r="G36" s="388"/>
      <c r="H36" s="334"/>
      <c r="I36" s="334"/>
      <c r="J36" s="334"/>
      <c r="K36" s="387"/>
      <c r="L36" s="377"/>
      <c r="M36" s="377"/>
      <c r="N36" s="50" t="s">
        <v>100</v>
      </c>
      <c r="O36" s="388"/>
      <c r="P36" s="334"/>
      <c r="Q36" s="334"/>
      <c r="R36" s="334"/>
      <c r="S36" s="334"/>
      <c r="T36" s="387"/>
      <c r="U36" s="50" t="s">
        <v>100</v>
      </c>
      <c r="V36" s="388"/>
      <c r="W36" s="334"/>
      <c r="X36" s="334"/>
      <c r="Y36" s="334"/>
      <c r="Z36" s="334"/>
      <c r="AA36" s="334"/>
      <c r="AB36" s="334"/>
    </row>
    <row r="37" spans="1:28" ht="16.5" customHeight="1">
      <c r="A37" s="393"/>
      <c r="B37" s="393"/>
      <c r="C37" s="393"/>
      <c r="D37" s="387"/>
      <c r="E37" s="377"/>
      <c r="F37" s="377"/>
      <c r="G37" s="388"/>
      <c r="H37" s="334"/>
      <c r="I37" s="334"/>
      <c r="J37" s="334"/>
      <c r="K37" s="387"/>
      <c r="L37" s="377"/>
      <c r="M37" s="377"/>
      <c r="N37" s="50" t="s">
        <v>100</v>
      </c>
      <c r="O37" s="388"/>
      <c r="P37" s="334"/>
      <c r="Q37" s="334"/>
      <c r="R37" s="334"/>
      <c r="S37" s="334"/>
      <c r="T37" s="387"/>
      <c r="U37" s="50" t="s">
        <v>100</v>
      </c>
      <c r="V37" s="388"/>
      <c r="W37" s="334"/>
      <c r="X37" s="334"/>
      <c r="Y37" s="334"/>
      <c r="Z37" s="334"/>
      <c r="AA37" s="334"/>
      <c r="AB37" s="334"/>
    </row>
    <row r="38" spans="1:28" ht="16.5" customHeight="1">
      <c r="A38" s="393"/>
      <c r="B38" s="393"/>
      <c r="C38" s="393" t="s">
        <v>109</v>
      </c>
      <c r="D38" s="387" t="s">
        <v>110</v>
      </c>
      <c r="E38" s="377"/>
      <c r="F38" s="377"/>
      <c r="G38" s="388"/>
      <c r="H38" s="387" t="s">
        <v>111</v>
      </c>
      <c r="I38" s="377"/>
      <c r="J38" s="377"/>
      <c r="K38" s="377"/>
      <c r="L38" s="388"/>
      <c r="M38" s="334" t="s">
        <v>112</v>
      </c>
      <c r="N38" s="334"/>
      <c r="O38" s="334"/>
      <c r="P38" s="334"/>
      <c r="Q38" s="334" t="s">
        <v>113</v>
      </c>
      <c r="R38" s="334"/>
      <c r="S38" s="334"/>
      <c r="T38" s="334"/>
      <c r="U38" s="334"/>
      <c r="V38" s="334" t="s">
        <v>103</v>
      </c>
      <c r="W38" s="334"/>
      <c r="X38" s="334"/>
      <c r="Y38" s="334"/>
      <c r="Z38" s="334"/>
      <c r="AA38" s="334"/>
      <c r="AB38" s="334"/>
    </row>
    <row r="39" spans="1:28" ht="16.5" customHeight="1">
      <c r="A39" s="393"/>
      <c r="B39" s="393"/>
      <c r="C39" s="393"/>
      <c r="D39" s="387"/>
      <c r="E39" s="377"/>
      <c r="F39" s="377"/>
      <c r="G39" s="388"/>
      <c r="H39" s="396"/>
      <c r="I39" s="397"/>
      <c r="J39" s="397"/>
      <c r="K39" s="397"/>
      <c r="L39" s="398"/>
      <c r="M39" s="334"/>
      <c r="N39" s="334"/>
      <c r="O39" s="334"/>
      <c r="P39" s="334"/>
      <c r="Q39" s="334"/>
      <c r="R39" s="334"/>
      <c r="S39" s="334"/>
      <c r="T39" s="334"/>
      <c r="U39" s="334"/>
      <c r="V39" s="334"/>
      <c r="W39" s="334"/>
      <c r="X39" s="334"/>
      <c r="Y39" s="334"/>
      <c r="Z39" s="334"/>
      <c r="AA39" s="334"/>
      <c r="AB39" s="334"/>
    </row>
    <row r="40" spans="1:28" ht="16.5" customHeight="1">
      <c r="A40" s="393"/>
      <c r="B40" s="393"/>
      <c r="C40" s="393"/>
      <c r="D40" s="387"/>
      <c r="E40" s="377"/>
      <c r="F40" s="377"/>
      <c r="G40" s="388"/>
      <c r="H40" s="387"/>
      <c r="I40" s="377"/>
      <c r="J40" s="377"/>
      <c r="K40" s="377"/>
      <c r="L40" s="388"/>
      <c r="M40" s="334"/>
      <c r="N40" s="334"/>
      <c r="O40" s="334"/>
      <c r="P40" s="334"/>
      <c r="Q40" s="334"/>
      <c r="R40" s="334"/>
      <c r="S40" s="334"/>
      <c r="T40" s="334"/>
      <c r="U40" s="334"/>
      <c r="V40" s="334"/>
      <c r="W40" s="334"/>
      <c r="X40" s="334"/>
      <c r="Y40" s="334"/>
      <c r="Z40" s="334"/>
      <c r="AA40" s="334"/>
      <c r="AB40" s="334"/>
    </row>
    <row r="41" spans="1:28" ht="16.5" customHeight="1">
      <c r="A41" s="393"/>
      <c r="B41" s="393"/>
      <c r="C41" s="393"/>
      <c r="D41" s="387"/>
      <c r="E41" s="377"/>
      <c r="F41" s="377"/>
      <c r="G41" s="388"/>
      <c r="H41" s="387"/>
      <c r="I41" s="377"/>
      <c r="J41" s="377"/>
      <c r="K41" s="377"/>
      <c r="L41" s="388"/>
      <c r="M41" s="334"/>
      <c r="N41" s="334"/>
      <c r="O41" s="334"/>
      <c r="P41" s="334"/>
      <c r="Q41" s="334"/>
      <c r="R41" s="334"/>
      <c r="S41" s="334"/>
      <c r="T41" s="334"/>
      <c r="U41" s="334"/>
      <c r="V41" s="334"/>
      <c r="W41" s="334"/>
      <c r="X41" s="334"/>
      <c r="Y41" s="334"/>
      <c r="Z41" s="334"/>
      <c r="AA41" s="334"/>
      <c r="AB41" s="334"/>
    </row>
    <row r="42" spans="1:28" ht="16.5" customHeight="1">
      <c r="A42" s="393"/>
      <c r="B42" s="393"/>
      <c r="C42" s="393" t="s">
        <v>114</v>
      </c>
      <c r="D42" s="387" t="s">
        <v>115</v>
      </c>
      <c r="E42" s="377"/>
      <c r="F42" s="377"/>
      <c r="G42" s="388"/>
      <c r="H42" s="387" t="s">
        <v>98</v>
      </c>
      <c r="I42" s="377"/>
      <c r="J42" s="377"/>
      <c r="K42" s="377"/>
      <c r="L42" s="377"/>
      <c r="M42" s="388"/>
      <c r="N42" s="334" t="s">
        <v>116</v>
      </c>
      <c r="O42" s="334"/>
      <c r="P42" s="334"/>
      <c r="Q42" s="334"/>
      <c r="R42" s="334"/>
      <c r="S42" s="334"/>
      <c r="T42" s="334"/>
      <c r="U42" s="334" t="s">
        <v>117</v>
      </c>
      <c r="V42" s="334"/>
      <c r="W42" s="334"/>
      <c r="X42" s="334"/>
      <c r="Y42" s="334"/>
      <c r="Z42" s="334"/>
      <c r="AA42" s="334"/>
      <c r="AB42" s="334"/>
    </row>
    <row r="43" spans="1:28" ht="16.5" customHeight="1">
      <c r="A43" s="393"/>
      <c r="B43" s="393"/>
      <c r="C43" s="393"/>
      <c r="D43" s="387"/>
      <c r="E43" s="377"/>
      <c r="F43" s="377"/>
      <c r="G43" s="388"/>
      <c r="H43" s="387"/>
      <c r="I43" s="377"/>
      <c r="J43" s="377"/>
      <c r="K43" s="377"/>
      <c r="L43" s="377"/>
      <c r="M43" s="388"/>
      <c r="N43" s="399"/>
      <c r="O43" s="399"/>
      <c r="P43" s="396"/>
      <c r="Q43" s="50" t="s">
        <v>100</v>
      </c>
      <c r="R43" s="398"/>
      <c r="S43" s="399"/>
      <c r="T43" s="399"/>
      <c r="U43" s="334"/>
      <c r="V43" s="334"/>
      <c r="W43" s="334"/>
      <c r="X43" s="334"/>
      <c r="Y43" s="334"/>
      <c r="Z43" s="334"/>
      <c r="AA43" s="334"/>
      <c r="AB43" s="334"/>
    </row>
    <row r="44" spans="1:28" ht="16.5" customHeight="1">
      <c r="A44" s="393"/>
      <c r="B44" s="393"/>
      <c r="C44" s="393"/>
      <c r="D44" s="387"/>
      <c r="E44" s="377"/>
      <c r="F44" s="377"/>
      <c r="G44" s="388"/>
      <c r="H44" s="387"/>
      <c r="I44" s="377"/>
      <c r="J44" s="377"/>
      <c r="K44" s="377"/>
      <c r="L44" s="377"/>
      <c r="M44" s="388"/>
      <c r="N44" s="396"/>
      <c r="O44" s="397"/>
      <c r="P44" s="397"/>
      <c r="Q44" s="50" t="s">
        <v>100</v>
      </c>
      <c r="R44" s="397"/>
      <c r="S44" s="397"/>
      <c r="T44" s="398"/>
      <c r="U44" s="387"/>
      <c r="V44" s="377"/>
      <c r="W44" s="377"/>
      <c r="X44" s="377"/>
      <c r="Y44" s="377"/>
      <c r="Z44" s="377"/>
      <c r="AA44" s="377"/>
      <c r="AB44" s="388"/>
    </row>
    <row r="45" spans="1:28" ht="16.5" customHeight="1">
      <c r="A45" s="393"/>
      <c r="B45" s="393"/>
      <c r="C45" s="393"/>
      <c r="D45" s="387"/>
      <c r="E45" s="377"/>
      <c r="F45" s="377"/>
      <c r="G45" s="388"/>
      <c r="H45" s="387"/>
      <c r="I45" s="377"/>
      <c r="J45" s="377"/>
      <c r="K45" s="377"/>
      <c r="L45" s="377"/>
      <c r="M45" s="388"/>
      <c r="N45" s="334"/>
      <c r="O45" s="334"/>
      <c r="P45" s="387"/>
      <c r="Q45" s="50" t="s">
        <v>100</v>
      </c>
      <c r="R45" s="388"/>
      <c r="S45" s="334"/>
      <c r="T45" s="334"/>
      <c r="U45" s="334"/>
      <c r="V45" s="334"/>
      <c r="W45" s="334"/>
      <c r="X45" s="334"/>
      <c r="Y45" s="334"/>
      <c r="Z45" s="334"/>
      <c r="AA45" s="334"/>
      <c r="AB45" s="334"/>
    </row>
    <row r="46" spans="1:28" ht="16.5" customHeight="1">
      <c r="A46" s="393"/>
      <c r="B46" s="393"/>
      <c r="C46" s="393"/>
      <c r="D46" s="387"/>
      <c r="E46" s="377"/>
      <c r="F46" s="377"/>
      <c r="G46" s="388"/>
      <c r="H46" s="387"/>
      <c r="I46" s="377"/>
      <c r="J46" s="377"/>
      <c r="K46" s="377"/>
      <c r="L46" s="377"/>
      <c r="M46" s="388"/>
      <c r="N46" s="334"/>
      <c r="O46" s="334"/>
      <c r="P46" s="387"/>
      <c r="Q46" s="50" t="s">
        <v>100</v>
      </c>
      <c r="R46" s="388"/>
      <c r="S46" s="334"/>
      <c r="T46" s="334"/>
      <c r="U46" s="334"/>
      <c r="V46" s="334"/>
      <c r="W46" s="334"/>
      <c r="X46" s="334"/>
      <c r="Y46" s="334"/>
      <c r="Z46" s="334"/>
      <c r="AA46" s="334"/>
      <c r="AB46" s="334"/>
    </row>
    <row r="47" spans="1:28" ht="16.5" customHeight="1">
      <c r="A47" s="393"/>
      <c r="B47" s="393"/>
      <c r="C47" s="393" t="s">
        <v>118</v>
      </c>
      <c r="D47" s="387" t="s">
        <v>119</v>
      </c>
      <c r="E47" s="377"/>
      <c r="F47" s="377"/>
      <c r="G47" s="377"/>
      <c r="H47" s="377"/>
      <c r="I47" s="377"/>
      <c r="J47" s="377"/>
      <c r="K47" s="388"/>
      <c r="L47" s="334" t="s">
        <v>120</v>
      </c>
      <c r="M47" s="334"/>
      <c r="N47" s="334"/>
      <c r="O47" s="334"/>
      <c r="P47" s="334" t="s">
        <v>121</v>
      </c>
      <c r="Q47" s="334"/>
      <c r="R47" s="334"/>
      <c r="S47" s="334"/>
      <c r="T47" s="334"/>
      <c r="U47" s="334"/>
      <c r="V47" s="334" t="s">
        <v>122</v>
      </c>
      <c r="W47" s="334"/>
      <c r="X47" s="334"/>
      <c r="Y47" s="334"/>
      <c r="Z47" s="334"/>
      <c r="AA47" s="334"/>
      <c r="AB47" s="334"/>
    </row>
    <row r="48" spans="1:28" ht="16.5" customHeight="1">
      <c r="A48" s="393"/>
      <c r="B48" s="393"/>
      <c r="C48" s="393"/>
      <c r="D48" s="387"/>
      <c r="E48" s="377"/>
      <c r="F48" s="377"/>
      <c r="G48" s="377"/>
      <c r="H48" s="377"/>
      <c r="I48" s="377"/>
      <c r="J48" s="377"/>
      <c r="K48" s="388"/>
      <c r="L48" s="396"/>
      <c r="M48" s="397"/>
      <c r="N48" s="397"/>
      <c r="O48" s="398"/>
      <c r="P48" s="387"/>
      <c r="Q48" s="377"/>
      <c r="R48" s="377"/>
      <c r="S48" s="377"/>
      <c r="T48" s="377"/>
      <c r="U48" s="388"/>
      <c r="V48" s="387"/>
      <c r="W48" s="377"/>
      <c r="X48" s="377"/>
      <c r="Y48" s="377"/>
      <c r="Z48" s="377"/>
      <c r="AA48" s="377"/>
      <c r="AB48" s="388"/>
    </row>
    <row r="49" spans="1:30" ht="16.5" customHeight="1">
      <c r="A49" s="393"/>
      <c r="B49" s="393"/>
      <c r="C49" s="393"/>
      <c r="D49" s="387"/>
      <c r="E49" s="377"/>
      <c r="F49" s="377"/>
      <c r="G49" s="377"/>
      <c r="H49" s="377"/>
      <c r="I49" s="377"/>
      <c r="J49" s="377"/>
      <c r="K49" s="388"/>
      <c r="L49" s="399"/>
      <c r="M49" s="399"/>
      <c r="N49" s="399"/>
      <c r="O49" s="399"/>
      <c r="P49" s="334"/>
      <c r="Q49" s="334"/>
      <c r="R49" s="334"/>
      <c r="S49" s="334"/>
      <c r="T49" s="334"/>
      <c r="U49" s="334"/>
      <c r="V49" s="334"/>
      <c r="W49" s="334"/>
      <c r="X49" s="334"/>
      <c r="Y49" s="334"/>
      <c r="Z49" s="334"/>
      <c r="AA49" s="334"/>
      <c r="AB49" s="334"/>
    </row>
    <row r="50" spans="1:30" ht="16.5" customHeight="1">
      <c r="A50" s="393"/>
      <c r="B50" s="393"/>
      <c r="C50" s="393"/>
      <c r="D50" s="387"/>
      <c r="E50" s="377"/>
      <c r="F50" s="377"/>
      <c r="G50" s="377"/>
      <c r="H50" s="377"/>
      <c r="I50" s="377"/>
      <c r="J50" s="377"/>
      <c r="K50" s="388"/>
      <c r="L50" s="399"/>
      <c r="M50" s="399"/>
      <c r="N50" s="399"/>
      <c r="O50" s="399"/>
      <c r="P50" s="334"/>
      <c r="Q50" s="334"/>
      <c r="R50" s="334"/>
      <c r="S50" s="334"/>
      <c r="T50" s="334"/>
      <c r="U50" s="334"/>
      <c r="V50" s="334"/>
      <c r="W50" s="334"/>
      <c r="X50" s="334"/>
      <c r="Y50" s="334"/>
      <c r="Z50" s="334"/>
      <c r="AA50" s="334"/>
      <c r="AB50" s="334"/>
    </row>
    <row r="51" spans="1:30" ht="16.5" customHeight="1">
      <c r="A51" s="393"/>
      <c r="B51" s="393"/>
      <c r="C51" s="393"/>
      <c r="D51" s="387"/>
      <c r="E51" s="377"/>
      <c r="F51" s="377"/>
      <c r="G51" s="377"/>
      <c r="H51" s="377"/>
      <c r="I51" s="377"/>
      <c r="J51" s="377"/>
      <c r="K51" s="388"/>
      <c r="L51" s="399"/>
      <c r="M51" s="399"/>
      <c r="N51" s="399"/>
      <c r="O51" s="399"/>
      <c r="P51" s="334"/>
      <c r="Q51" s="334"/>
      <c r="R51" s="334"/>
      <c r="S51" s="334"/>
      <c r="T51" s="334"/>
      <c r="U51" s="334"/>
      <c r="V51" s="334"/>
      <c r="W51" s="334"/>
      <c r="X51" s="334"/>
      <c r="Y51" s="334"/>
      <c r="Z51" s="334"/>
      <c r="AA51" s="334"/>
      <c r="AB51" s="334"/>
    </row>
    <row r="52" spans="1:30" ht="18.75" customHeight="1">
      <c r="A52" s="423" t="s">
        <v>123</v>
      </c>
      <c r="B52" s="424"/>
      <c r="C52" s="425"/>
      <c r="D52" s="387" t="s">
        <v>52</v>
      </c>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88"/>
    </row>
    <row r="53" spans="1:30" s="55" customFormat="1" ht="16.5" customHeight="1">
      <c r="A53" s="400" t="s">
        <v>124</v>
      </c>
      <c r="B53" s="401"/>
      <c r="C53" s="406" t="s">
        <v>125</v>
      </c>
      <c r="D53" s="339" t="s">
        <v>126</v>
      </c>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1"/>
    </row>
    <row r="54" spans="1:30" s="55" customFormat="1" ht="16.5" customHeight="1">
      <c r="A54" s="402"/>
      <c r="B54" s="403"/>
      <c r="C54" s="406"/>
      <c r="D54" s="407" t="s">
        <v>127</v>
      </c>
      <c r="E54" s="408"/>
      <c r="F54" s="408"/>
      <c r="G54" s="408"/>
      <c r="H54" s="408"/>
      <c r="I54" s="408"/>
      <c r="J54" s="408"/>
      <c r="K54" s="408"/>
      <c r="L54" s="408"/>
      <c r="M54" s="408"/>
      <c r="N54" s="408"/>
      <c r="O54" s="408"/>
      <c r="P54" s="408"/>
      <c r="Q54" s="408"/>
      <c r="R54" s="408"/>
      <c r="S54" s="408"/>
      <c r="T54" s="408"/>
      <c r="U54" s="408"/>
      <c r="V54" s="408"/>
      <c r="W54" s="408"/>
      <c r="X54" s="408"/>
      <c r="Y54" s="408"/>
      <c r="Z54" s="408"/>
      <c r="AA54" s="408"/>
      <c r="AB54" s="409"/>
    </row>
    <row r="55" spans="1:30" s="55" customFormat="1" ht="12" customHeight="1">
      <c r="A55" s="402"/>
      <c r="B55" s="403"/>
      <c r="C55" s="406"/>
      <c r="D55" s="410" t="s">
        <v>128</v>
      </c>
      <c r="E55" s="411"/>
      <c r="F55" s="411"/>
      <c r="G55" s="411"/>
      <c r="H55" s="411"/>
      <c r="I55" s="411"/>
      <c r="J55" s="411"/>
      <c r="K55" s="411"/>
      <c r="L55" s="411"/>
      <c r="M55" s="411"/>
      <c r="N55" s="411"/>
      <c r="O55" s="411"/>
      <c r="P55" s="411"/>
      <c r="Q55" s="411"/>
      <c r="R55" s="411"/>
      <c r="S55" s="411"/>
      <c r="T55" s="411"/>
      <c r="U55" s="411"/>
      <c r="V55" s="411"/>
      <c r="W55" s="411"/>
      <c r="X55" s="411"/>
      <c r="Y55" s="411"/>
      <c r="Z55" s="411"/>
      <c r="AA55" s="411"/>
      <c r="AB55" s="412"/>
    </row>
    <row r="56" spans="1:30" s="55" customFormat="1" ht="5.25" customHeight="1">
      <c r="A56" s="402"/>
      <c r="B56" s="403"/>
      <c r="C56" s="406"/>
      <c r="AB56" s="61"/>
    </row>
    <row r="57" spans="1:30" s="55" customFormat="1" ht="15.75" customHeight="1">
      <c r="A57" s="402"/>
      <c r="B57" s="403"/>
      <c r="C57" s="406"/>
      <c r="E57" s="59" t="s">
        <v>129</v>
      </c>
      <c r="AB57" s="61"/>
    </row>
    <row r="58" spans="1:30" s="55" customFormat="1" ht="17.25" customHeight="1">
      <c r="A58" s="402"/>
      <c r="B58" s="403"/>
      <c r="C58" s="406"/>
      <c r="E58" s="413" t="s">
        <v>130</v>
      </c>
      <c r="F58" s="414"/>
      <c r="G58" s="413" t="s">
        <v>131</v>
      </c>
      <c r="H58" s="414"/>
      <c r="I58" s="417" t="s">
        <v>132</v>
      </c>
      <c r="J58" s="418"/>
      <c r="K58" s="418"/>
      <c r="L58" s="418"/>
      <c r="M58" s="418"/>
      <c r="N58" s="418"/>
      <c r="O58" s="418"/>
      <c r="P58" s="418"/>
      <c r="Q58" s="418"/>
      <c r="R58" s="418"/>
      <c r="S58" s="418"/>
      <c r="T58" s="418"/>
      <c r="U58" s="418"/>
      <c r="V58" s="418"/>
      <c r="W58" s="419"/>
      <c r="X58" s="345" t="s">
        <v>133</v>
      </c>
      <c r="Y58" s="385"/>
      <c r="Z58" s="385"/>
      <c r="AA58" s="346"/>
      <c r="AB58" s="61"/>
    </row>
    <row r="59" spans="1:30" s="55" customFormat="1" ht="17.25" customHeight="1">
      <c r="A59" s="402"/>
      <c r="B59" s="403"/>
      <c r="C59" s="406"/>
      <c r="E59" s="415"/>
      <c r="F59" s="416"/>
      <c r="G59" s="415"/>
      <c r="H59" s="416"/>
      <c r="I59" s="420"/>
      <c r="J59" s="421"/>
      <c r="K59" s="421"/>
      <c r="L59" s="421"/>
      <c r="M59" s="421"/>
      <c r="N59" s="421"/>
      <c r="O59" s="421"/>
      <c r="P59" s="421"/>
      <c r="Q59" s="421"/>
      <c r="R59" s="421"/>
      <c r="S59" s="421"/>
      <c r="T59" s="421"/>
      <c r="U59" s="421"/>
      <c r="V59" s="421"/>
      <c r="W59" s="422"/>
      <c r="X59" s="345" t="s">
        <v>81</v>
      </c>
      <c r="Y59" s="346"/>
      <c r="Z59" s="345" t="s">
        <v>82</v>
      </c>
      <c r="AA59" s="346"/>
      <c r="AB59" s="61"/>
    </row>
    <row r="60" spans="1:30" s="55" customFormat="1" ht="16.5" customHeight="1">
      <c r="A60" s="402"/>
      <c r="B60" s="403"/>
      <c r="C60" s="406"/>
      <c r="E60" s="345" t="s">
        <v>134</v>
      </c>
      <c r="F60" s="346"/>
      <c r="G60" s="345" t="s">
        <v>135</v>
      </c>
      <c r="H60" s="346"/>
      <c r="I60" s="379" t="s">
        <v>136</v>
      </c>
      <c r="J60" s="380"/>
      <c r="K60" s="380"/>
      <c r="L60" s="380"/>
      <c r="M60" s="380"/>
      <c r="N60" s="380"/>
      <c r="O60" s="380"/>
      <c r="P60" s="380"/>
      <c r="Q60" s="380"/>
      <c r="R60" s="380"/>
      <c r="S60" s="380"/>
      <c r="T60" s="380"/>
      <c r="U60" s="380"/>
      <c r="V60" s="380"/>
      <c r="W60" s="381"/>
      <c r="X60" s="345" t="s">
        <v>137</v>
      </c>
      <c r="Y60" s="346"/>
      <c r="Z60" s="345"/>
      <c r="AA60" s="346"/>
      <c r="AB60" s="61"/>
      <c r="AD60" s="66" t="s">
        <v>138</v>
      </c>
    </row>
    <row r="61" spans="1:30" s="55" customFormat="1" ht="16.5" customHeight="1">
      <c r="A61" s="402"/>
      <c r="B61" s="403"/>
      <c r="C61" s="406"/>
      <c r="E61" s="345" t="s">
        <v>139</v>
      </c>
      <c r="F61" s="346"/>
      <c r="G61" s="345" t="s">
        <v>139</v>
      </c>
      <c r="H61" s="346"/>
      <c r="I61" s="379" t="s">
        <v>140</v>
      </c>
      <c r="J61" s="380"/>
      <c r="K61" s="380"/>
      <c r="L61" s="380"/>
      <c r="M61" s="380"/>
      <c r="N61" s="380"/>
      <c r="O61" s="380"/>
      <c r="P61" s="380"/>
      <c r="Q61" s="380"/>
      <c r="R61" s="380"/>
      <c r="S61" s="380"/>
      <c r="T61" s="380"/>
      <c r="U61" s="380"/>
      <c r="V61" s="380"/>
      <c r="W61" s="381"/>
      <c r="X61" s="345" t="s">
        <v>141</v>
      </c>
      <c r="Y61" s="346"/>
      <c r="Z61" s="345"/>
      <c r="AA61" s="346"/>
      <c r="AB61" s="61"/>
    </row>
    <row r="62" spans="1:30" s="55" customFormat="1" ht="16.5" customHeight="1">
      <c r="A62" s="402"/>
      <c r="B62" s="403"/>
      <c r="C62" s="406"/>
      <c r="E62" s="345" t="s">
        <v>141</v>
      </c>
      <c r="F62" s="346"/>
      <c r="G62" s="345" t="s">
        <v>141</v>
      </c>
      <c r="H62" s="346"/>
      <c r="I62" s="379" t="s">
        <v>142</v>
      </c>
      <c r="J62" s="380"/>
      <c r="K62" s="380"/>
      <c r="L62" s="380"/>
      <c r="M62" s="380"/>
      <c r="N62" s="380"/>
      <c r="O62" s="380"/>
      <c r="P62" s="380"/>
      <c r="Q62" s="380"/>
      <c r="R62" s="380"/>
      <c r="S62" s="380"/>
      <c r="T62" s="380"/>
      <c r="U62" s="380"/>
      <c r="V62" s="380"/>
      <c r="W62" s="381"/>
      <c r="X62" s="345" t="s">
        <v>141</v>
      </c>
      <c r="Y62" s="346"/>
      <c r="Z62" s="345"/>
      <c r="AA62" s="346"/>
      <c r="AB62" s="61"/>
      <c r="AD62" s="55" t="s">
        <v>143</v>
      </c>
    </row>
    <row r="63" spans="1:30" s="55" customFormat="1" ht="16.5" customHeight="1">
      <c r="A63" s="402"/>
      <c r="B63" s="403"/>
      <c r="C63" s="406"/>
      <c r="E63" s="345" t="s">
        <v>139</v>
      </c>
      <c r="F63" s="346"/>
      <c r="G63" s="345" t="s">
        <v>139</v>
      </c>
      <c r="H63" s="346"/>
      <c r="I63" s="379" t="s">
        <v>144</v>
      </c>
      <c r="J63" s="380"/>
      <c r="K63" s="380"/>
      <c r="L63" s="380"/>
      <c r="M63" s="380"/>
      <c r="N63" s="380"/>
      <c r="O63" s="380"/>
      <c r="P63" s="380"/>
      <c r="Q63" s="380"/>
      <c r="R63" s="380"/>
      <c r="S63" s="380"/>
      <c r="T63" s="380"/>
      <c r="U63" s="380"/>
      <c r="V63" s="380"/>
      <c r="W63" s="381"/>
      <c r="X63" s="345" t="s">
        <v>141</v>
      </c>
      <c r="Y63" s="346"/>
      <c r="Z63" s="345"/>
      <c r="AA63" s="346"/>
      <c r="AB63" s="61"/>
    </row>
    <row r="64" spans="1:30" s="55" customFormat="1" ht="16.5" customHeight="1">
      <c r="A64" s="402"/>
      <c r="B64" s="403"/>
      <c r="C64" s="406"/>
      <c r="E64" s="345" t="s">
        <v>141</v>
      </c>
      <c r="F64" s="346"/>
      <c r="G64" s="345" t="s">
        <v>141</v>
      </c>
      <c r="H64" s="346"/>
      <c r="I64" s="379" t="s">
        <v>145</v>
      </c>
      <c r="J64" s="380"/>
      <c r="K64" s="380"/>
      <c r="L64" s="380"/>
      <c r="M64" s="380"/>
      <c r="N64" s="380"/>
      <c r="O64" s="380"/>
      <c r="P64" s="380"/>
      <c r="Q64" s="380"/>
      <c r="R64" s="380"/>
      <c r="S64" s="380"/>
      <c r="T64" s="380"/>
      <c r="U64" s="380"/>
      <c r="V64" s="380"/>
      <c r="W64" s="381"/>
      <c r="X64" s="345" t="s">
        <v>141</v>
      </c>
      <c r="Y64" s="346"/>
      <c r="Z64" s="345"/>
      <c r="AA64" s="346"/>
      <c r="AB64" s="61"/>
    </row>
    <row r="65" spans="1:41" s="55" customFormat="1" ht="16.5" customHeight="1">
      <c r="A65" s="402"/>
      <c r="B65" s="403"/>
      <c r="C65" s="406"/>
      <c r="E65" s="345" t="s">
        <v>141</v>
      </c>
      <c r="F65" s="346"/>
      <c r="G65" s="345" t="s">
        <v>141</v>
      </c>
      <c r="H65" s="346"/>
      <c r="I65" s="379" t="s">
        <v>146</v>
      </c>
      <c r="J65" s="380"/>
      <c r="K65" s="380"/>
      <c r="L65" s="380"/>
      <c r="M65" s="380"/>
      <c r="N65" s="380"/>
      <c r="O65" s="380"/>
      <c r="P65" s="380"/>
      <c r="Q65" s="380"/>
      <c r="R65" s="380"/>
      <c r="S65" s="380"/>
      <c r="T65" s="380"/>
      <c r="U65" s="380"/>
      <c r="V65" s="380"/>
      <c r="W65" s="381"/>
      <c r="X65" s="345" t="s">
        <v>141</v>
      </c>
      <c r="Y65" s="346"/>
      <c r="Z65" s="345"/>
      <c r="AA65" s="346"/>
      <c r="AB65" s="61"/>
    </row>
    <row r="66" spans="1:41" s="55" customFormat="1" ht="16.5" customHeight="1">
      <c r="A66" s="402"/>
      <c r="B66" s="403"/>
      <c r="C66" s="406"/>
      <c r="E66" s="345" t="s">
        <v>141</v>
      </c>
      <c r="F66" s="346"/>
      <c r="G66" s="345" t="s">
        <v>141</v>
      </c>
      <c r="H66" s="346"/>
      <c r="I66" s="379" t="s">
        <v>147</v>
      </c>
      <c r="J66" s="380"/>
      <c r="K66" s="380"/>
      <c r="L66" s="380"/>
      <c r="M66" s="380"/>
      <c r="N66" s="380"/>
      <c r="O66" s="380"/>
      <c r="P66" s="380"/>
      <c r="Q66" s="380"/>
      <c r="R66" s="380"/>
      <c r="S66" s="380"/>
      <c r="T66" s="380"/>
      <c r="U66" s="380"/>
      <c r="V66" s="380"/>
      <c r="W66" s="381"/>
      <c r="X66" s="345" t="s">
        <v>141</v>
      </c>
      <c r="Y66" s="346"/>
      <c r="Z66" s="345"/>
      <c r="AA66" s="346"/>
      <c r="AB66" s="61"/>
    </row>
    <row r="67" spans="1:41" s="55" customFormat="1" ht="16.5" customHeight="1">
      <c r="A67" s="402"/>
      <c r="B67" s="403"/>
      <c r="C67" s="406"/>
      <c r="E67" s="345" t="s">
        <v>141</v>
      </c>
      <c r="F67" s="346"/>
      <c r="G67" s="345" t="s">
        <v>141</v>
      </c>
      <c r="H67" s="346"/>
      <c r="I67" s="379" t="s">
        <v>148</v>
      </c>
      <c r="J67" s="380"/>
      <c r="K67" s="380"/>
      <c r="L67" s="380"/>
      <c r="M67" s="380"/>
      <c r="N67" s="380"/>
      <c r="O67" s="380"/>
      <c r="P67" s="380"/>
      <c r="Q67" s="380"/>
      <c r="R67" s="380"/>
      <c r="S67" s="380"/>
      <c r="T67" s="380"/>
      <c r="U67" s="380"/>
      <c r="V67" s="380"/>
      <c r="W67" s="381"/>
      <c r="X67" s="345" t="s">
        <v>141</v>
      </c>
      <c r="Y67" s="346"/>
      <c r="Z67" s="345"/>
      <c r="AA67" s="346"/>
      <c r="AB67" s="61"/>
    </row>
    <row r="68" spans="1:41" s="55" customFormat="1" ht="16.5" customHeight="1">
      <c r="A68" s="402"/>
      <c r="B68" s="403"/>
      <c r="C68" s="406"/>
      <c r="E68" s="345" t="s">
        <v>134</v>
      </c>
      <c r="F68" s="346"/>
      <c r="G68" s="345" t="s">
        <v>85</v>
      </c>
      <c r="H68" s="346"/>
      <c r="I68" s="379" t="s">
        <v>149</v>
      </c>
      <c r="J68" s="380"/>
      <c r="K68" s="380"/>
      <c r="L68" s="380"/>
      <c r="M68" s="380"/>
      <c r="N68" s="380"/>
      <c r="O68" s="380"/>
      <c r="P68" s="380"/>
      <c r="Q68" s="380"/>
      <c r="R68" s="380"/>
      <c r="S68" s="380"/>
      <c r="T68" s="380"/>
      <c r="U68" s="380"/>
      <c r="V68" s="380"/>
      <c r="W68" s="381"/>
      <c r="X68" s="345" t="s">
        <v>137</v>
      </c>
      <c r="Y68" s="346"/>
      <c r="Z68" s="345"/>
      <c r="AA68" s="346"/>
      <c r="AB68" s="61"/>
      <c r="AD68" s="66" t="s">
        <v>150</v>
      </c>
    </row>
    <row r="69" spans="1:41" s="55" customFormat="1" ht="16.5" customHeight="1">
      <c r="A69" s="402"/>
      <c r="B69" s="403"/>
      <c r="C69" s="406"/>
      <c r="E69" s="345" t="s">
        <v>141</v>
      </c>
      <c r="F69" s="346"/>
      <c r="G69" s="345" t="s">
        <v>134</v>
      </c>
      <c r="H69" s="346"/>
      <c r="I69" s="379" t="s">
        <v>151</v>
      </c>
      <c r="J69" s="380"/>
      <c r="K69" s="380"/>
      <c r="L69" s="380"/>
      <c r="M69" s="380"/>
      <c r="N69" s="380"/>
      <c r="O69" s="380"/>
      <c r="P69" s="380"/>
      <c r="Q69" s="380"/>
      <c r="R69" s="380"/>
      <c r="S69" s="380"/>
      <c r="T69" s="380"/>
      <c r="U69" s="380"/>
      <c r="V69" s="380"/>
      <c r="W69" s="381"/>
      <c r="X69" s="345" t="s">
        <v>141</v>
      </c>
      <c r="Y69" s="346"/>
      <c r="Z69" s="345"/>
      <c r="AA69" s="346"/>
      <c r="AB69" s="61"/>
    </row>
    <row r="70" spans="1:41" s="55" customFormat="1" ht="16.5" customHeight="1">
      <c r="A70" s="402"/>
      <c r="B70" s="403"/>
      <c r="C70" s="406"/>
      <c r="E70" s="345" t="s">
        <v>141</v>
      </c>
      <c r="F70" s="346"/>
      <c r="G70" s="345" t="s">
        <v>134</v>
      </c>
      <c r="H70" s="346"/>
      <c r="I70" s="379" t="s">
        <v>152</v>
      </c>
      <c r="J70" s="380"/>
      <c r="K70" s="380"/>
      <c r="L70" s="380"/>
      <c r="M70" s="380"/>
      <c r="N70" s="380"/>
      <c r="O70" s="380"/>
      <c r="P70" s="380"/>
      <c r="Q70" s="380"/>
      <c r="R70" s="380"/>
      <c r="S70" s="380"/>
      <c r="T70" s="380"/>
      <c r="U70" s="380"/>
      <c r="V70" s="380"/>
      <c r="W70" s="381"/>
      <c r="X70" s="345" t="s">
        <v>141</v>
      </c>
      <c r="Y70" s="346"/>
      <c r="Z70" s="345"/>
      <c r="AA70" s="346"/>
      <c r="AB70" s="61"/>
    </row>
    <row r="71" spans="1:41" s="55" customFormat="1" ht="16.5" customHeight="1">
      <c r="A71" s="402"/>
      <c r="B71" s="403"/>
      <c r="C71" s="406"/>
      <c r="E71" s="345" t="s">
        <v>141</v>
      </c>
      <c r="F71" s="346"/>
      <c r="G71" s="345" t="s">
        <v>134</v>
      </c>
      <c r="H71" s="346"/>
      <c r="I71" s="379" t="s">
        <v>153</v>
      </c>
      <c r="J71" s="380"/>
      <c r="K71" s="380"/>
      <c r="L71" s="380"/>
      <c r="M71" s="380"/>
      <c r="N71" s="380"/>
      <c r="O71" s="380"/>
      <c r="P71" s="380"/>
      <c r="Q71" s="380"/>
      <c r="R71" s="380"/>
      <c r="S71" s="380"/>
      <c r="T71" s="380"/>
      <c r="U71" s="380"/>
      <c r="V71" s="380"/>
      <c r="W71" s="381"/>
      <c r="X71" s="345" t="s">
        <v>141</v>
      </c>
      <c r="Y71" s="346"/>
      <c r="Z71" s="345"/>
      <c r="AA71" s="346"/>
      <c r="AB71" s="61"/>
    </row>
    <row r="72" spans="1:41" s="55" customFormat="1" ht="42.75" customHeight="1">
      <c r="A72" s="402"/>
      <c r="B72" s="403"/>
      <c r="C72" s="406"/>
      <c r="E72" s="340" t="s">
        <v>154</v>
      </c>
      <c r="F72" s="340"/>
      <c r="G72" s="340"/>
      <c r="H72" s="340"/>
      <c r="I72" s="340"/>
      <c r="J72" s="340"/>
      <c r="K72" s="340"/>
      <c r="L72" s="340"/>
      <c r="M72" s="340"/>
      <c r="N72" s="340"/>
      <c r="O72" s="340"/>
      <c r="P72" s="340"/>
      <c r="Q72" s="340"/>
      <c r="R72" s="340"/>
      <c r="S72" s="340"/>
      <c r="T72" s="340"/>
      <c r="U72" s="340"/>
      <c r="V72" s="340"/>
      <c r="W72" s="340"/>
      <c r="X72" s="340"/>
      <c r="Y72" s="340"/>
      <c r="Z72" s="340"/>
      <c r="AA72" s="340"/>
      <c r="AB72" s="67"/>
    </row>
    <row r="73" spans="1:41" s="55" customFormat="1" ht="16.5" customHeight="1">
      <c r="A73" s="402"/>
      <c r="B73" s="403"/>
      <c r="C73" s="406"/>
      <c r="E73" s="55" t="s">
        <v>155</v>
      </c>
      <c r="AB73" s="61"/>
    </row>
    <row r="74" spans="1:41" s="55" customFormat="1" ht="5.25" customHeight="1">
      <c r="A74" s="402"/>
      <c r="B74" s="403"/>
      <c r="C74" s="406"/>
      <c r="AB74" s="61"/>
    </row>
    <row r="75" spans="1:41" s="55" customFormat="1" ht="17.25" customHeight="1">
      <c r="A75" s="402"/>
      <c r="B75" s="403"/>
      <c r="C75" s="406"/>
      <c r="E75" s="59" t="s">
        <v>156</v>
      </c>
      <c r="K75" s="59" t="s">
        <v>157</v>
      </c>
      <c r="AB75" s="61"/>
      <c r="AD75" s="55" t="s">
        <v>158</v>
      </c>
    </row>
    <row r="76" spans="1:41" s="55" customFormat="1" ht="14.25" customHeight="1">
      <c r="A76" s="402"/>
      <c r="B76" s="403"/>
      <c r="C76" s="406"/>
      <c r="E76" s="379"/>
      <c r="F76" s="381"/>
      <c r="G76" s="426" t="s">
        <v>159</v>
      </c>
      <c r="H76" s="426"/>
      <c r="I76" s="426"/>
      <c r="K76" s="339" t="str">
        <f>IF(E76="✔",AF76,IF(E77="✔",AF77,IF(E78="✔",AF78,"")))</f>
        <v>３次元データは作成していないため、新たに作成する必要がある。</v>
      </c>
      <c r="L76" s="340"/>
      <c r="M76" s="340"/>
      <c r="N76" s="340"/>
      <c r="O76" s="340"/>
      <c r="P76" s="340"/>
      <c r="Q76" s="340"/>
      <c r="R76" s="340"/>
      <c r="S76" s="340"/>
      <c r="T76" s="340"/>
      <c r="U76" s="340"/>
      <c r="V76" s="340"/>
      <c r="W76" s="340"/>
      <c r="X76" s="340"/>
      <c r="Y76" s="340"/>
      <c r="Z76" s="340"/>
      <c r="AA76" s="341"/>
      <c r="AB76" s="61"/>
      <c r="AE76" s="68" t="s">
        <v>160</v>
      </c>
      <c r="AF76" s="55" t="s">
        <v>161</v>
      </c>
    </row>
    <row r="77" spans="1:41" s="55" customFormat="1" ht="14.25" customHeight="1">
      <c r="A77" s="402"/>
      <c r="B77" s="403"/>
      <c r="C77" s="406"/>
      <c r="E77" s="345" t="s">
        <v>85</v>
      </c>
      <c r="F77" s="346"/>
      <c r="G77" s="426" t="s">
        <v>162</v>
      </c>
      <c r="H77" s="426"/>
      <c r="I77" s="426"/>
      <c r="K77" s="407"/>
      <c r="L77" s="408"/>
      <c r="M77" s="408"/>
      <c r="N77" s="408"/>
      <c r="O77" s="408"/>
      <c r="P77" s="408"/>
      <c r="Q77" s="408"/>
      <c r="R77" s="408"/>
      <c r="S77" s="408"/>
      <c r="T77" s="408"/>
      <c r="U77" s="408"/>
      <c r="V77" s="408"/>
      <c r="W77" s="408"/>
      <c r="X77" s="408"/>
      <c r="Y77" s="408"/>
      <c r="Z77" s="408"/>
      <c r="AA77" s="409"/>
      <c r="AB77" s="61"/>
      <c r="AE77" s="68" t="s">
        <v>163</v>
      </c>
      <c r="AF77" s="55" t="s">
        <v>164</v>
      </c>
    </row>
    <row r="78" spans="1:41" s="55" customFormat="1" ht="14.25" customHeight="1">
      <c r="A78" s="402"/>
      <c r="B78" s="403"/>
      <c r="C78" s="406"/>
      <c r="E78" s="345"/>
      <c r="F78" s="346"/>
      <c r="G78" s="426" t="s">
        <v>104</v>
      </c>
      <c r="H78" s="426"/>
      <c r="I78" s="426"/>
      <c r="K78" s="389"/>
      <c r="L78" s="390"/>
      <c r="M78" s="390"/>
      <c r="N78" s="390"/>
      <c r="O78" s="390"/>
      <c r="P78" s="390"/>
      <c r="Q78" s="390"/>
      <c r="R78" s="390"/>
      <c r="S78" s="390"/>
      <c r="T78" s="390"/>
      <c r="U78" s="390"/>
      <c r="V78" s="390"/>
      <c r="W78" s="390"/>
      <c r="X78" s="390"/>
      <c r="Y78" s="390"/>
      <c r="Z78" s="390"/>
      <c r="AA78" s="391"/>
      <c r="AB78" s="61"/>
      <c r="AE78" s="68" t="s">
        <v>165</v>
      </c>
      <c r="AF78" s="55" t="s">
        <v>166</v>
      </c>
    </row>
    <row r="79" spans="1:41" s="55" customFormat="1" ht="5.25" customHeight="1">
      <c r="A79" s="402"/>
      <c r="B79" s="403"/>
      <c r="C79" s="406"/>
      <c r="D79" s="64"/>
      <c r="E79" s="64"/>
      <c r="F79" s="64"/>
      <c r="G79" s="64"/>
      <c r="AB79" s="61"/>
    </row>
    <row r="80" spans="1:41" s="55" customFormat="1" ht="14.25" customHeight="1">
      <c r="A80" s="402"/>
      <c r="B80" s="403"/>
      <c r="C80" s="406"/>
      <c r="D80" s="64"/>
      <c r="E80" s="59" t="s">
        <v>167</v>
      </c>
      <c r="F80" s="64"/>
      <c r="G80" s="64"/>
      <c r="AB80" s="61"/>
      <c r="AN80" s="68" t="s">
        <v>168</v>
      </c>
      <c r="AO80" s="55" t="s">
        <v>169</v>
      </c>
    </row>
    <row r="81" spans="1:28" s="55" customFormat="1" ht="14.25" customHeight="1">
      <c r="A81" s="402"/>
      <c r="B81" s="403"/>
      <c r="C81" s="406"/>
      <c r="E81" s="55" t="s">
        <v>170</v>
      </c>
      <c r="AB81" s="61"/>
    </row>
    <row r="82" spans="1:28" s="55" customFormat="1" ht="14.25" customHeight="1">
      <c r="A82" s="402"/>
      <c r="B82" s="403"/>
      <c r="C82" s="406"/>
      <c r="E82" s="55" t="s">
        <v>171</v>
      </c>
      <c r="AB82" s="61"/>
    </row>
    <row r="83" spans="1:28" s="55" customFormat="1" ht="14.25" hidden="1" customHeight="1">
      <c r="A83" s="402"/>
      <c r="B83" s="403"/>
      <c r="C83" s="406"/>
      <c r="AB83" s="61"/>
    </row>
    <row r="84" spans="1:28" s="55" customFormat="1" ht="14.25" hidden="1" customHeight="1">
      <c r="A84" s="402"/>
      <c r="B84" s="403"/>
      <c r="C84" s="406"/>
      <c r="AB84" s="61"/>
    </row>
    <row r="85" spans="1:28" s="55" customFormat="1" ht="14.25" customHeight="1">
      <c r="A85" s="402"/>
      <c r="B85" s="403"/>
      <c r="C85" s="406"/>
      <c r="E85" s="55" t="s">
        <v>172</v>
      </c>
      <c r="AB85" s="61"/>
    </row>
    <row r="86" spans="1:28" s="55" customFormat="1" ht="14.25" customHeight="1">
      <c r="A86" s="402"/>
      <c r="B86" s="403"/>
      <c r="C86" s="406"/>
      <c r="E86" s="69" t="s">
        <v>173</v>
      </c>
      <c r="AB86" s="61"/>
    </row>
    <row r="87" spans="1:28" s="55" customFormat="1" ht="5.25" customHeight="1">
      <c r="A87" s="402"/>
      <c r="B87" s="403"/>
      <c r="C87" s="406"/>
      <c r="AB87" s="61"/>
    </row>
    <row r="88" spans="1:28" s="55" customFormat="1" ht="17.25" customHeight="1">
      <c r="A88" s="404"/>
      <c r="B88" s="405"/>
      <c r="C88" s="70" t="s">
        <v>174</v>
      </c>
      <c r="D88" s="379" t="s">
        <v>175</v>
      </c>
      <c r="E88" s="380"/>
      <c r="F88" s="380"/>
      <c r="G88" s="380"/>
      <c r="H88" s="380"/>
      <c r="I88" s="380"/>
      <c r="J88" s="380"/>
      <c r="K88" s="380"/>
      <c r="L88" s="380"/>
      <c r="M88" s="380"/>
      <c r="N88" s="380"/>
      <c r="O88" s="380"/>
      <c r="P88" s="380"/>
      <c r="Q88" s="380"/>
      <c r="R88" s="380"/>
      <c r="S88" s="380"/>
      <c r="T88" s="380"/>
      <c r="U88" s="380"/>
      <c r="V88" s="380"/>
      <c r="W88" s="380"/>
      <c r="X88" s="380"/>
      <c r="Y88" s="380"/>
      <c r="Z88" s="380"/>
      <c r="AA88" s="380"/>
      <c r="AB88" s="381"/>
    </row>
    <row r="89" spans="1:28" ht="16.5" customHeight="1">
      <c r="A89" s="427" t="s">
        <v>176</v>
      </c>
      <c r="B89" s="428"/>
      <c r="C89" s="433" t="s">
        <v>177</v>
      </c>
      <c r="D89" s="387" t="s">
        <v>178</v>
      </c>
      <c r="E89" s="377"/>
      <c r="F89" s="377"/>
      <c r="G89" s="377"/>
      <c r="H89" s="388"/>
      <c r="I89" s="387" t="s">
        <v>179</v>
      </c>
      <c r="J89" s="377"/>
      <c r="K89" s="377"/>
      <c r="L89" s="377"/>
      <c r="M89" s="377"/>
      <c r="N89" s="388"/>
      <c r="O89" s="387" t="s">
        <v>180</v>
      </c>
      <c r="P89" s="377"/>
      <c r="Q89" s="377"/>
      <c r="R89" s="377"/>
      <c r="S89" s="377"/>
      <c r="T89" s="388"/>
      <c r="U89" s="387" t="s">
        <v>181</v>
      </c>
      <c r="V89" s="377"/>
      <c r="W89" s="377"/>
      <c r="X89" s="377"/>
      <c r="Y89" s="377"/>
      <c r="Z89" s="377"/>
      <c r="AA89" s="377"/>
      <c r="AB89" s="388"/>
    </row>
    <row r="90" spans="1:28" ht="16.5" customHeight="1">
      <c r="A90" s="429"/>
      <c r="B90" s="430"/>
      <c r="C90" s="434"/>
      <c r="D90" s="387"/>
      <c r="E90" s="377"/>
      <c r="F90" s="377"/>
      <c r="G90" s="377"/>
      <c r="H90" s="388"/>
      <c r="I90" s="387"/>
      <c r="J90" s="377"/>
      <c r="K90" s="377"/>
      <c r="L90" s="377"/>
      <c r="M90" s="377"/>
      <c r="N90" s="388"/>
      <c r="O90" s="387"/>
      <c r="P90" s="377"/>
      <c r="Q90" s="377"/>
      <c r="R90" s="377"/>
      <c r="S90" s="377"/>
      <c r="T90" s="388"/>
      <c r="U90" s="387"/>
      <c r="V90" s="377"/>
      <c r="W90" s="377"/>
      <c r="X90" s="377"/>
      <c r="Y90" s="377"/>
      <c r="Z90" s="377"/>
      <c r="AA90" s="377"/>
      <c r="AB90" s="388"/>
    </row>
    <row r="91" spans="1:28" ht="16.5" customHeight="1">
      <c r="A91" s="429"/>
      <c r="B91" s="430"/>
      <c r="C91" s="434"/>
      <c r="D91" s="387"/>
      <c r="E91" s="377"/>
      <c r="F91" s="377"/>
      <c r="G91" s="377"/>
      <c r="H91" s="388"/>
      <c r="I91" s="387"/>
      <c r="J91" s="377"/>
      <c r="K91" s="377"/>
      <c r="L91" s="377"/>
      <c r="M91" s="377"/>
      <c r="N91" s="388"/>
      <c r="O91" s="387"/>
      <c r="P91" s="377"/>
      <c r="Q91" s="377"/>
      <c r="R91" s="377"/>
      <c r="S91" s="377"/>
      <c r="T91" s="388"/>
      <c r="U91" s="387"/>
      <c r="V91" s="377"/>
      <c r="W91" s="377"/>
      <c r="X91" s="377"/>
      <c r="Y91" s="377"/>
      <c r="Z91" s="377"/>
      <c r="AA91" s="377"/>
      <c r="AB91" s="388"/>
    </row>
    <row r="92" spans="1:28" ht="16.5" customHeight="1">
      <c r="A92" s="429"/>
      <c r="B92" s="430"/>
      <c r="C92" s="392"/>
      <c r="D92" s="387"/>
      <c r="E92" s="377"/>
      <c r="F92" s="377"/>
      <c r="G92" s="377"/>
      <c r="H92" s="388"/>
      <c r="I92" s="387"/>
      <c r="J92" s="377"/>
      <c r="K92" s="377"/>
      <c r="L92" s="377"/>
      <c r="M92" s="377"/>
      <c r="N92" s="388"/>
      <c r="O92" s="387"/>
      <c r="P92" s="377"/>
      <c r="Q92" s="377"/>
      <c r="R92" s="377"/>
      <c r="S92" s="377"/>
      <c r="T92" s="388"/>
      <c r="U92" s="387"/>
      <c r="V92" s="377"/>
      <c r="W92" s="377"/>
      <c r="X92" s="377"/>
      <c r="Y92" s="377"/>
      <c r="Z92" s="377"/>
      <c r="AA92" s="377"/>
      <c r="AB92" s="388"/>
    </row>
    <row r="93" spans="1:28" ht="16.5" customHeight="1">
      <c r="A93" s="429"/>
      <c r="B93" s="430"/>
      <c r="C93" s="433" t="s">
        <v>182</v>
      </c>
      <c r="D93" s="387" t="s">
        <v>183</v>
      </c>
      <c r="E93" s="377"/>
      <c r="F93" s="377"/>
      <c r="G93" s="377"/>
      <c r="H93" s="377"/>
      <c r="I93" s="388"/>
      <c r="J93" s="387" t="s">
        <v>184</v>
      </c>
      <c r="K93" s="377"/>
      <c r="L93" s="377"/>
      <c r="M93" s="377"/>
      <c r="N93" s="377"/>
      <c r="O93" s="388"/>
      <c r="P93" s="387" t="s">
        <v>185</v>
      </c>
      <c r="Q93" s="377"/>
      <c r="R93" s="377"/>
      <c r="S93" s="377"/>
      <c r="T93" s="377"/>
      <c r="U93" s="388"/>
      <c r="V93" s="387" t="s">
        <v>186</v>
      </c>
      <c r="W93" s="377"/>
      <c r="X93" s="377"/>
      <c r="Y93" s="377"/>
      <c r="Z93" s="377"/>
      <c r="AA93" s="377"/>
      <c r="AB93" s="388"/>
    </row>
    <row r="94" spans="1:28" ht="16.5" customHeight="1">
      <c r="A94" s="429"/>
      <c r="B94" s="430"/>
      <c r="C94" s="434"/>
      <c r="D94" s="387"/>
      <c r="E94" s="377"/>
      <c r="F94" s="377"/>
      <c r="G94" s="377"/>
      <c r="H94" s="377"/>
      <c r="I94" s="388"/>
      <c r="J94" s="387"/>
      <c r="K94" s="377"/>
      <c r="L94" s="377"/>
      <c r="M94" s="377"/>
      <c r="N94" s="377"/>
      <c r="O94" s="388"/>
      <c r="P94" s="387"/>
      <c r="Q94" s="377"/>
      <c r="R94" s="377"/>
      <c r="S94" s="377"/>
      <c r="T94" s="377"/>
      <c r="U94" s="388"/>
      <c r="V94" s="387"/>
      <c r="W94" s="377"/>
      <c r="X94" s="377"/>
      <c r="Y94" s="377"/>
      <c r="Z94" s="377"/>
      <c r="AA94" s="377"/>
      <c r="AB94" s="388"/>
    </row>
    <row r="95" spans="1:28" ht="16.5" customHeight="1">
      <c r="A95" s="429"/>
      <c r="B95" s="430"/>
      <c r="C95" s="434"/>
      <c r="D95" s="387"/>
      <c r="E95" s="377"/>
      <c r="F95" s="377"/>
      <c r="G95" s="377"/>
      <c r="H95" s="377"/>
      <c r="I95" s="388"/>
      <c r="J95" s="387"/>
      <c r="K95" s="377"/>
      <c r="L95" s="377"/>
      <c r="M95" s="377"/>
      <c r="N95" s="377"/>
      <c r="O95" s="388"/>
      <c r="P95" s="387"/>
      <c r="Q95" s="377"/>
      <c r="R95" s="377"/>
      <c r="S95" s="377"/>
      <c r="T95" s="377"/>
      <c r="U95" s="388"/>
      <c r="V95" s="387"/>
      <c r="W95" s="377"/>
      <c r="X95" s="377"/>
      <c r="Y95" s="377"/>
      <c r="Z95" s="377"/>
      <c r="AA95" s="377"/>
      <c r="AB95" s="388"/>
    </row>
    <row r="96" spans="1:28" ht="16.5" customHeight="1">
      <c r="A96" s="429"/>
      <c r="B96" s="430"/>
      <c r="C96" s="392"/>
      <c r="D96" s="387"/>
      <c r="E96" s="377"/>
      <c r="F96" s="377"/>
      <c r="G96" s="377"/>
      <c r="H96" s="377"/>
      <c r="I96" s="388"/>
      <c r="J96" s="387"/>
      <c r="K96" s="377"/>
      <c r="L96" s="377"/>
      <c r="M96" s="377"/>
      <c r="N96" s="377"/>
      <c r="O96" s="388"/>
      <c r="P96" s="387"/>
      <c r="Q96" s="377"/>
      <c r="R96" s="377"/>
      <c r="S96" s="377"/>
      <c r="T96" s="377"/>
      <c r="U96" s="388"/>
      <c r="V96" s="387"/>
      <c r="W96" s="377"/>
      <c r="X96" s="377"/>
      <c r="Y96" s="377"/>
      <c r="Z96" s="377"/>
      <c r="AA96" s="377"/>
      <c r="AB96" s="388"/>
    </row>
    <row r="97" spans="1:28" ht="16.5" customHeight="1">
      <c r="A97" s="429"/>
      <c r="B97" s="430"/>
      <c r="C97" s="434" t="s">
        <v>187</v>
      </c>
      <c r="D97" s="387" t="s">
        <v>188</v>
      </c>
      <c r="E97" s="377"/>
      <c r="F97" s="377"/>
      <c r="G97" s="377"/>
      <c r="H97" s="388"/>
      <c r="I97" s="387" t="s">
        <v>189</v>
      </c>
      <c r="J97" s="377"/>
      <c r="K97" s="377"/>
      <c r="L97" s="388"/>
      <c r="M97" s="387" t="s">
        <v>190</v>
      </c>
      <c r="N97" s="377"/>
      <c r="O97" s="377"/>
      <c r="P97" s="377"/>
      <c r="Q97" s="377"/>
      <c r="R97" s="377"/>
      <c r="S97" s="388"/>
      <c r="T97" s="387" t="s">
        <v>191</v>
      </c>
      <c r="U97" s="377"/>
      <c r="V97" s="377"/>
      <c r="W97" s="377"/>
      <c r="X97" s="388"/>
      <c r="Y97" s="387" t="s">
        <v>192</v>
      </c>
      <c r="Z97" s="377"/>
      <c r="AA97" s="377"/>
      <c r="AB97" s="388"/>
    </row>
    <row r="98" spans="1:28" ht="16.5" customHeight="1">
      <c r="A98" s="429"/>
      <c r="B98" s="430"/>
      <c r="C98" s="434"/>
      <c r="D98" s="387"/>
      <c r="E98" s="377"/>
      <c r="F98" s="377"/>
      <c r="G98" s="377"/>
      <c r="H98" s="388"/>
      <c r="I98" s="387"/>
      <c r="J98" s="377"/>
      <c r="K98" s="377"/>
      <c r="L98" s="388"/>
      <c r="M98" s="387"/>
      <c r="N98" s="377"/>
      <c r="O98" s="377"/>
      <c r="P98" s="50" t="s">
        <v>100</v>
      </c>
      <c r="Q98" s="397"/>
      <c r="R98" s="397"/>
      <c r="S98" s="398"/>
      <c r="T98" s="396"/>
      <c r="U98" s="397"/>
      <c r="V98" s="397"/>
      <c r="W98" s="397"/>
      <c r="X98" s="398"/>
      <c r="Y98" s="387"/>
      <c r="Z98" s="377"/>
      <c r="AA98" s="377"/>
      <c r="AB98" s="388"/>
    </row>
    <row r="99" spans="1:28" ht="16.5" customHeight="1">
      <c r="A99" s="429"/>
      <c r="B99" s="430"/>
      <c r="C99" s="434"/>
      <c r="D99" s="387"/>
      <c r="E99" s="377"/>
      <c r="F99" s="377"/>
      <c r="G99" s="377"/>
      <c r="H99" s="388"/>
      <c r="I99" s="387"/>
      <c r="J99" s="377"/>
      <c r="K99" s="377"/>
      <c r="L99" s="388"/>
      <c r="M99" s="387"/>
      <c r="N99" s="377"/>
      <c r="O99" s="377"/>
      <c r="P99" s="50" t="s">
        <v>100</v>
      </c>
      <c r="Q99" s="377"/>
      <c r="R99" s="377"/>
      <c r="S99" s="388"/>
      <c r="T99" s="387"/>
      <c r="U99" s="377"/>
      <c r="V99" s="377"/>
      <c r="W99" s="377"/>
      <c r="X99" s="388"/>
      <c r="Y99" s="387"/>
      <c r="Z99" s="377"/>
      <c r="AA99" s="377"/>
      <c r="AB99" s="388"/>
    </row>
    <row r="100" spans="1:28" ht="16.5" customHeight="1">
      <c r="A100" s="429"/>
      <c r="B100" s="430"/>
      <c r="C100" s="392"/>
      <c r="D100" s="387"/>
      <c r="E100" s="377"/>
      <c r="F100" s="377"/>
      <c r="G100" s="377"/>
      <c r="H100" s="388"/>
      <c r="I100" s="387"/>
      <c r="J100" s="377"/>
      <c r="K100" s="377"/>
      <c r="L100" s="388"/>
      <c r="M100" s="387"/>
      <c r="N100" s="377"/>
      <c r="O100" s="377"/>
      <c r="P100" s="50" t="s">
        <v>100</v>
      </c>
      <c r="Q100" s="377"/>
      <c r="R100" s="377"/>
      <c r="S100" s="388"/>
      <c r="T100" s="387"/>
      <c r="U100" s="377"/>
      <c r="V100" s="377"/>
      <c r="W100" s="377"/>
      <c r="X100" s="388"/>
      <c r="Y100" s="387"/>
      <c r="Z100" s="377"/>
      <c r="AA100" s="377"/>
      <c r="AB100" s="388"/>
    </row>
    <row r="101" spans="1:28" ht="16.5" customHeight="1">
      <c r="A101" s="429"/>
      <c r="B101" s="430"/>
      <c r="C101" s="433" t="s">
        <v>193</v>
      </c>
      <c r="D101" s="387" t="s">
        <v>194</v>
      </c>
      <c r="E101" s="377"/>
      <c r="F101" s="377"/>
      <c r="G101" s="388"/>
      <c r="H101" s="387" t="s">
        <v>195</v>
      </c>
      <c r="I101" s="377"/>
      <c r="J101" s="377"/>
      <c r="K101" s="388"/>
      <c r="L101" s="387" t="s">
        <v>196</v>
      </c>
      <c r="M101" s="377"/>
      <c r="N101" s="377"/>
      <c r="O101" s="377"/>
      <c r="P101" s="377"/>
      <c r="Q101" s="377"/>
      <c r="R101" s="388"/>
      <c r="S101" s="387" t="s">
        <v>191</v>
      </c>
      <c r="T101" s="377"/>
      <c r="U101" s="377"/>
      <c r="V101" s="377"/>
      <c r="W101" s="388"/>
      <c r="X101" s="387" t="s">
        <v>192</v>
      </c>
      <c r="Y101" s="377"/>
      <c r="Z101" s="377"/>
      <c r="AA101" s="377"/>
      <c r="AB101" s="388"/>
    </row>
    <row r="102" spans="1:28" ht="16.5" customHeight="1">
      <c r="A102" s="429"/>
      <c r="B102" s="430"/>
      <c r="C102" s="434"/>
      <c r="D102" s="387"/>
      <c r="E102" s="377"/>
      <c r="F102" s="377"/>
      <c r="G102" s="388"/>
      <c r="H102" s="387"/>
      <c r="I102" s="377"/>
      <c r="J102" s="377"/>
      <c r="K102" s="388"/>
      <c r="L102" s="396"/>
      <c r="M102" s="397"/>
      <c r="N102" s="397"/>
      <c r="O102" s="50" t="s">
        <v>100</v>
      </c>
      <c r="P102" s="397"/>
      <c r="Q102" s="397"/>
      <c r="R102" s="398"/>
      <c r="S102" s="387"/>
      <c r="T102" s="377"/>
      <c r="U102" s="377"/>
      <c r="V102" s="377"/>
      <c r="W102" s="388"/>
      <c r="X102" s="387"/>
      <c r="Y102" s="377"/>
      <c r="Z102" s="377"/>
      <c r="AA102" s="377"/>
      <c r="AB102" s="388"/>
    </row>
    <row r="103" spans="1:28" ht="16.5" customHeight="1">
      <c r="A103" s="429"/>
      <c r="B103" s="430"/>
      <c r="C103" s="434"/>
      <c r="D103" s="387"/>
      <c r="E103" s="377"/>
      <c r="F103" s="377"/>
      <c r="G103" s="388"/>
      <c r="H103" s="387"/>
      <c r="I103" s="377"/>
      <c r="J103" s="377"/>
      <c r="K103" s="388"/>
      <c r="L103" s="387"/>
      <c r="M103" s="377"/>
      <c r="N103" s="377"/>
      <c r="O103" s="50" t="s">
        <v>100</v>
      </c>
      <c r="P103" s="377"/>
      <c r="Q103" s="377"/>
      <c r="R103" s="388"/>
      <c r="S103" s="387"/>
      <c r="T103" s="377"/>
      <c r="U103" s="377"/>
      <c r="V103" s="377"/>
      <c r="W103" s="388"/>
      <c r="X103" s="387"/>
      <c r="Y103" s="377"/>
      <c r="Z103" s="377"/>
      <c r="AA103" s="377"/>
      <c r="AB103" s="388"/>
    </row>
    <row r="104" spans="1:28" ht="16.5" customHeight="1">
      <c r="A104" s="431"/>
      <c r="B104" s="432"/>
      <c r="C104" s="392"/>
      <c r="D104" s="387"/>
      <c r="E104" s="377"/>
      <c r="F104" s="377"/>
      <c r="G104" s="388"/>
      <c r="H104" s="387"/>
      <c r="I104" s="377"/>
      <c r="J104" s="377"/>
      <c r="K104" s="388"/>
      <c r="L104" s="387"/>
      <c r="M104" s="377"/>
      <c r="N104" s="377"/>
      <c r="O104" s="50" t="s">
        <v>100</v>
      </c>
      <c r="P104" s="377"/>
      <c r="Q104" s="377"/>
      <c r="R104" s="388"/>
      <c r="S104" s="387"/>
      <c r="T104" s="377"/>
      <c r="U104" s="377"/>
      <c r="V104" s="377"/>
      <c r="W104" s="388"/>
      <c r="X104" s="387"/>
      <c r="Y104" s="377"/>
      <c r="Z104" s="377"/>
      <c r="AA104" s="377"/>
      <c r="AB104" s="388"/>
    </row>
    <row r="105" spans="1:28" ht="18.75" customHeight="1">
      <c r="A105" s="435" t="s">
        <v>197</v>
      </c>
      <c r="B105" s="435"/>
      <c r="C105" s="393" t="s">
        <v>198</v>
      </c>
      <c r="D105" s="387" t="s">
        <v>199</v>
      </c>
      <c r="E105" s="377"/>
      <c r="F105" s="377"/>
      <c r="G105" s="388"/>
      <c r="H105" s="334" t="s">
        <v>200</v>
      </c>
      <c r="I105" s="334"/>
      <c r="J105" s="334"/>
      <c r="K105" s="334"/>
      <c r="L105" s="334" t="s">
        <v>52</v>
      </c>
      <c r="M105" s="334"/>
      <c r="N105" s="334"/>
      <c r="O105" s="334"/>
      <c r="P105" s="334"/>
      <c r="Q105" s="334" t="s">
        <v>201</v>
      </c>
      <c r="R105" s="334"/>
      <c r="S105" s="334"/>
      <c r="T105" s="334"/>
      <c r="U105" s="334"/>
      <c r="V105" s="334"/>
      <c r="W105" s="334"/>
      <c r="X105" s="334" t="s">
        <v>104</v>
      </c>
      <c r="Y105" s="334"/>
      <c r="Z105" s="334"/>
      <c r="AA105" s="334"/>
      <c r="AB105" s="334"/>
    </row>
    <row r="106" spans="1:28" ht="18.75" customHeight="1">
      <c r="A106" s="435"/>
      <c r="B106" s="435"/>
      <c r="C106" s="393"/>
      <c r="D106" s="387"/>
      <c r="E106" s="377"/>
      <c r="F106" s="377"/>
      <c r="G106" s="388"/>
      <c r="H106" s="334"/>
      <c r="I106" s="334"/>
      <c r="J106" s="334"/>
      <c r="K106" s="334"/>
      <c r="L106" s="334"/>
      <c r="M106" s="334"/>
      <c r="N106" s="334"/>
      <c r="O106" s="334"/>
      <c r="P106" s="334"/>
      <c r="Q106" s="399"/>
      <c r="R106" s="399"/>
      <c r="S106" s="396"/>
      <c r="T106" s="50" t="s">
        <v>100</v>
      </c>
      <c r="U106" s="398"/>
      <c r="V106" s="399"/>
      <c r="W106" s="399"/>
      <c r="X106" s="334"/>
      <c r="Y106" s="334"/>
      <c r="Z106" s="334"/>
      <c r="AA106" s="334"/>
      <c r="AB106" s="334"/>
    </row>
    <row r="107" spans="1:28" ht="18.75" customHeight="1">
      <c r="A107" s="435"/>
      <c r="B107" s="435"/>
      <c r="C107" s="393"/>
      <c r="D107" s="387"/>
      <c r="E107" s="377"/>
      <c r="F107" s="377"/>
      <c r="G107" s="388"/>
      <c r="H107" s="334"/>
      <c r="I107" s="334"/>
      <c r="J107" s="334"/>
      <c r="K107" s="334"/>
      <c r="L107" s="334"/>
      <c r="M107" s="334"/>
      <c r="N107" s="334"/>
      <c r="O107" s="334"/>
      <c r="P107" s="334"/>
      <c r="Q107" s="334"/>
      <c r="R107" s="334"/>
      <c r="S107" s="387"/>
      <c r="T107" s="50" t="s">
        <v>100</v>
      </c>
      <c r="U107" s="388"/>
      <c r="V107" s="334"/>
      <c r="W107" s="334"/>
      <c r="X107" s="334"/>
      <c r="Y107" s="334"/>
      <c r="Z107" s="334"/>
      <c r="AA107" s="334"/>
      <c r="AB107" s="334"/>
    </row>
    <row r="108" spans="1:28" ht="18.75" customHeight="1">
      <c r="A108" s="435"/>
      <c r="B108" s="435"/>
      <c r="C108" s="393"/>
      <c r="D108" s="387"/>
      <c r="E108" s="377"/>
      <c r="F108" s="377"/>
      <c r="G108" s="388"/>
      <c r="H108" s="334"/>
      <c r="I108" s="334"/>
      <c r="J108" s="334"/>
      <c r="K108" s="334"/>
      <c r="L108" s="334"/>
      <c r="M108" s="334"/>
      <c r="N108" s="334"/>
      <c r="O108" s="334"/>
      <c r="P108" s="334"/>
      <c r="Q108" s="334"/>
      <c r="R108" s="334"/>
      <c r="S108" s="387"/>
      <c r="T108" s="50" t="s">
        <v>100</v>
      </c>
      <c r="U108" s="388"/>
      <c r="V108" s="334"/>
      <c r="W108" s="334"/>
      <c r="X108" s="334"/>
      <c r="Y108" s="334"/>
      <c r="Z108" s="334"/>
      <c r="AA108" s="334"/>
      <c r="AB108" s="334"/>
    </row>
    <row r="109" spans="1:28" ht="18.75" customHeight="1">
      <c r="A109" s="435"/>
      <c r="B109" s="435"/>
      <c r="C109" s="393" t="s">
        <v>202</v>
      </c>
      <c r="D109" s="387" t="s">
        <v>200</v>
      </c>
      <c r="E109" s="377"/>
      <c r="F109" s="377"/>
      <c r="G109" s="377"/>
      <c r="H109" s="388"/>
      <c r="I109" s="387" t="s">
        <v>203</v>
      </c>
      <c r="J109" s="377"/>
      <c r="K109" s="377"/>
      <c r="L109" s="377"/>
      <c r="M109" s="388"/>
      <c r="N109" s="334" t="s">
        <v>204</v>
      </c>
      <c r="O109" s="334"/>
      <c r="P109" s="334"/>
      <c r="Q109" s="334"/>
      <c r="R109" s="334"/>
      <c r="S109" s="334"/>
      <c r="T109" s="334"/>
      <c r="U109" s="334" t="s">
        <v>205</v>
      </c>
      <c r="V109" s="334"/>
      <c r="W109" s="334"/>
      <c r="X109" s="334"/>
      <c r="Y109" s="334"/>
      <c r="Z109" s="334"/>
      <c r="AA109" s="334"/>
      <c r="AB109" s="334"/>
    </row>
    <row r="110" spans="1:28" ht="18.75" customHeight="1">
      <c r="A110" s="435"/>
      <c r="B110" s="435"/>
      <c r="C110" s="393"/>
      <c r="D110" s="387"/>
      <c r="E110" s="377"/>
      <c r="F110" s="377"/>
      <c r="G110" s="377"/>
      <c r="H110" s="388"/>
      <c r="I110" s="387"/>
      <c r="J110" s="377"/>
      <c r="K110" s="377"/>
      <c r="L110" s="377"/>
      <c r="M110" s="388"/>
      <c r="N110" s="334"/>
      <c r="O110" s="334"/>
      <c r="P110" s="334"/>
      <c r="Q110" s="334"/>
      <c r="R110" s="334"/>
      <c r="S110" s="334"/>
      <c r="T110" s="334"/>
      <c r="U110" s="334"/>
      <c r="V110" s="334"/>
      <c r="W110" s="334"/>
      <c r="X110" s="334"/>
      <c r="Y110" s="334"/>
      <c r="Z110" s="334"/>
      <c r="AA110" s="334"/>
      <c r="AB110" s="334"/>
    </row>
    <row r="111" spans="1:28" ht="18.75" customHeight="1">
      <c r="A111" s="435"/>
      <c r="B111" s="435"/>
      <c r="C111" s="393"/>
      <c r="D111" s="387"/>
      <c r="E111" s="377"/>
      <c r="F111" s="377"/>
      <c r="G111" s="377"/>
      <c r="H111" s="388"/>
      <c r="I111" s="387"/>
      <c r="J111" s="377"/>
      <c r="K111" s="377"/>
      <c r="L111" s="377"/>
      <c r="M111" s="388"/>
      <c r="N111" s="334"/>
      <c r="O111" s="334"/>
      <c r="P111" s="334"/>
      <c r="Q111" s="334"/>
      <c r="R111" s="334"/>
      <c r="S111" s="334"/>
      <c r="T111" s="334"/>
      <c r="U111" s="334"/>
      <c r="V111" s="334"/>
      <c r="W111" s="334"/>
      <c r="X111" s="334"/>
      <c r="Y111" s="334"/>
      <c r="Z111" s="334"/>
      <c r="AA111" s="334"/>
      <c r="AB111" s="334"/>
    </row>
    <row r="112" spans="1:28" ht="18.75" customHeight="1">
      <c r="A112" s="435"/>
      <c r="B112" s="435"/>
      <c r="C112" s="393"/>
      <c r="D112" s="387"/>
      <c r="E112" s="377"/>
      <c r="F112" s="377"/>
      <c r="G112" s="377"/>
      <c r="H112" s="388"/>
      <c r="I112" s="387"/>
      <c r="J112" s="377"/>
      <c r="K112" s="377"/>
      <c r="L112" s="377"/>
      <c r="M112" s="388"/>
      <c r="N112" s="334"/>
      <c r="O112" s="334"/>
      <c r="P112" s="334"/>
      <c r="Q112" s="334"/>
      <c r="R112" s="334"/>
      <c r="S112" s="334"/>
      <c r="T112" s="334"/>
      <c r="U112" s="334"/>
      <c r="V112" s="334"/>
      <c r="W112" s="334"/>
      <c r="X112" s="334"/>
      <c r="Y112" s="334"/>
      <c r="Z112" s="334"/>
      <c r="AA112" s="334"/>
      <c r="AB112" s="334"/>
    </row>
    <row r="113" spans="1:28" ht="18.75" customHeight="1">
      <c r="A113" s="435"/>
      <c r="B113" s="435"/>
      <c r="C113" s="393" t="s">
        <v>206</v>
      </c>
      <c r="D113" s="387" t="s">
        <v>200</v>
      </c>
      <c r="E113" s="377"/>
      <c r="F113" s="377"/>
      <c r="G113" s="377"/>
      <c r="H113" s="388"/>
      <c r="I113" s="387" t="s">
        <v>207</v>
      </c>
      <c r="J113" s="377"/>
      <c r="K113" s="377"/>
      <c r="L113" s="377"/>
      <c r="M113" s="377"/>
      <c r="N113" s="388"/>
      <c r="O113" s="334" t="s">
        <v>208</v>
      </c>
      <c r="P113" s="334"/>
      <c r="Q113" s="334"/>
      <c r="R113" s="334"/>
      <c r="S113" s="334"/>
      <c r="T113" s="334"/>
      <c r="U113" s="334" t="s">
        <v>99</v>
      </c>
      <c r="V113" s="334"/>
      <c r="W113" s="334"/>
      <c r="X113" s="334"/>
      <c r="Y113" s="334"/>
      <c r="Z113" s="334"/>
      <c r="AA113" s="334"/>
      <c r="AB113" s="334"/>
    </row>
    <row r="114" spans="1:28" ht="18.75" customHeight="1">
      <c r="A114" s="435"/>
      <c r="B114" s="435"/>
      <c r="C114" s="393"/>
      <c r="D114" s="387"/>
      <c r="E114" s="377"/>
      <c r="F114" s="377"/>
      <c r="G114" s="377"/>
      <c r="H114" s="388"/>
      <c r="I114" s="387"/>
      <c r="J114" s="377"/>
      <c r="K114" s="377"/>
      <c r="L114" s="377"/>
      <c r="M114" s="377"/>
      <c r="N114" s="388"/>
      <c r="O114" s="334"/>
      <c r="P114" s="334"/>
      <c r="Q114" s="334"/>
      <c r="R114" s="334"/>
      <c r="S114" s="334"/>
      <c r="T114" s="334"/>
      <c r="U114" s="334"/>
      <c r="V114" s="334"/>
      <c r="W114" s="334"/>
      <c r="X114" s="334"/>
      <c r="Y114" s="334"/>
      <c r="Z114" s="334"/>
      <c r="AA114" s="334"/>
      <c r="AB114" s="334"/>
    </row>
    <row r="115" spans="1:28" ht="18.75" customHeight="1">
      <c r="A115" s="435"/>
      <c r="B115" s="435"/>
      <c r="C115" s="393"/>
      <c r="D115" s="387"/>
      <c r="E115" s="377"/>
      <c r="F115" s="377"/>
      <c r="G115" s="377"/>
      <c r="H115" s="388"/>
      <c r="I115" s="387"/>
      <c r="J115" s="377"/>
      <c r="K115" s="377"/>
      <c r="L115" s="377"/>
      <c r="M115" s="377"/>
      <c r="N115" s="388"/>
      <c r="O115" s="334"/>
      <c r="P115" s="334"/>
      <c r="Q115" s="334"/>
      <c r="R115" s="334"/>
      <c r="S115" s="334"/>
      <c r="T115" s="334"/>
      <c r="U115" s="334"/>
      <c r="V115" s="334"/>
      <c r="W115" s="334"/>
      <c r="X115" s="334"/>
      <c r="Y115" s="334"/>
      <c r="Z115" s="334"/>
      <c r="AA115" s="334"/>
      <c r="AB115" s="334"/>
    </row>
    <row r="116" spans="1:28" ht="18.75" customHeight="1">
      <c r="A116" s="435"/>
      <c r="B116" s="435"/>
      <c r="C116" s="393"/>
      <c r="D116" s="387"/>
      <c r="E116" s="377"/>
      <c r="F116" s="377"/>
      <c r="G116" s="377"/>
      <c r="H116" s="388"/>
      <c r="I116" s="387"/>
      <c r="J116" s="377"/>
      <c r="K116" s="377"/>
      <c r="L116" s="377"/>
      <c r="M116" s="377"/>
      <c r="N116" s="388"/>
      <c r="O116" s="334"/>
      <c r="P116" s="334"/>
      <c r="Q116" s="334"/>
      <c r="R116" s="334"/>
      <c r="S116" s="334"/>
      <c r="T116" s="334"/>
      <c r="U116" s="334"/>
      <c r="V116" s="334"/>
      <c r="W116" s="334"/>
      <c r="X116" s="334"/>
      <c r="Y116" s="334"/>
      <c r="Z116" s="334"/>
      <c r="AA116" s="334"/>
      <c r="AB116" s="334"/>
    </row>
    <row r="117" spans="1:28" ht="18.75" customHeight="1">
      <c r="A117" s="435"/>
      <c r="B117" s="435"/>
      <c r="C117" s="393" t="s">
        <v>209</v>
      </c>
      <c r="D117" s="387" t="s">
        <v>210</v>
      </c>
      <c r="E117" s="377"/>
      <c r="F117" s="377"/>
      <c r="G117" s="377"/>
      <c r="H117" s="377"/>
      <c r="I117" s="388"/>
      <c r="J117" s="387" t="s">
        <v>211</v>
      </c>
      <c r="K117" s="377"/>
      <c r="L117" s="377"/>
      <c r="M117" s="377"/>
      <c r="N117" s="377"/>
      <c r="O117" s="377"/>
      <c r="P117" s="388"/>
      <c r="Q117" s="334" t="s">
        <v>212</v>
      </c>
      <c r="R117" s="334"/>
      <c r="S117" s="334"/>
      <c r="T117" s="334"/>
      <c r="U117" s="334"/>
      <c r="V117" s="334"/>
      <c r="W117" s="334" t="s">
        <v>213</v>
      </c>
      <c r="X117" s="334"/>
      <c r="Y117" s="334"/>
      <c r="Z117" s="334"/>
      <c r="AA117" s="334"/>
      <c r="AB117" s="334"/>
    </row>
    <row r="118" spans="1:28" ht="18.75" customHeight="1">
      <c r="A118" s="435"/>
      <c r="B118" s="435"/>
      <c r="C118" s="393"/>
      <c r="D118" s="387"/>
      <c r="E118" s="377"/>
      <c r="F118" s="377"/>
      <c r="G118" s="377"/>
      <c r="H118" s="377"/>
      <c r="I118" s="388"/>
      <c r="J118" s="387"/>
      <c r="K118" s="377"/>
      <c r="L118" s="377"/>
      <c r="M118" s="377"/>
      <c r="N118" s="377"/>
      <c r="O118" s="377"/>
      <c r="P118" s="388"/>
      <c r="Q118" s="334"/>
      <c r="R118" s="334"/>
      <c r="S118" s="334"/>
      <c r="T118" s="334"/>
      <c r="U118" s="334"/>
      <c r="V118" s="334"/>
      <c r="W118" s="334"/>
      <c r="X118" s="334"/>
      <c r="Y118" s="334"/>
      <c r="Z118" s="334"/>
      <c r="AA118" s="334"/>
      <c r="AB118" s="334"/>
    </row>
    <row r="119" spans="1:28" ht="18.75" customHeight="1">
      <c r="A119" s="435"/>
      <c r="B119" s="435"/>
      <c r="C119" s="393"/>
      <c r="D119" s="387"/>
      <c r="E119" s="377"/>
      <c r="F119" s="377"/>
      <c r="G119" s="377"/>
      <c r="H119" s="377"/>
      <c r="I119" s="388"/>
      <c r="J119" s="387"/>
      <c r="K119" s="377"/>
      <c r="L119" s="377"/>
      <c r="M119" s="377"/>
      <c r="N119" s="377"/>
      <c r="O119" s="377"/>
      <c r="P119" s="388"/>
      <c r="Q119" s="334"/>
      <c r="R119" s="334"/>
      <c r="S119" s="334"/>
      <c r="T119" s="334"/>
      <c r="U119" s="334"/>
      <c r="V119" s="334"/>
      <c r="W119" s="334"/>
      <c r="X119" s="334"/>
      <c r="Y119" s="334"/>
      <c r="Z119" s="334"/>
      <c r="AA119" s="334"/>
      <c r="AB119" s="334"/>
    </row>
    <row r="120" spans="1:28" ht="18.75" customHeight="1">
      <c r="A120" s="435"/>
      <c r="B120" s="435"/>
      <c r="C120" s="393"/>
      <c r="D120" s="387"/>
      <c r="E120" s="377"/>
      <c r="F120" s="377"/>
      <c r="G120" s="377"/>
      <c r="H120" s="377"/>
      <c r="I120" s="388"/>
      <c r="J120" s="387"/>
      <c r="K120" s="377"/>
      <c r="L120" s="377"/>
      <c r="M120" s="377"/>
      <c r="N120" s="377"/>
      <c r="O120" s="377"/>
      <c r="P120" s="388"/>
      <c r="Q120" s="334"/>
      <c r="R120" s="334"/>
      <c r="S120" s="334"/>
      <c r="T120" s="334"/>
      <c r="U120" s="334"/>
      <c r="V120" s="334"/>
      <c r="W120" s="334"/>
      <c r="X120" s="334"/>
      <c r="Y120" s="334"/>
      <c r="Z120" s="334"/>
      <c r="AA120" s="334"/>
      <c r="AB120" s="334"/>
    </row>
    <row r="121" spans="1:28" ht="18" customHeight="1">
      <c r="A121" s="334" t="s">
        <v>51</v>
      </c>
      <c r="B121" s="335"/>
      <c r="C121" s="335"/>
      <c r="D121" s="387" t="s">
        <v>52</v>
      </c>
      <c r="E121" s="377"/>
      <c r="F121" s="377"/>
      <c r="G121" s="377"/>
      <c r="H121" s="377"/>
      <c r="I121" s="377"/>
      <c r="J121" s="377"/>
      <c r="K121" s="377"/>
      <c r="L121" s="377"/>
      <c r="M121" s="377"/>
      <c r="N121" s="377"/>
      <c r="O121" s="377"/>
      <c r="P121" s="377"/>
      <c r="Q121" s="377"/>
      <c r="R121" s="377"/>
      <c r="S121" s="377"/>
      <c r="T121" s="377"/>
      <c r="U121" s="377"/>
      <c r="V121" s="377"/>
      <c r="W121" s="377"/>
      <c r="X121" s="377"/>
      <c r="Y121" s="377"/>
      <c r="Z121" s="377"/>
      <c r="AA121" s="377"/>
      <c r="AB121" s="388"/>
    </row>
    <row r="122" spans="1:28" ht="18.75" customHeight="1">
      <c r="A122" s="393" t="s">
        <v>214</v>
      </c>
      <c r="B122" s="393"/>
      <c r="C122" s="393" t="s">
        <v>215</v>
      </c>
      <c r="D122" s="387" t="s">
        <v>216</v>
      </c>
      <c r="E122" s="377"/>
      <c r="F122" s="377"/>
      <c r="G122" s="377"/>
      <c r="H122" s="388"/>
      <c r="I122" s="387" t="s">
        <v>200</v>
      </c>
      <c r="J122" s="377"/>
      <c r="K122" s="377"/>
      <c r="L122" s="377"/>
      <c r="M122" s="388"/>
      <c r="N122" s="334" t="s">
        <v>217</v>
      </c>
      <c r="O122" s="334"/>
      <c r="P122" s="334"/>
      <c r="Q122" s="334"/>
      <c r="R122" s="334"/>
      <c r="S122" s="334"/>
      <c r="T122" s="334"/>
      <c r="U122" s="334" t="s">
        <v>218</v>
      </c>
      <c r="V122" s="334"/>
      <c r="W122" s="334"/>
      <c r="X122" s="334"/>
      <c r="Y122" s="334"/>
      <c r="Z122" s="334"/>
      <c r="AA122" s="334"/>
      <c r="AB122" s="334"/>
    </row>
    <row r="123" spans="1:28" ht="18.75" customHeight="1">
      <c r="A123" s="393"/>
      <c r="B123" s="393"/>
      <c r="C123" s="393"/>
      <c r="D123" s="387"/>
      <c r="E123" s="377"/>
      <c r="F123" s="377"/>
      <c r="G123" s="377"/>
      <c r="H123" s="388"/>
      <c r="I123" s="387"/>
      <c r="J123" s="377"/>
      <c r="K123" s="377"/>
      <c r="L123" s="377"/>
      <c r="M123" s="388"/>
      <c r="N123" s="334"/>
      <c r="O123" s="334"/>
      <c r="P123" s="334"/>
      <c r="Q123" s="334"/>
      <c r="R123" s="334"/>
      <c r="S123" s="334"/>
      <c r="T123" s="334"/>
      <c r="U123" s="334"/>
      <c r="V123" s="334"/>
      <c r="W123" s="334"/>
      <c r="X123" s="334"/>
      <c r="Y123" s="334"/>
      <c r="Z123" s="334"/>
      <c r="AA123" s="334"/>
      <c r="AB123" s="334"/>
    </row>
    <row r="124" spans="1:28" ht="18.75" customHeight="1">
      <c r="A124" s="393"/>
      <c r="B124" s="393"/>
      <c r="C124" s="393"/>
      <c r="D124" s="387"/>
      <c r="E124" s="377"/>
      <c r="F124" s="377"/>
      <c r="G124" s="377"/>
      <c r="H124" s="388"/>
      <c r="I124" s="387"/>
      <c r="J124" s="377"/>
      <c r="K124" s="377"/>
      <c r="L124" s="377"/>
      <c r="M124" s="388"/>
      <c r="N124" s="334"/>
      <c r="O124" s="334"/>
      <c r="P124" s="334"/>
      <c r="Q124" s="334"/>
      <c r="R124" s="334"/>
      <c r="S124" s="334"/>
      <c r="T124" s="334"/>
      <c r="U124" s="334"/>
      <c r="V124" s="334"/>
      <c r="W124" s="334"/>
      <c r="X124" s="334"/>
      <c r="Y124" s="334"/>
      <c r="Z124" s="334"/>
      <c r="AA124" s="334"/>
      <c r="AB124" s="334"/>
    </row>
    <row r="125" spans="1:28" ht="18.75" customHeight="1">
      <c r="A125" s="393"/>
      <c r="B125" s="393"/>
      <c r="C125" s="393"/>
      <c r="D125" s="387"/>
      <c r="E125" s="377"/>
      <c r="F125" s="377"/>
      <c r="G125" s="377"/>
      <c r="H125" s="388"/>
      <c r="I125" s="387"/>
      <c r="J125" s="377"/>
      <c r="K125" s="377"/>
      <c r="L125" s="377"/>
      <c r="M125" s="388"/>
      <c r="N125" s="334"/>
      <c r="O125" s="334"/>
      <c r="P125" s="334"/>
      <c r="Q125" s="334"/>
      <c r="R125" s="334"/>
      <c r="S125" s="334"/>
      <c r="T125" s="334"/>
      <c r="U125" s="334"/>
      <c r="V125" s="334"/>
      <c r="W125" s="334"/>
      <c r="X125" s="334"/>
      <c r="Y125" s="334"/>
      <c r="Z125" s="334"/>
      <c r="AA125" s="334"/>
      <c r="AB125" s="334"/>
    </row>
    <row r="126" spans="1:28" ht="18.75" customHeight="1">
      <c r="A126" s="393"/>
      <c r="B126" s="393"/>
      <c r="C126" s="393" t="s">
        <v>219</v>
      </c>
      <c r="D126" s="387" t="s">
        <v>220</v>
      </c>
      <c r="E126" s="377"/>
      <c r="F126" s="377"/>
      <c r="G126" s="388"/>
      <c r="H126" s="334" t="s">
        <v>221</v>
      </c>
      <c r="I126" s="334"/>
      <c r="J126" s="334"/>
      <c r="K126" s="334"/>
      <c r="L126" s="334" t="s">
        <v>222</v>
      </c>
      <c r="M126" s="334"/>
      <c r="N126" s="334"/>
      <c r="O126" s="334"/>
      <c r="P126" s="334"/>
      <c r="Q126" s="334" t="s">
        <v>223</v>
      </c>
      <c r="R126" s="334"/>
      <c r="S126" s="334"/>
      <c r="T126" s="334"/>
      <c r="U126" s="334"/>
      <c r="V126" s="334" t="s">
        <v>224</v>
      </c>
      <c r="W126" s="334"/>
      <c r="X126" s="334"/>
      <c r="Y126" s="334"/>
      <c r="Z126" s="334"/>
      <c r="AA126" s="334"/>
      <c r="AB126" s="334"/>
    </row>
    <row r="127" spans="1:28" ht="18.75" customHeight="1">
      <c r="A127" s="393"/>
      <c r="B127" s="393"/>
      <c r="C127" s="393"/>
      <c r="D127" s="387"/>
      <c r="E127" s="377"/>
      <c r="F127" s="377"/>
      <c r="G127" s="388"/>
      <c r="H127" s="334"/>
      <c r="I127" s="334"/>
      <c r="J127" s="334"/>
      <c r="K127" s="334"/>
      <c r="L127" s="334"/>
      <c r="M127" s="334"/>
      <c r="N127" s="334"/>
      <c r="O127" s="334"/>
      <c r="P127" s="334"/>
      <c r="Q127" s="334"/>
      <c r="R127" s="334"/>
      <c r="S127" s="334"/>
      <c r="T127" s="334"/>
      <c r="U127" s="334"/>
      <c r="V127" s="334"/>
      <c r="W127" s="334"/>
      <c r="X127" s="334"/>
      <c r="Y127" s="334"/>
      <c r="Z127" s="334"/>
      <c r="AA127" s="334"/>
      <c r="AB127" s="334"/>
    </row>
    <row r="128" spans="1:28" ht="18.75" customHeight="1">
      <c r="A128" s="393"/>
      <c r="B128" s="393"/>
      <c r="C128" s="393"/>
      <c r="D128" s="387"/>
      <c r="E128" s="377"/>
      <c r="F128" s="377"/>
      <c r="G128" s="388"/>
      <c r="H128" s="334"/>
      <c r="I128" s="334"/>
      <c r="J128" s="334"/>
      <c r="K128" s="334"/>
      <c r="L128" s="334"/>
      <c r="M128" s="334"/>
      <c r="N128" s="334"/>
      <c r="O128" s="334"/>
      <c r="P128" s="334"/>
      <c r="Q128" s="334"/>
      <c r="R128" s="334"/>
      <c r="S128" s="334"/>
      <c r="T128" s="334"/>
      <c r="U128" s="334"/>
      <c r="V128" s="334"/>
      <c r="W128" s="334"/>
      <c r="X128" s="334"/>
      <c r="Y128" s="334"/>
      <c r="Z128" s="334"/>
      <c r="AA128" s="334"/>
      <c r="AB128" s="334"/>
    </row>
    <row r="129" spans="1:28" ht="18.75" customHeight="1">
      <c r="A129" s="393"/>
      <c r="B129" s="393"/>
      <c r="C129" s="393"/>
      <c r="D129" s="387"/>
      <c r="E129" s="377"/>
      <c r="F129" s="377"/>
      <c r="G129" s="388"/>
      <c r="H129" s="334"/>
      <c r="I129" s="334"/>
      <c r="J129" s="334"/>
      <c r="K129" s="334"/>
      <c r="L129" s="334"/>
      <c r="M129" s="334"/>
      <c r="N129" s="334"/>
      <c r="O129" s="334"/>
      <c r="P129" s="334"/>
      <c r="Q129" s="334"/>
      <c r="R129" s="334"/>
      <c r="S129" s="334"/>
      <c r="T129" s="334"/>
      <c r="U129" s="334"/>
      <c r="V129" s="334"/>
      <c r="W129" s="334"/>
      <c r="X129" s="334"/>
      <c r="Y129" s="334"/>
      <c r="Z129" s="334"/>
      <c r="AA129" s="334"/>
      <c r="AB129" s="334"/>
    </row>
    <row r="130" spans="1:28" ht="18.75" customHeight="1">
      <c r="A130" s="393"/>
      <c r="B130" s="393"/>
      <c r="C130" s="433" t="s">
        <v>225</v>
      </c>
      <c r="D130" s="387" t="s">
        <v>226</v>
      </c>
      <c r="E130" s="377"/>
      <c r="F130" s="377"/>
      <c r="G130" s="388"/>
      <c r="H130" s="387" t="s">
        <v>227</v>
      </c>
      <c r="I130" s="377"/>
      <c r="J130" s="377"/>
      <c r="K130" s="377"/>
      <c r="L130" s="388"/>
      <c r="M130" s="334" t="s">
        <v>228</v>
      </c>
      <c r="N130" s="334"/>
      <c r="O130" s="334"/>
      <c r="P130" s="334"/>
      <c r="Q130" s="334"/>
      <c r="R130" s="334"/>
      <c r="S130" s="334"/>
      <c r="T130" s="334" t="s">
        <v>217</v>
      </c>
      <c r="U130" s="334"/>
      <c r="V130" s="334"/>
      <c r="W130" s="334"/>
      <c r="X130" s="334"/>
      <c r="Y130" s="334"/>
      <c r="Z130" s="334"/>
      <c r="AA130" s="334"/>
      <c r="AB130" s="334"/>
    </row>
    <row r="131" spans="1:28" ht="18.75" customHeight="1">
      <c r="A131" s="393"/>
      <c r="B131" s="393"/>
      <c r="C131" s="434"/>
      <c r="D131" s="387"/>
      <c r="E131" s="377"/>
      <c r="F131" s="377"/>
      <c r="G131" s="388"/>
      <c r="H131" s="387"/>
      <c r="I131" s="377"/>
      <c r="J131" s="377"/>
      <c r="K131" s="377"/>
      <c r="L131" s="388"/>
      <c r="M131" s="334"/>
      <c r="N131" s="334"/>
      <c r="O131" s="334"/>
      <c r="P131" s="334"/>
      <c r="Q131" s="334"/>
      <c r="R131" s="334"/>
      <c r="S131" s="334"/>
      <c r="T131" s="334"/>
      <c r="U131" s="334"/>
      <c r="V131" s="334"/>
      <c r="W131" s="334"/>
      <c r="X131" s="334"/>
      <c r="Y131" s="334"/>
      <c r="Z131" s="334"/>
      <c r="AA131" s="334"/>
      <c r="AB131" s="334"/>
    </row>
    <row r="132" spans="1:28" ht="18.75" customHeight="1">
      <c r="A132" s="393"/>
      <c r="B132" s="393"/>
      <c r="C132" s="392"/>
      <c r="D132" s="387"/>
      <c r="E132" s="377"/>
      <c r="F132" s="377"/>
      <c r="G132" s="388"/>
      <c r="H132" s="387"/>
      <c r="I132" s="377"/>
      <c r="J132" s="377"/>
      <c r="K132" s="377"/>
      <c r="L132" s="388"/>
      <c r="M132" s="334"/>
      <c r="N132" s="334"/>
      <c r="O132" s="334"/>
      <c r="P132" s="334"/>
      <c r="Q132" s="334"/>
      <c r="R132" s="334"/>
      <c r="S132" s="334"/>
      <c r="T132" s="334"/>
      <c r="U132" s="334"/>
      <c r="V132" s="334"/>
      <c r="W132" s="334"/>
      <c r="X132" s="334"/>
      <c r="Y132" s="334"/>
      <c r="Z132" s="334"/>
      <c r="AA132" s="334"/>
      <c r="AB132" s="334"/>
    </row>
    <row r="133" spans="1:28" ht="18.75" customHeight="1">
      <c r="A133" s="393"/>
      <c r="B133" s="393"/>
      <c r="C133" s="393" t="s">
        <v>229</v>
      </c>
      <c r="D133" s="387" t="s">
        <v>230</v>
      </c>
      <c r="E133" s="377"/>
      <c r="F133" s="377"/>
      <c r="G133" s="377"/>
      <c r="H133" s="388"/>
      <c r="I133" s="387" t="s">
        <v>200</v>
      </c>
      <c r="J133" s="377"/>
      <c r="K133" s="377"/>
      <c r="L133" s="377"/>
      <c r="M133" s="388"/>
      <c r="N133" s="334" t="s">
        <v>231</v>
      </c>
      <c r="O133" s="334"/>
      <c r="P133" s="334"/>
      <c r="Q133" s="334"/>
      <c r="R133" s="334" t="s">
        <v>232</v>
      </c>
      <c r="S133" s="334"/>
      <c r="T133" s="334"/>
      <c r="U133" s="334"/>
      <c r="V133" s="334" t="s">
        <v>233</v>
      </c>
      <c r="W133" s="334"/>
      <c r="X133" s="334"/>
      <c r="Y133" s="334"/>
      <c r="Z133" s="334"/>
      <c r="AA133" s="334"/>
      <c r="AB133" s="334"/>
    </row>
    <row r="134" spans="1:28" ht="18.75" customHeight="1">
      <c r="A134" s="393"/>
      <c r="B134" s="393"/>
      <c r="C134" s="393"/>
      <c r="D134" s="387"/>
      <c r="E134" s="377"/>
      <c r="F134" s="377"/>
      <c r="G134" s="377"/>
      <c r="H134" s="388"/>
      <c r="I134" s="396"/>
      <c r="J134" s="397"/>
      <c r="K134" s="397"/>
      <c r="L134" s="397"/>
      <c r="M134" s="398"/>
      <c r="N134" s="334"/>
      <c r="O134" s="334"/>
      <c r="P134" s="334"/>
      <c r="Q134" s="334"/>
      <c r="R134" s="334"/>
      <c r="S134" s="334"/>
      <c r="T134" s="334"/>
      <c r="U134" s="334"/>
      <c r="V134" s="334"/>
      <c r="W134" s="334"/>
      <c r="X134" s="334"/>
      <c r="Y134" s="334"/>
      <c r="Z134" s="334"/>
      <c r="AA134" s="334"/>
      <c r="AB134" s="334"/>
    </row>
    <row r="135" spans="1:28" ht="18.75" customHeight="1">
      <c r="A135" s="393"/>
      <c r="B135" s="393"/>
      <c r="C135" s="393"/>
      <c r="D135" s="387"/>
      <c r="E135" s="377"/>
      <c r="F135" s="377"/>
      <c r="G135" s="377"/>
      <c r="H135" s="388"/>
      <c r="I135" s="396"/>
      <c r="J135" s="397"/>
      <c r="K135" s="397"/>
      <c r="L135" s="397"/>
      <c r="M135" s="398"/>
      <c r="N135" s="334"/>
      <c r="O135" s="334"/>
      <c r="P135" s="334"/>
      <c r="Q135" s="334"/>
      <c r="R135" s="334"/>
      <c r="S135" s="334"/>
      <c r="T135" s="334"/>
      <c r="U135" s="334"/>
      <c r="V135" s="334"/>
      <c r="W135" s="334"/>
      <c r="X135" s="334"/>
      <c r="Y135" s="334"/>
      <c r="Z135" s="334"/>
      <c r="AA135" s="334"/>
      <c r="AB135" s="334"/>
    </row>
    <row r="136" spans="1:28" ht="18.75" customHeight="1">
      <c r="A136" s="393"/>
      <c r="B136" s="393"/>
      <c r="C136" s="393"/>
      <c r="D136" s="387"/>
      <c r="E136" s="377"/>
      <c r="F136" s="377"/>
      <c r="G136" s="377"/>
      <c r="H136" s="388"/>
      <c r="I136" s="396"/>
      <c r="J136" s="397"/>
      <c r="K136" s="397"/>
      <c r="L136" s="397"/>
      <c r="M136" s="398"/>
      <c r="N136" s="334"/>
      <c r="O136" s="334"/>
      <c r="P136" s="334"/>
      <c r="Q136" s="334"/>
      <c r="R136" s="334"/>
      <c r="S136" s="334"/>
      <c r="T136" s="334"/>
      <c r="U136" s="334"/>
      <c r="V136" s="334"/>
      <c r="W136" s="334"/>
      <c r="X136" s="334"/>
      <c r="Y136" s="334"/>
      <c r="Z136" s="334"/>
      <c r="AA136" s="334"/>
      <c r="AB136" s="334"/>
    </row>
    <row r="137" spans="1:28" ht="18.75" customHeight="1">
      <c r="A137" s="393"/>
      <c r="B137" s="393"/>
      <c r="C137" s="393" t="s">
        <v>234</v>
      </c>
      <c r="D137" s="387" t="s">
        <v>235</v>
      </c>
      <c r="E137" s="377"/>
      <c r="F137" s="377"/>
      <c r="G137" s="377"/>
      <c r="H137" s="377"/>
      <c r="I137" s="388"/>
      <c r="J137" s="387" t="s">
        <v>236</v>
      </c>
      <c r="K137" s="377"/>
      <c r="L137" s="377"/>
      <c r="M137" s="377"/>
      <c r="N137" s="388"/>
      <c r="O137" s="334" t="s">
        <v>237</v>
      </c>
      <c r="P137" s="334"/>
      <c r="Q137" s="334"/>
      <c r="R137" s="334"/>
      <c r="S137" s="334"/>
      <c r="T137" s="334"/>
      <c r="U137" s="334"/>
      <c r="V137" s="334"/>
      <c r="W137" s="334" t="s">
        <v>104</v>
      </c>
      <c r="X137" s="334"/>
      <c r="Y137" s="334"/>
      <c r="Z137" s="334"/>
      <c r="AA137" s="334"/>
      <c r="AB137" s="334"/>
    </row>
    <row r="138" spans="1:28" ht="18.75" customHeight="1">
      <c r="A138" s="393"/>
      <c r="B138" s="393"/>
      <c r="C138" s="393"/>
      <c r="D138" s="387"/>
      <c r="E138" s="377"/>
      <c r="F138" s="377"/>
      <c r="G138" s="377"/>
      <c r="H138" s="377"/>
      <c r="I138" s="388"/>
      <c r="J138" s="387"/>
      <c r="K138" s="377"/>
      <c r="L138" s="377"/>
      <c r="M138" s="377"/>
      <c r="N138" s="388"/>
      <c r="O138" s="334"/>
      <c r="P138" s="334"/>
      <c r="Q138" s="334"/>
      <c r="R138" s="334"/>
      <c r="S138" s="334"/>
      <c r="T138" s="334"/>
      <c r="U138" s="334"/>
      <c r="V138" s="334"/>
      <c r="W138" s="334"/>
      <c r="X138" s="334"/>
      <c r="Y138" s="334"/>
      <c r="Z138" s="334"/>
      <c r="AA138" s="334"/>
      <c r="AB138" s="334"/>
    </row>
    <row r="139" spans="1:28" ht="18.75" customHeight="1">
      <c r="A139" s="393"/>
      <c r="B139" s="393"/>
      <c r="C139" s="393"/>
      <c r="D139" s="387"/>
      <c r="E139" s="377"/>
      <c r="F139" s="377"/>
      <c r="G139" s="377"/>
      <c r="H139" s="377"/>
      <c r="I139" s="388"/>
      <c r="J139" s="387"/>
      <c r="K139" s="377"/>
      <c r="L139" s="377"/>
      <c r="M139" s="377"/>
      <c r="N139" s="388"/>
      <c r="O139" s="334"/>
      <c r="P139" s="334"/>
      <c r="Q139" s="334"/>
      <c r="R139" s="334"/>
      <c r="S139" s="334"/>
      <c r="T139" s="334"/>
      <c r="U139" s="334"/>
      <c r="V139" s="334"/>
      <c r="W139" s="334"/>
      <c r="X139" s="334"/>
      <c r="Y139" s="334"/>
      <c r="Z139" s="334"/>
      <c r="AA139" s="334"/>
      <c r="AB139" s="334"/>
    </row>
    <row r="140" spans="1:28" ht="18.75" customHeight="1">
      <c r="A140" s="393"/>
      <c r="B140" s="393"/>
      <c r="C140" s="393"/>
      <c r="D140" s="387"/>
      <c r="E140" s="377"/>
      <c r="F140" s="377"/>
      <c r="G140" s="377"/>
      <c r="H140" s="377"/>
      <c r="I140" s="388"/>
      <c r="J140" s="387"/>
      <c r="K140" s="377"/>
      <c r="L140" s="377"/>
      <c r="M140" s="377"/>
      <c r="N140" s="388"/>
      <c r="O140" s="334"/>
      <c r="P140" s="334"/>
      <c r="Q140" s="334"/>
      <c r="R140" s="334"/>
      <c r="S140" s="334"/>
      <c r="T140" s="334"/>
      <c r="U140" s="334"/>
      <c r="V140" s="334"/>
      <c r="W140" s="334"/>
      <c r="X140" s="334"/>
      <c r="Y140" s="334"/>
      <c r="Z140" s="334"/>
      <c r="AA140" s="334"/>
      <c r="AB140" s="334"/>
    </row>
    <row r="141" spans="1:28" ht="18.75" customHeight="1">
      <c r="A141" s="393"/>
      <c r="B141" s="393"/>
      <c r="C141" s="393" t="s">
        <v>238</v>
      </c>
      <c r="D141" s="387" t="s">
        <v>226</v>
      </c>
      <c r="E141" s="377"/>
      <c r="F141" s="377"/>
      <c r="G141" s="377"/>
      <c r="H141" s="377"/>
      <c r="I141" s="377"/>
      <c r="J141" s="388"/>
      <c r="K141" s="387" t="s">
        <v>200</v>
      </c>
      <c r="L141" s="377"/>
      <c r="M141" s="377"/>
      <c r="N141" s="377"/>
      <c r="O141" s="377"/>
      <c r="P141" s="377"/>
      <c r="Q141" s="388"/>
      <c r="R141" s="334" t="s">
        <v>239</v>
      </c>
      <c r="S141" s="334"/>
      <c r="T141" s="334"/>
      <c r="U141" s="334"/>
      <c r="V141" s="334"/>
      <c r="W141" s="334"/>
      <c r="X141" s="334"/>
      <c r="Y141" s="334"/>
      <c r="Z141" s="334"/>
      <c r="AA141" s="334"/>
      <c r="AB141" s="334"/>
    </row>
    <row r="142" spans="1:28" ht="18.75" customHeight="1">
      <c r="A142" s="393"/>
      <c r="B142" s="393"/>
      <c r="C142" s="393"/>
      <c r="D142" s="387"/>
      <c r="E142" s="377"/>
      <c r="F142" s="377"/>
      <c r="G142" s="377"/>
      <c r="H142" s="377"/>
      <c r="I142" s="377"/>
      <c r="J142" s="388"/>
      <c r="K142" s="387"/>
      <c r="L142" s="377"/>
      <c r="M142" s="377"/>
      <c r="N142" s="377"/>
      <c r="O142" s="377"/>
      <c r="P142" s="377"/>
      <c r="Q142" s="388"/>
      <c r="R142" s="334"/>
      <c r="S142" s="334"/>
      <c r="T142" s="334"/>
      <c r="U142" s="334"/>
      <c r="V142" s="334"/>
      <c r="W142" s="334"/>
      <c r="X142" s="334"/>
      <c r="Y142" s="334"/>
      <c r="Z142" s="334"/>
      <c r="AA142" s="334"/>
      <c r="AB142" s="334"/>
    </row>
    <row r="143" spans="1:28" ht="18.75" customHeight="1">
      <c r="A143" s="393"/>
      <c r="B143" s="393"/>
      <c r="C143" s="393"/>
      <c r="D143" s="387"/>
      <c r="E143" s="377"/>
      <c r="F143" s="377"/>
      <c r="G143" s="377"/>
      <c r="H143" s="377"/>
      <c r="I143" s="377"/>
      <c r="J143" s="388"/>
      <c r="K143" s="387"/>
      <c r="L143" s="377"/>
      <c r="M143" s="377"/>
      <c r="N143" s="377"/>
      <c r="O143" s="377"/>
      <c r="P143" s="377"/>
      <c r="Q143" s="388"/>
      <c r="R143" s="334"/>
      <c r="S143" s="334"/>
      <c r="T143" s="334"/>
      <c r="U143" s="334"/>
      <c r="V143" s="334"/>
      <c r="W143" s="334"/>
      <c r="X143" s="334"/>
      <c r="Y143" s="334"/>
      <c r="Z143" s="334"/>
      <c r="AA143" s="334"/>
      <c r="AB143" s="334"/>
    </row>
    <row r="144" spans="1:28" ht="18.75" customHeight="1">
      <c r="A144" s="393"/>
      <c r="B144" s="393"/>
      <c r="C144" s="393"/>
      <c r="D144" s="387"/>
      <c r="E144" s="377"/>
      <c r="F144" s="377"/>
      <c r="G144" s="377"/>
      <c r="H144" s="377"/>
      <c r="I144" s="377"/>
      <c r="J144" s="388"/>
      <c r="K144" s="387"/>
      <c r="L144" s="377"/>
      <c r="M144" s="377"/>
      <c r="N144" s="377"/>
      <c r="O144" s="377"/>
      <c r="P144" s="377"/>
      <c r="Q144" s="388"/>
      <c r="R144" s="334"/>
      <c r="S144" s="334"/>
      <c r="T144" s="334"/>
      <c r="U144" s="334"/>
      <c r="V144" s="334"/>
      <c r="W144" s="334"/>
      <c r="X144" s="334"/>
      <c r="Y144" s="334"/>
      <c r="Z144" s="334"/>
      <c r="AA144" s="334"/>
      <c r="AB144" s="334"/>
    </row>
    <row r="145" spans="1:28" ht="18.75" customHeight="1">
      <c r="A145" s="393" t="s">
        <v>240</v>
      </c>
      <c r="B145" s="436"/>
      <c r="C145" s="393" t="s">
        <v>241</v>
      </c>
      <c r="D145" s="387" t="s">
        <v>242</v>
      </c>
      <c r="E145" s="377"/>
      <c r="F145" s="377"/>
      <c r="G145" s="377"/>
      <c r="H145" s="388"/>
      <c r="I145" s="387" t="s">
        <v>196</v>
      </c>
      <c r="J145" s="377"/>
      <c r="K145" s="377"/>
      <c r="L145" s="377"/>
      <c r="M145" s="377"/>
      <c r="N145" s="377"/>
      <c r="O145" s="388"/>
      <c r="P145" s="334" t="s">
        <v>243</v>
      </c>
      <c r="Q145" s="334"/>
      <c r="R145" s="334"/>
      <c r="S145" s="334"/>
      <c r="T145" s="334"/>
      <c r="U145" s="334"/>
      <c r="V145" s="334"/>
      <c r="W145" s="334" t="s">
        <v>236</v>
      </c>
      <c r="X145" s="334"/>
      <c r="Y145" s="334"/>
      <c r="Z145" s="334"/>
      <c r="AA145" s="334"/>
      <c r="AB145" s="334"/>
    </row>
    <row r="146" spans="1:28" ht="18.75" customHeight="1">
      <c r="A146" s="436"/>
      <c r="B146" s="436"/>
      <c r="C146" s="393"/>
      <c r="D146" s="387"/>
      <c r="E146" s="377"/>
      <c r="F146" s="377"/>
      <c r="G146" s="377"/>
      <c r="H146" s="388"/>
      <c r="I146" s="399"/>
      <c r="J146" s="399"/>
      <c r="K146" s="396"/>
      <c r="L146" s="50" t="s">
        <v>100</v>
      </c>
      <c r="M146" s="398"/>
      <c r="N146" s="399"/>
      <c r="O146" s="399"/>
      <c r="P146" s="334"/>
      <c r="Q146" s="334"/>
      <c r="R146" s="387"/>
      <c r="S146" s="50" t="s">
        <v>100</v>
      </c>
      <c r="T146" s="388"/>
      <c r="U146" s="334"/>
      <c r="V146" s="334"/>
      <c r="W146" s="334"/>
      <c r="X146" s="334"/>
      <c r="Y146" s="334"/>
      <c r="Z146" s="334"/>
      <c r="AA146" s="334"/>
      <c r="AB146" s="334"/>
    </row>
    <row r="147" spans="1:28" ht="18.75" customHeight="1">
      <c r="A147" s="436"/>
      <c r="B147" s="436"/>
      <c r="C147" s="393"/>
      <c r="D147" s="387"/>
      <c r="E147" s="377"/>
      <c r="F147" s="377"/>
      <c r="G147" s="377"/>
      <c r="H147" s="388"/>
      <c r="I147" s="334"/>
      <c r="J147" s="334"/>
      <c r="K147" s="387"/>
      <c r="L147" s="50" t="s">
        <v>100</v>
      </c>
      <c r="M147" s="388"/>
      <c r="N147" s="334"/>
      <c r="O147" s="334"/>
      <c r="P147" s="334"/>
      <c r="Q147" s="334"/>
      <c r="R147" s="387"/>
      <c r="S147" s="50" t="s">
        <v>100</v>
      </c>
      <c r="T147" s="388"/>
      <c r="U147" s="334"/>
      <c r="V147" s="334"/>
      <c r="W147" s="334"/>
      <c r="X147" s="334"/>
      <c r="Y147" s="334"/>
      <c r="Z147" s="334"/>
      <c r="AA147" s="334"/>
      <c r="AB147" s="334"/>
    </row>
    <row r="148" spans="1:28" ht="18.75" customHeight="1">
      <c r="A148" s="436"/>
      <c r="B148" s="436"/>
      <c r="C148" s="393"/>
      <c r="D148" s="387" t="s">
        <v>244</v>
      </c>
      <c r="E148" s="377"/>
      <c r="F148" s="377"/>
      <c r="G148" s="377"/>
      <c r="H148" s="377"/>
      <c r="I148" s="377"/>
      <c r="J148" s="377"/>
      <c r="K148" s="377"/>
      <c r="L148" s="377"/>
      <c r="M148" s="377"/>
      <c r="N148" s="377"/>
      <c r="O148" s="388"/>
      <c r="P148" s="334" t="s">
        <v>245</v>
      </c>
      <c r="Q148" s="334"/>
      <c r="R148" s="334"/>
      <c r="S148" s="334"/>
      <c r="T148" s="334"/>
      <c r="U148" s="334"/>
      <c r="V148" s="334"/>
      <c r="W148" s="334"/>
      <c r="X148" s="334"/>
      <c r="Y148" s="334"/>
      <c r="Z148" s="334"/>
      <c r="AA148" s="334"/>
      <c r="AB148" s="334"/>
    </row>
    <row r="149" spans="1:28" ht="18.75" customHeight="1">
      <c r="A149" s="436"/>
      <c r="B149" s="436"/>
      <c r="C149" s="393"/>
      <c r="D149" s="387"/>
      <c r="E149" s="377"/>
      <c r="F149" s="377"/>
      <c r="G149" s="377"/>
      <c r="H149" s="377"/>
      <c r="I149" s="377"/>
      <c r="J149" s="377"/>
      <c r="K149" s="377"/>
      <c r="L149" s="377"/>
      <c r="M149" s="377"/>
      <c r="N149" s="377"/>
      <c r="O149" s="388"/>
      <c r="P149" s="334"/>
      <c r="Q149" s="334"/>
      <c r="R149" s="334"/>
      <c r="S149" s="334"/>
      <c r="T149" s="334"/>
      <c r="U149" s="334"/>
      <c r="V149" s="334"/>
      <c r="W149" s="334"/>
      <c r="X149" s="334"/>
      <c r="Y149" s="334"/>
      <c r="Z149" s="334"/>
      <c r="AA149" s="334"/>
      <c r="AB149" s="334"/>
    </row>
    <row r="150" spans="1:28" ht="18.75" customHeight="1">
      <c r="A150" s="436"/>
      <c r="B150" s="436"/>
      <c r="C150" s="393"/>
      <c r="D150" s="387"/>
      <c r="E150" s="377"/>
      <c r="F150" s="377"/>
      <c r="G150" s="377"/>
      <c r="H150" s="377"/>
      <c r="I150" s="377"/>
      <c r="J150" s="377"/>
      <c r="K150" s="377"/>
      <c r="L150" s="377"/>
      <c r="M150" s="377"/>
      <c r="N150" s="377"/>
      <c r="O150" s="388"/>
      <c r="P150" s="334"/>
      <c r="Q150" s="334"/>
      <c r="R150" s="334"/>
      <c r="S150" s="334"/>
      <c r="T150" s="334"/>
      <c r="U150" s="334"/>
      <c r="V150" s="334"/>
      <c r="W150" s="334"/>
      <c r="X150" s="334"/>
      <c r="Y150" s="334"/>
      <c r="Z150" s="334"/>
      <c r="AA150" s="334"/>
      <c r="AB150" s="334"/>
    </row>
    <row r="151" spans="1:28" ht="18.75" customHeight="1">
      <c r="A151" s="436"/>
      <c r="B151" s="436"/>
      <c r="C151" s="393" t="s">
        <v>246</v>
      </c>
      <c r="D151" s="387" t="s">
        <v>247</v>
      </c>
      <c r="E151" s="377"/>
      <c r="F151" s="377"/>
      <c r="G151" s="377"/>
      <c r="H151" s="377"/>
      <c r="I151" s="388"/>
      <c r="J151" s="387" t="s">
        <v>248</v>
      </c>
      <c r="K151" s="377"/>
      <c r="L151" s="377"/>
      <c r="M151" s="377"/>
      <c r="N151" s="377"/>
      <c r="O151" s="388"/>
      <c r="P151" s="334" t="s">
        <v>249</v>
      </c>
      <c r="Q151" s="334"/>
      <c r="R151" s="334"/>
      <c r="S151" s="334"/>
      <c r="T151" s="334"/>
      <c r="U151" s="334" t="s">
        <v>250</v>
      </c>
      <c r="V151" s="334"/>
      <c r="W151" s="334"/>
      <c r="X151" s="334"/>
      <c r="Y151" s="334"/>
      <c r="Z151" s="334"/>
      <c r="AA151" s="334"/>
      <c r="AB151" s="334"/>
    </row>
    <row r="152" spans="1:28" ht="18.75" customHeight="1">
      <c r="A152" s="436"/>
      <c r="B152" s="436"/>
      <c r="C152" s="393"/>
      <c r="D152" s="387"/>
      <c r="E152" s="377"/>
      <c r="F152" s="377"/>
      <c r="G152" s="377"/>
      <c r="H152" s="377"/>
      <c r="I152" s="388"/>
      <c r="J152" s="387"/>
      <c r="K152" s="377"/>
      <c r="L152" s="377"/>
      <c r="M152" s="377"/>
      <c r="N152" s="377"/>
      <c r="O152" s="388"/>
      <c r="P152" s="334"/>
      <c r="Q152" s="387"/>
      <c r="R152" s="50" t="s">
        <v>100</v>
      </c>
      <c r="S152" s="388"/>
      <c r="T152" s="334"/>
      <c r="U152" s="334"/>
      <c r="V152" s="334"/>
      <c r="W152" s="334"/>
      <c r="X152" s="334"/>
      <c r="Y152" s="334"/>
      <c r="Z152" s="334"/>
      <c r="AA152" s="334"/>
      <c r="AB152" s="334"/>
    </row>
    <row r="153" spans="1:28" ht="18.75" customHeight="1">
      <c r="A153" s="436"/>
      <c r="B153" s="436"/>
      <c r="C153" s="393"/>
      <c r="D153" s="387"/>
      <c r="E153" s="377"/>
      <c r="F153" s="377"/>
      <c r="G153" s="377"/>
      <c r="H153" s="377"/>
      <c r="I153" s="388"/>
      <c r="J153" s="387"/>
      <c r="K153" s="377"/>
      <c r="L153" s="377"/>
      <c r="M153" s="377"/>
      <c r="N153" s="377"/>
      <c r="O153" s="388"/>
      <c r="P153" s="334"/>
      <c r="Q153" s="387"/>
      <c r="R153" s="50" t="s">
        <v>100</v>
      </c>
      <c r="S153" s="388"/>
      <c r="T153" s="334"/>
      <c r="U153" s="334"/>
      <c r="V153" s="334"/>
      <c r="W153" s="334"/>
      <c r="X153" s="334"/>
      <c r="Y153" s="334"/>
      <c r="Z153" s="334"/>
      <c r="AA153" s="334"/>
      <c r="AB153" s="334"/>
    </row>
    <row r="154" spans="1:28" ht="18.75" customHeight="1">
      <c r="A154" s="436"/>
      <c r="B154" s="436"/>
      <c r="C154" s="393"/>
      <c r="D154" s="387" t="s">
        <v>251</v>
      </c>
      <c r="E154" s="377"/>
      <c r="F154" s="377"/>
      <c r="G154" s="377"/>
      <c r="H154" s="377"/>
      <c r="I154" s="377"/>
      <c r="J154" s="377"/>
      <c r="K154" s="377"/>
      <c r="L154" s="377"/>
      <c r="M154" s="377"/>
      <c r="N154" s="377"/>
      <c r="O154" s="388"/>
      <c r="P154" s="334" t="s">
        <v>252</v>
      </c>
      <c r="Q154" s="334"/>
      <c r="R154" s="334"/>
      <c r="S154" s="334"/>
      <c r="T154" s="334"/>
      <c r="U154" s="334"/>
      <c r="V154" s="334"/>
      <c r="W154" s="334"/>
      <c r="X154" s="334"/>
      <c r="Y154" s="334"/>
      <c r="Z154" s="334"/>
      <c r="AA154" s="334"/>
      <c r="AB154" s="334"/>
    </row>
    <row r="155" spans="1:28" ht="18.75" customHeight="1">
      <c r="A155" s="436"/>
      <c r="B155" s="436"/>
      <c r="C155" s="393"/>
      <c r="D155" s="387"/>
      <c r="E155" s="377"/>
      <c r="F155" s="377"/>
      <c r="G155" s="377"/>
      <c r="H155" s="377"/>
      <c r="I155" s="377"/>
      <c r="J155" s="377"/>
      <c r="K155" s="377"/>
      <c r="L155" s="377"/>
      <c r="M155" s="377"/>
      <c r="N155" s="377"/>
      <c r="O155" s="388"/>
      <c r="P155" s="334"/>
      <c r="Q155" s="334"/>
      <c r="R155" s="334"/>
      <c r="S155" s="334"/>
      <c r="T155" s="334"/>
      <c r="U155" s="334"/>
      <c r="V155" s="334"/>
      <c r="W155" s="334"/>
      <c r="X155" s="334"/>
      <c r="Y155" s="334"/>
      <c r="Z155" s="334"/>
      <c r="AA155" s="334"/>
      <c r="AB155" s="334"/>
    </row>
    <row r="156" spans="1:28" ht="18.75" customHeight="1">
      <c r="A156" s="436"/>
      <c r="B156" s="436"/>
      <c r="C156" s="393"/>
      <c r="D156" s="387"/>
      <c r="E156" s="377"/>
      <c r="F156" s="377"/>
      <c r="G156" s="377"/>
      <c r="H156" s="377"/>
      <c r="I156" s="377"/>
      <c r="J156" s="377"/>
      <c r="K156" s="377"/>
      <c r="L156" s="377"/>
      <c r="M156" s="377"/>
      <c r="N156" s="377"/>
      <c r="O156" s="388"/>
      <c r="P156" s="334"/>
      <c r="Q156" s="334"/>
      <c r="R156" s="334"/>
      <c r="S156" s="334"/>
      <c r="T156" s="334"/>
      <c r="U156" s="334"/>
      <c r="V156" s="334"/>
      <c r="W156" s="334"/>
      <c r="X156" s="334"/>
      <c r="Y156" s="334"/>
      <c r="Z156" s="334"/>
      <c r="AA156" s="334"/>
      <c r="AB156" s="334"/>
    </row>
    <row r="157" spans="1:28" ht="18" customHeight="1">
      <c r="A157" s="435" t="s">
        <v>253</v>
      </c>
      <c r="B157" s="435"/>
      <c r="C157" s="393" t="s">
        <v>254</v>
      </c>
      <c r="D157" s="387" t="s">
        <v>255</v>
      </c>
      <c r="E157" s="377"/>
      <c r="F157" s="377"/>
      <c r="G157" s="377"/>
      <c r="H157" s="377"/>
      <c r="I157" s="377"/>
      <c r="J157" s="388"/>
      <c r="K157" s="387" t="s">
        <v>256</v>
      </c>
      <c r="L157" s="377"/>
      <c r="M157" s="377"/>
      <c r="N157" s="388"/>
      <c r="O157" s="334" t="s">
        <v>217</v>
      </c>
      <c r="P157" s="334"/>
      <c r="Q157" s="334"/>
      <c r="R157" s="334"/>
      <c r="S157" s="334"/>
      <c r="T157" s="334"/>
      <c r="U157" s="334"/>
      <c r="V157" s="334" t="s">
        <v>257</v>
      </c>
      <c r="W157" s="334"/>
      <c r="X157" s="334"/>
      <c r="Y157" s="334"/>
      <c r="Z157" s="334"/>
      <c r="AA157" s="334"/>
      <c r="AB157" s="334"/>
    </row>
    <row r="158" spans="1:28" ht="18" customHeight="1">
      <c r="A158" s="435"/>
      <c r="B158" s="435"/>
      <c r="C158" s="393"/>
      <c r="D158" s="387"/>
      <c r="E158" s="377"/>
      <c r="F158" s="377"/>
      <c r="G158" s="377"/>
      <c r="H158" s="377"/>
      <c r="I158" s="377"/>
      <c r="J158" s="388"/>
      <c r="K158" s="387"/>
      <c r="L158" s="377"/>
      <c r="M158" s="377"/>
      <c r="N158" s="388"/>
      <c r="O158" s="399"/>
      <c r="P158" s="399"/>
      <c r="Q158" s="396"/>
      <c r="R158" s="50" t="s">
        <v>100</v>
      </c>
      <c r="S158" s="398"/>
      <c r="T158" s="399"/>
      <c r="U158" s="399"/>
      <c r="V158" s="334"/>
      <c r="W158" s="334"/>
      <c r="X158" s="334"/>
      <c r="Y158" s="334"/>
      <c r="Z158" s="334"/>
      <c r="AA158" s="334"/>
      <c r="AB158" s="334"/>
    </row>
    <row r="159" spans="1:28" ht="18" customHeight="1">
      <c r="A159" s="435"/>
      <c r="B159" s="435"/>
      <c r="C159" s="393"/>
      <c r="D159" s="387"/>
      <c r="E159" s="377"/>
      <c r="F159" s="377"/>
      <c r="G159" s="377"/>
      <c r="H159" s="377"/>
      <c r="I159" s="377"/>
      <c r="J159" s="388"/>
      <c r="K159" s="387"/>
      <c r="L159" s="377"/>
      <c r="M159" s="377"/>
      <c r="N159" s="388"/>
      <c r="O159" s="334"/>
      <c r="P159" s="334"/>
      <c r="Q159" s="387"/>
      <c r="R159" s="50" t="s">
        <v>100</v>
      </c>
      <c r="S159" s="388"/>
      <c r="T159" s="334"/>
      <c r="U159" s="334"/>
      <c r="V159" s="334"/>
      <c r="W159" s="334"/>
      <c r="X159" s="334"/>
      <c r="Y159" s="334"/>
      <c r="Z159" s="334"/>
      <c r="AA159" s="334"/>
      <c r="AB159" s="334"/>
    </row>
    <row r="160" spans="1:28" ht="18" customHeight="1">
      <c r="A160" s="435"/>
      <c r="B160" s="435"/>
      <c r="C160" s="393"/>
      <c r="D160" s="387"/>
      <c r="E160" s="377"/>
      <c r="F160" s="377"/>
      <c r="G160" s="377"/>
      <c r="H160" s="377"/>
      <c r="I160" s="377"/>
      <c r="J160" s="388"/>
      <c r="K160" s="387"/>
      <c r="L160" s="377"/>
      <c r="M160" s="377"/>
      <c r="N160" s="388"/>
      <c r="O160" s="334"/>
      <c r="P160" s="334"/>
      <c r="Q160" s="387"/>
      <c r="R160" s="50" t="s">
        <v>100</v>
      </c>
      <c r="S160" s="388"/>
      <c r="T160" s="334"/>
      <c r="U160" s="334"/>
      <c r="V160" s="334"/>
      <c r="W160" s="334"/>
      <c r="X160" s="334"/>
      <c r="Y160" s="334"/>
      <c r="Z160" s="334"/>
      <c r="AA160" s="334"/>
      <c r="AB160" s="334"/>
    </row>
    <row r="161" spans="1:28" ht="18" customHeight="1">
      <c r="A161" s="435"/>
      <c r="B161" s="435"/>
      <c r="C161" s="393" t="s">
        <v>258</v>
      </c>
      <c r="D161" s="387" t="s">
        <v>255</v>
      </c>
      <c r="E161" s="377"/>
      <c r="F161" s="377"/>
      <c r="G161" s="377"/>
      <c r="H161" s="377"/>
      <c r="I161" s="377"/>
      <c r="J161" s="388"/>
      <c r="K161" s="387" t="s">
        <v>256</v>
      </c>
      <c r="L161" s="377"/>
      <c r="M161" s="377"/>
      <c r="N161" s="388"/>
      <c r="O161" s="334" t="s">
        <v>217</v>
      </c>
      <c r="P161" s="334"/>
      <c r="Q161" s="334"/>
      <c r="R161" s="334"/>
      <c r="S161" s="334"/>
      <c r="T161" s="334"/>
      <c r="U161" s="334"/>
      <c r="V161" s="334" t="s">
        <v>257</v>
      </c>
      <c r="W161" s="334"/>
      <c r="X161" s="334"/>
      <c r="Y161" s="334"/>
      <c r="Z161" s="334"/>
      <c r="AA161" s="334"/>
      <c r="AB161" s="334"/>
    </row>
    <row r="162" spans="1:28" ht="18" customHeight="1">
      <c r="A162" s="435"/>
      <c r="B162" s="435"/>
      <c r="C162" s="393"/>
      <c r="D162" s="387"/>
      <c r="E162" s="377"/>
      <c r="F162" s="377"/>
      <c r="G162" s="377"/>
      <c r="H162" s="377"/>
      <c r="I162" s="377"/>
      <c r="J162" s="388"/>
      <c r="K162" s="387"/>
      <c r="L162" s="377"/>
      <c r="M162" s="377"/>
      <c r="N162" s="388"/>
      <c r="O162" s="399"/>
      <c r="P162" s="399"/>
      <c r="Q162" s="396"/>
      <c r="R162" s="50" t="s">
        <v>100</v>
      </c>
      <c r="S162" s="398"/>
      <c r="T162" s="399"/>
      <c r="U162" s="399"/>
      <c r="V162" s="334"/>
      <c r="W162" s="334"/>
      <c r="X162" s="334"/>
      <c r="Y162" s="334"/>
      <c r="Z162" s="334"/>
      <c r="AA162" s="334"/>
      <c r="AB162" s="334"/>
    </row>
    <row r="163" spans="1:28" ht="18" customHeight="1">
      <c r="A163" s="435"/>
      <c r="B163" s="435"/>
      <c r="C163" s="393"/>
      <c r="D163" s="387"/>
      <c r="E163" s="377"/>
      <c r="F163" s="377"/>
      <c r="G163" s="377"/>
      <c r="H163" s="377"/>
      <c r="I163" s="377"/>
      <c r="J163" s="388"/>
      <c r="K163" s="387"/>
      <c r="L163" s="377"/>
      <c r="M163" s="377"/>
      <c r="N163" s="388"/>
      <c r="O163" s="334"/>
      <c r="P163" s="334"/>
      <c r="Q163" s="387"/>
      <c r="R163" s="50" t="s">
        <v>100</v>
      </c>
      <c r="S163" s="388"/>
      <c r="T163" s="334"/>
      <c r="U163" s="334"/>
      <c r="V163" s="334"/>
      <c r="W163" s="334"/>
      <c r="X163" s="334"/>
      <c r="Y163" s="334"/>
      <c r="Z163" s="334"/>
      <c r="AA163" s="334"/>
      <c r="AB163" s="334"/>
    </row>
    <row r="164" spans="1:28" ht="18" customHeight="1">
      <c r="A164" s="435"/>
      <c r="B164" s="435"/>
      <c r="C164" s="393"/>
      <c r="D164" s="387"/>
      <c r="E164" s="377"/>
      <c r="F164" s="377"/>
      <c r="G164" s="377"/>
      <c r="H164" s="377"/>
      <c r="I164" s="377"/>
      <c r="J164" s="388"/>
      <c r="K164" s="387"/>
      <c r="L164" s="377"/>
      <c r="M164" s="377"/>
      <c r="N164" s="388"/>
      <c r="O164" s="334"/>
      <c r="P164" s="334"/>
      <c r="Q164" s="387"/>
      <c r="R164" s="50" t="s">
        <v>100</v>
      </c>
      <c r="S164" s="388"/>
      <c r="T164" s="334"/>
      <c r="U164" s="334"/>
      <c r="V164" s="334"/>
      <c r="W164" s="334"/>
      <c r="X164" s="334"/>
      <c r="Y164" s="334"/>
      <c r="Z164" s="334"/>
      <c r="AA164" s="334"/>
      <c r="AB164" s="334"/>
    </row>
    <row r="165" spans="1:28" ht="18" customHeight="1">
      <c r="A165" s="435"/>
      <c r="B165" s="435"/>
      <c r="C165" s="393" t="s">
        <v>259</v>
      </c>
      <c r="D165" s="387" t="s">
        <v>255</v>
      </c>
      <c r="E165" s="377"/>
      <c r="F165" s="377"/>
      <c r="G165" s="377"/>
      <c r="H165" s="377"/>
      <c r="I165" s="377"/>
      <c r="J165" s="388"/>
      <c r="K165" s="387" t="s">
        <v>260</v>
      </c>
      <c r="L165" s="377"/>
      <c r="M165" s="377"/>
      <c r="N165" s="377"/>
      <c r="O165" s="377"/>
      <c r="P165" s="388"/>
      <c r="Q165" s="334" t="s">
        <v>261</v>
      </c>
      <c r="R165" s="334"/>
      <c r="S165" s="334"/>
      <c r="T165" s="334"/>
      <c r="U165" s="334"/>
      <c r="V165" s="334" t="s">
        <v>257</v>
      </c>
      <c r="W165" s="334"/>
      <c r="X165" s="334"/>
      <c r="Y165" s="334"/>
      <c r="Z165" s="334"/>
      <c r="AA165" s="334"/>
      <c r="AB165" s="334"/>
    </row>
    <row r="166" spans="1:28" ht="18" customHeight="1">
      <c r="A166" s="435"/>
      <c r="B166" s="435"/>
      <c r="C166" s="393"/>
      <c r="D166" s="387"/>
      <c r="E166" s="377"/>
      <c r="F166" s="377"/>
      <c r="G166" s="377"/>
      <c r="H166" s="377"/>
      <c r="I166" s="377"/>
      <c r="J166" s="388"/>
      <c r="K166" s="387"/>
      <c r="L166" s="377"/>
      <c r="M166" s="377"/>
      <c r="N166" s="377"/>
      <c r="O166" s="377"/>
      <c r="P166" s="388"/>
      <c r="Q166" s="334"/>
      <c r="R166" s="334"/>
      <c r="S166" s="334"/>
      <c r="T166" s="334"/>
      <c r="U166" s="334"/>
      <c r="V166" s="334"/>
      <c r="W166" s="334"/>
      <c r="X166" s="334"/>
      <c r="Y166" s="334"/>
      <c r="Z166" s="334"/>
      <c r="AA166" s="334"/>
      <c r="AB166" s="334"/>
    </row>
    <row r="167" spans="1:28" ht="18" customHeight="1">
      <c r="A167" s="435"/>
      <c r="B167" s="435"/>
      <c r="C167" s="393"/>
      <c r="D167" s="387"/>
      <c r="E167" s="377"/>
      <c r="F167" s="377"/>
      <c r="G167" s="377"/>
      <c r="H167" s="377"/>
      <c r="I167" s="377"/>
      <c r="J167" s="388"/>
      <c r="K167" s="387"/>
      <c r="L167" s="377"/>
      <c r="M167" s="377"/>
      <c r="N167" s="377"/>
      <c r="O167" s="377"/>
      <c r="P167" s="388"/>
      <c r="Q167" s="334"/>
      <c r="R167" s="334"/>
      <c r="S167" s="334"/>
      <c r="T167" s="334"/>
      <c r="U167" s="334"/>
      <c r="V167" s="334"/>
      <c r="W167" s="334"/>
      <c r="X167" s="334"/>
      <c r="Y167" s="334"/>
      <c r="Z167" s="334"/>
      <c r="AA167" s="334"/>
      <c r="AB167" s="334"/>
    </row>
    <row r="168" spans="1:28" ht="18" customHeight="1">
      <c r="A168" s="435"/>
      <c r="B168" s="435"/>
      <c r="C168" s="393" t="s">
        <v>262</v>
      </c>
      <c r="D168" s="387" t="s">
        <v>263</v>
      </c>
      <c r="E168" s="377"/>
      <c r="F168" s="377"/>
      <c r="G168" s="377"/>
      <c r="H168" s="377"/>
      <c r="I168" s="377"/>
      <c r="J168" s="388"/>
      <c r="K168" s="387" t="s">
        <v>264</v>
      </c>
      <c r="L168" s="377"/>
      <c r="M168" s="377"/>
      <c r="N168" s="377"/>
      <c r="O168" s="377"/>
      <c r="P168" s="388"/>
      <c r="Q168" s="334" t="s">
        <v>265</v>
      </c>
      <c r="R168" s="334"/>
      <c r="S168" s="334"/>
      <c r="T168" s="334"/>
      <c r="U168" s="334"/>
      <c r="V168" s="334" t="s">
        <v>266</v>
      </c>
      <c r="W168" s="334"/>
      <c r="X168" s="334"/>
      <c r="Y168" s="334"/>
      <c r="Z168" s="334"/>
      <c r="AA168" s="334"/>
      <c r="AB168" s="334"/>
    </row>
    <row r="169" spans="1:28" ht="18" customHeight="1">
      <c r="A169" s="435"/>
      <c r="B169" s="435"/>
      <c r="C169" s="393"/>
      <c r="D169" s="387"/>
      <c r="E169" s="377"/>
      <c r="F169" s="377"/>
      <c r="G169" s="377"/>
      <c r="H169" s="377"/>
      <c r="I169" s="377"/>
      <c r="J169" s="388"/>
      <c r="K169" s="387"/>
      <c r="L169" s="377"/>
      <c r="M169" s="377"/>
      <c r="N169" s="377"/>
      <c r="O169" s="377"/>
      <c r="P169" s="388"/>
      <c r="Q169" s="334"/>
      <c r="R169" s="334"/>
      <c r="S169" s="334"/>
      <c r="T169" s="334"/>
      <c r="U169" s="334"/>
      <c r="V169" s="334"/>
      <c r="W169" s="334"/>
      <c r="X169" s="334"/>
      <c r="Y169" s="334"/>
      <c r="Z169" s="334"/>
      <c r="AA169" s="334"/>
      <c r="AB169" s="334"/>
    </row>
    <row r="170" spans="1:28" ht="18" customHeight="1">
      <c r="A170" s="435"/>
      <c r="B170" s="435"/>
      <c r="C170" s="393"/>
      <c r="D170" s="387"/>
      <c r="E170" s="377"/>
      <c r="F170" s="377"/>
      <c r="G170" s="377"/>
      <c r="H170" s="377"/>
      <c r="I170" s="377"/>
      <c r="J170" s="388"/>
      <c r="K170" s="387"/>
      <c r="L170" s="377"/>
      <c r="M170" s="377"/>
      <c r="N170" s="377"/>
      <c r="O170" s="377"/>
      <c r="P170" s="388"/>
      <c r="Q170" s="334"/>
      <c r="R170" s="334"/>
      <c r="S170" s="334"/>
      <c r="T170" s="334"/>
      <c r="U170" s="334"/>
      <c r="V170" s="334"/>
      <c r="W170" s="334"/>
      <c r="X170" s="334"/>
      <c r="Y170" s="334"/>
      <c r="Z170" s="334"/>
      <c r="AA170" s="334"/>
      <c r="AB170" s="334"/>
    </row>
    <row r="171" spans="1:28" ht="18" customHeight="1">
      <c r="A171" s="435"/>
      <c r="B171" s="435"/>
      <c r="C171" s="393"/>
      <c r="D171" s="387" t="s">
        <v>267</v>
      </c>
      <c r="E171" s="377"/>
      <c r="F171" s="377"/>
      <c r="G171" s="377"/>
      <c r="H171" s="388"/>
      <c r="I171" s="387" t="s">
        <v>257</v>
      </c>
      <c r="J171" s="377"/>
      <c r="K171" s="377"/>
      <c r="L171" s="377"/>
      <c r="M171" s="377"/>
      <c r="N171" s="377"/>
      <c r="O171" s="377"/>
      <c r="P171" s="377"/>
      <c r="Q171" s="377"/>
      <c r="R171" s="377"/>
      <c r="S171" s="377"/>
      <c r="T171" s="377"/>
      <c r="U171" s="377"/>
      <c r="V171" s="377"/>
      <c r="W171" s="377"/>
      <c r="X171" s="377"/>
      <c r="Y171" s="377"/>
      <c r="Z171" s="377"/>
      <c r="AA171" s="377"/>
      <c r="AB171" s="388"/>
    </row>
    <row r="172" spans="1:28" ht="18" customHeight="1">
      <c r="A172" s="435"/>
      <c r="B172" s="435"/>
      <c r="C172" s="393"/>
      <c r="D172" s="387"/>
      <c r="E172" s="377"/>
      <c r="F172" s="377"/>
      <c r="G172" s="377"/>
      <c r="H172" s="388"/>
      <c r="I172" s="387"/>
      <c r="J172" s="377"/>
      <c r="K172" s="377"/>
      <c r="L172" s="377"/>
      <c r="M172" s="377"/>
      <c r="N172" s="377"/>
      <c r="O172" s="377"/>
      <c r="P172" s="377"/>
      <c r="Q172" s="377"/>
      <c r="R172" s="377"/>
      <c r="S172" s="377"/>
      <c r="T172" s="377"/>
      <c r="U172" s="377"/>
      <c r="V172" s="377"/>
      <c r="W172" s="377"/>
      <c r="X172" s="377"/>
      <c r="Y172" s="377"/>
      <c r="Z172" s="377"/>
      <c r="AA172" s="377"/>
      <c r="AB172" s="388"/>
    </row>
    <row r="173" spans="1:28" ht="18" customHeight="1">
      <c r="A173" s="435"/>
      <c r="B173" s="435"/>
      <c r="C173" s="393"/>
      <c r="D173" s="387"/>
      <c r="E173" s="377"/>
      <c r="F173" s="377"/>
      <c r="G173" s="377"/>
      <c r="H173" s="388"/>
      <c r="I173" s="387"/>
      <c r="J173" s="377"/>
      <c r="K173" s="377"/>
      <c r="L173" s="377"/>
      <c r="M173" s="377"/>
      <c r="N173" s="377"/>
      <c r="O173" s="377"/>
      <c r="P173" s="377"/>
      <c r="Q173" s="377"/>
      <c r="R173" s="377"/>
      <c r="S173" s="377"/>
      <c r="T173" s="377"/>
      <c r="U173" s="377"/>
      <c r="V173" s="377"/>
      <c r="W173" s="377"/>
      <c r="X173" s="377"/>
      <c r="Y173" s="377"/>
      <c r="Z173" s="377"/>
      <c r="AA173" s="377"/>
      <c r="AB173" s="388"/>
    </row>
    <row r="174" spans="1:28" ht="18" customHeight="1">
      <c r="A174" s="435"/>
      <c r="B174" s="435"/>
      <c r="C174" s="393" t="s">
        <v>268</v>
      </c>
      <c r="D174" s="387" t="s">
        <v>263</v>
      </c>
      <c r="E174" s="377"/>
      <c r="F174" s="377"/>
      <c r="G174" s="377"/>
      <c r="H174" s="377"/>
      <c r="I174" s="388"/>
      <c r="J174" s="387" t="s">
        <v>269</v>
      </c>
      <c r="K174" s="377"/>
      <c r="L174" s="377"/>
      <c r="M174" s="377"/>
      <c r="N174" s="388"/>
      <c r="O174" s="334" t="s">
        <v>270</v>
      </c>
      <c r="P174" s="334"/>
      <c r="Q174" s="334"/>
      <c r="R174" s="334"/>
      <c r="S174" s="334"/>
      <c r="T174" s="334"/>
      <c r="U174" s="334" t="s">
        <v>204</v>
      </c>
      <c r="V174" s="334"/>
      <c r="W174" s="334"/>
      <c r="X174" s="334"/>
      <c r="Y174" s="334"/>
      <c r="Z174" s="334"/>
      <c r="AA174" s="334"/>
      <c r="AB174" s="334"/>
    </row>
    <row r="175" spans="1:28" ht="18" customHeight="1">
      <c r="A175" s="435"/>
      <c r="B175" s="435"/>
      <c r="C175" s="393"/>
      <c r="D175" s="387"/>
      <c r="E175" s="377"/>
      <c r="F175" s="377"/>
      <c r="G175" s="377"/>
      <c r="H175" s="377"/>
      <c r="I175" s="388"/>
      <c r="J175" s="387"/>
      <c r="K175" s="377"/>
      <c r="L175" s="377"/>
      <c r="M175" s="377"/>
      <c r="N175" s="388"/>
      <c r="O175" s="334"/>
      <c r="P175" s="334"/>
      <c r="Q175" s="334"/>
      <c r="R175" s="334"/>
      <c r="S175" s="334"/>
      <c r="T175" s="334"/>
      <c r="U175" s="334"/>
      <c r="V175" s="334"/>
      <c r="W175" s="334"/>
      <c r="X175" s="334"/>
      <c r="Y175" s="334"/>
      <c r="Z175" s="334"/>
      <c r="AA175" s="334"/>
      <c r="AB175" s="334"/>
    </row>
    <row r="176" spans="1:28" ht="18" customHeight="1">
      <c r="A176" s="435"/>
      <c r="B176" s="435"/>
      <c r="C176" s="393"/>
      <c r="D176" s="387"/>
      <c r="E176" s="377"/>
      <c r="F176" s="377"/>
      <c r="G176" s="377"/>
      <c r="H176" s="377"/>
      <c r="I176" s="388"/>
      <c r="J176" s="387"/>
      <c r="K176" s="377"/>
      <c r="L176" s="377"/>
      <c r="M176" s="377"/>
      <c r="N176" s="388"/>
      <c r="O176" s="334"/>
      <c r="P176" s="334"/>
      <c r="Q176" s="334"/>
      <c r="R176" s="334"/>
      <c r="S176" s="334"/>
      <c r="T176" s="334"/>
      <c r="U176" s="334"/>
      <c r="V176" s="334"/>
      <c r="W176" s="334"/>
      <c r="X176" s="334"/>
      <c r="Y176" s="334"/>
      <c r="Z176" s="334"/>
      <c r="AA176" s="334"/>
      <c r="AB176" s="334"/>
    </row>
    <row r="177" spans="1:62" ht="18" customHeight="1">
      <c r="A177" s="435"/>
      <c r="B177" s="435"/>
      <c r="C177" s="393"/>
      <c r="D177" s="387"/>
      <c r="E177" s="377"/>
      <c r="F177" s="377"/>
      <c r="G177" s="377"/>
      <c r="H177" s="377"/>
      <c r="I177" s="388"/>
      <c r="J177" s="387"/>
      <c r="K177" s="377"/>
      <c r="L177" s="377"/>
      <c r="M177" s="377"/>
      <c r="N177" s="388"/>
      <c r="O177" s="334"/>
      <c r="P177" s="334"/>
      <c r="Q177" s="334"/>
      <c r="R177" s="334"/>
      <c r="S177" s="334"/>
      <c r="T177" s="334"/>
      <c r="U177" s="334"/>
      <c r="V177" s="334"/>
      <c r="W177" s="334"/>
      <c r="X177" s="334"/>
      <c r="Y177" s="334"/>
      <c r="Z177" s="334"/>
      <c r="AA177" s="334"/>
      <c r="AB177" s="334"/>
    </row>
    <row r="178" spans="1:62" ht="18" customHeight="1">
      <c r="A178" s="435"/>
      <c r="B178" s="435"/>
      <c r="C178" s="393" t="s">
        <v>271</v>
      </c>
      <c r="D178" s="387" t="s">
        <v>263</v>
      </c>
      <c r="E178" s="377"/>
      <c r="F178" s="377"/>
      <c r="G178" s="377"/>
      <c r="H178" s="377"/>
      <c r="I178" s="388"/>
      <c r="J178" s="387" t="s">
        <v>272</v>
      </c>
      <c r="K178" s="377"/>
      <c r="L178" s="377"/>
      <c r="M178" s="377"/>
      <c r="N178" s="377"/>
      <c r="O178" s="377"/>
      <c r="P178" s="377"/>
      <c r="Q178" s="388"/>
      <c r="R178" s="334" t="s">
        <v>104</v>
      </c>
      <c r="S178" s="334"/>
      <c r="T178" s="334"/>
      <c r="U178" s="334"/>
      <c r="V178" s="334"/>
      <c r="W178" s="334"/>
      <c r="X178" s="334"/>
      <c r="Y178" s="334"/>
      <c r="Z178" s="334"/>
      <c r="AA178" s="334"/>
      <c r="AB178" s="334"/>
    </row>
    <row r="179" spans="1:62" ht="18" customHeight="1">
      <c r="A179" s="435"/>
      <c r="B179" s="435"/>
      <c r="C179" s="393"/>
      <c r="D179" s="387"/>
      <c r="E179" s="377"/>
      <c r="F179" s="377"/>
      <c r="G179" s="377"/>
      <c r="H179" s="377"/>
      <c r="I179" s="388"/>
      <c r="J179" s="387"/>
      <c r="K179" s="377"/>
      <c r="L179" s="377"/>
      <c r="M179" s="377"/>
      <c r="N179" s="377"/>
      <c r="O179" s="377"/>
      <c r="P179" s="377"/>
      <c r="Q179" s="388"/>
      <c r="R179" s="334"/>
      <c r="S179" s="334"/>
      <c r="T179" s="334"/>
      <c r="U179" s="334"/>
      <c r="V179" s="334"/>
      <c r="W179" s="334"/>
      <c r="X179" s="334"/>
      <c r="Y179" s="334"/>
      <c r="Z179" s="334"/>
      <c r="AA179" s="334"/>
      <c r="AB179" s="334"/>
    </row>
    <row r="180" spans="1:62" ht="18" customHeight="1">
      <c r="A180" s="435"/>
      <c r="B180" s="435"/>
      <c r="C180" s="393"/>
      <c r="D180" s="387"/>
      <c r="E180" s="377"/>
      <c r="F180" s="377"/>
      <c r="G180" s="377"/>
      <c r="H180" s="377"/>
      <c r="I180" s="388"/>
      <c r="J180" s="387"/>
      <c r="K180" s="377"/>
      <c r="L180" s="377"/>
      <c r="M180" s="377"/>
      <c r="N180" s="377"/>
      <c r="O180" s="377"/>
      <c r="P180" s="377"/>
      <c r="Q180" s="388"/>
      <c r="R180" s="334"/>
      <c r="S180" s="334"/>
      <c r="T180" s="334"/>
      <c r="U180" s="334"/>
      <c r="V180" s="334"/>
      <c r="W180" s="334"/>
      <c r="X180" s="334"/>
      <c r="Y180" s="334"/>
      <c r="Z180" s="334"/>
      <c r="AA180" s="334"/>
      <c r="AB180" s="334"/>
    </row>
    <row r="181" spans="1:62" ht="18" customHeight="1">
      <c r="A181" s="435"/>
      <c r="B181" s="435"/>
      <c r="C181" s="393"/>
      <c r="D181" s="387"/>
      <c r="E181" s="377"/>
      <c r="F181" s="377"/>
      <c r="G181" s="377"/>
      <c r="H181" s="377"/>
      <c r="I181" s="388"/>
      <c r="J181" s="387"/>
      <c r="K181" s="377"/>
      <c r="L181" s="377"/>
      <c r="M181" s="377"/>
      <c r="N181" s="377"/>
      <c r="O181" s="377"/>
      <c r="P181" s="377"/>
      <c r="Q181" s="388"/>
      <c r="R181" s="334"/>
      <c r="S181" s="334"/>
      <c r="T181" s="334"/>
      <c r="U181" s="334"/>
      <c r="V181" s="334"/>
      <c r="W181" s="334"/>
      <c r="X181" s="334"/>
      <c r="Y181" s="334"/>
      <c r="Z181" s="334"/>
      <c r="AA181" s="334"/>
      <c r="AB181" s="334"/>
    </row>
    <row r="182" spans="1:62" ht="18" customHeight="1">
      <c r="A182" s="334" t="s">
        <v>51</v>
      </c>
      <c r="B182" s="335"/>
      <c r="C182" s="335"/>
      <c r="D182" s="387" t="s">
        <v>52</v>
      </c>
      <c r="E182" s="377"/>
      <c r="F182" s="377"/>
      <c r="G182" s="377"/>
      <c r="H182" s="377"/>
      <c r="I182" s="377"/>
      <c r="J182" s="377"/>
      <c r="K182" s="377"/>
      <c r="L182" s="377"/>
      <c r="M182" s="377"/>
      <c r="N182" s="377"/>
      <c r="O182" s="377"/>
      <c r="P182" s="377"/>
      <c r="Q182" s="377"/>
      <c r="R182" s="377"/>
      <c r="S182" s="377"/>
      <c r="T182" s="377"/>
      <c r="U182" s="377"/>
      <c r="V182" s="377"/>
      <c r="W182" s="377"/>
      <c r="X182" s="377"/>
      <c r="Y182" s="377"/>
      <c r="Z182" s="377"/>
      <c r="AA182" s="377"/>
      <c r="AB182" s="388"/>
      <c r="AD182" s="47" t="s">
        <v>273</v>
      </c>
      <c r="AJ182" s="47" t="s">
        <v>274</v>
      </c>
      <c r="AN182" s="71" t="s">
        <v>275</v>
      </c>
      <c r="AO182" s="72"/>
    </row>
    <row r="183" spans="1:62" s="55" customFormat="1" ht="33.75" customHeight="1">
      <c r="A183" s="437" t="s">
        <v>276</v>
      </c>
      <c r="B183" s="438"/>
      <c r="C183" s="443" t="s">
        <v>277</v>
      </c>
      <c r="D183" s="73"/>
      <c r="E183" s="444" t="s">
        <v>278</v>
      </c>
      <c r="F183" s="444"/>
      <c r="G183" s="444"/>
      <c r="H183" s="444"/>
      <c r="I183" s="444"/>
      <c r="J183" s="444"/>
      <c r="K183" s="444"/>
      <c r="L183" s="444"/>
      <c r="M183" s="444"/>
      <c r="N183" s="444"/>
      <c r="O183" s="444"/>
      <c r="P183" s="444"/>
      <c r="Q183" s="444"/>
      <c r="R183" s="444"/>
      <c r="S183" s="444"/>
      <c r="T183" s="444"/>
      <c r="U183" s="444"/>
      <c r="V183" s="444"/>
      <c r="W183" s="444"/>
      <c r="X183" s="444"/>
      <c r="Y183" s="444"/>
      <c r="Z183" s="444"/>
      <c r="AA183" s="444"/>
      <c r="AB183" s="74"/>
      <c r="AD183" s="64"/>
      <c r="AE183" s="64"/>
      <c r="AF183" s="64"/>
      <c r="AG183" s="64"/>
      <c r="AH183" s="64"/>
      <c r="AI183" s="64"/>
      <c r="AJ183" s="64"/>
      <c r="AK183" s="64"/>
      <c r="AL183" s="64"/>
      <c r="AM183" s="64"/>
      <c r="AN183" s="75" t="s">
        <v>279</v>
      </c>
      <c r="AO183" s="64"/>
      <c r="AP183" s="64"/>
      <c r="AQ183" s="64"/>
      <c r="AR183" s="64"/>
      <c r="AS183" s="64"/>
      <c r="AT183" s="64"/>
      <c r="AU183" s="64"/>
      <c r="AV183" s="64"/>
      <c r="AW183" s="64"/>
      <c r="AX183" s="64"/>
      <c r="AY183" s="64"/>
      <c r="AZ183" s="64"/>
      <c r="BA183" s="64"/>
      <c r="BB183" s="64"/>
    </row>
    <row r="184" spans="1:62" s="55" customFormat="1" ht="18" customHeight="1">
      <c r="A184" s="439"/>
      <c r="B184" s="440"/>
      <c r="C184" s="443"/>
      <c r="D184" s="76"/>
      <c r="E184" s="445" t="s">
        <v>280</v>
      </c>
      <c r="F184" s="446"/>
      <c r="G184" s="446"/>
      <c r="H184" s="447"/>
      <c r="I184" s="454" t="s">
        <v>281</v>
      </c>
      <c r="J184" s="455"/>
      <c r="K184" s="455"/>
      <c r="L184" s="456"/>
      <c r="M184" s="460"/>
      <c r="N184" s="460"/>
      <c r="O184" s="460"/>
      <c r="P184" s="460"/>
      <c r="Q184" s="460"/>
      <c r="R184" s="460"/>
      <c r="S184" s="460"/>
      <c r="T184" s="460"/>
      <c r="U184" s="460"/>
      <c r="V184" s="460"/>
      <c r="W184" s="460"/>
      <c r="X184" s="460"/>
      <c r="Y184" s="460"/>
      <c r="Z184" s="460"/>
      <c r="AA184" s="460"/>
      <c r="AB184" s="77"/>
      <c r="AD184" s="460" t="s">
        <v>282</v>
      </c>
      <c r="AE184" s="460"/>
      <c r="AF184" s="460"/>
      <c r="AG184" s="460"/>
      <c r="AH184" s="460"/>
      <c r="AI184" s="78"/>
      <c r="AJ184" s="55" t="s">
        <v>283</v>
      </c>
      <c r="AN184" s="78"/>
      <c r="AO184" s="78"/>
      <c r="AP184" s="79"/>
      <c r="AQ184" s="79"/>
      <c r="AR184" s="79"/>
      <c r="AS184" s="65"/>
      <c r="AT184" s="65"/>
      <c r="AU184" s="65"/>
      <c r="AV184" s="65"/>
      <c r="AW184" s="65"/>
      <c r="AX184" s="65"/>
      <c r="AY184" s="65"/>
      <c r="AZ184" s="65"/>
      <c r="BA184" s="65"/>
      <c r="BB184" s="80"/>
    </row>
    <row r="185" spans="1:62" s="55" customFormat="1" ht="18" customHeight="1">
      <c r="A185" s="439"/>
      <c r="B185" s="440"/>
      <c r="C185" s="443"/>
      <c r="D185" s="76"/>
      <c r="E185" s="448"/>
      <c r="F185" s="449"/>
      <c r="G185" s="449"/>
      <c r="H185" s="450"/>
      <c r="I185" s="457" t="s">
        <v>284</v>
      </c>
      <c r="J185" s="458"/>
      <c r="K185" s="458"/>
      <c r="L185" s="459"/>
      <c r="M185" s="460"/>
      <c r="N185" s="460"/>
      <c r="O185" s="460"/>
      <c r="P185" s="460"/>
      <c r="Q185" s="460"/>
      <c r="R185" s="460"/>
      <c r="S185" s="460"/>
      <c r="T185" s="460"/>
      <c r="U185" s="460"/>
      <c r="V185" s="460"/>
      <c r="W185" s="460"/>
      <c r="X185" s="460"/>
      <c r="Y185" s="460"/>
      <c r="Z185" s="460"/>
      <c r="AA185" s="460"/>
      <c r="AB185" s="77"/>
      <c r="AD185" s="460" t="s">
        <v>285</v>
      </c>
      <c r="AE185" s="460"/>
      <c r="AF185" s="460"/>
      <c r="AG185" s="460"/>
      <c r="AH185" s="460"/>
      <c r="AI185" s="78"/>
      <c r="AJ185" s="55" t="s">
        <v>286</v>
      </c>
      <c r="AN185" s="78"/>
      <c r="AO185" s="78"/>
      <c r="AP185" s="79"/>
      <c r="AQ185" s="79"/>
      <c r="AR185" s="79"/>
      <c r="BB185" s="80"/>
    </row>
    <row r="186" spans="1:62" s="55" customFormat="1" ht="18" customHeight="1">
      <c r="A186" s="439"/>
      <c r="B186" s="440"/>
      <c r="C186" s="443"/>
      <c r="D186" s="76"/>
      <c r="E186" s="448"/>
      <c r="F186" s="449"/>
      <c r="G186" s="449"/>
      <c r="H186" s="450"/>
      <c r="I186" s="457" t="s">
        <v>221</v>
      </c>
      <c r="J186" s="458"/>
      <c r="K186" s="458"/>
      <c r="L186" s="459"/>
      <c r="M186" s="460"/>
      <c r="N186" s="460"/>
      <c r="O186" s="460"/>
      <c r="P186" s="460"/>
      <c r="Q186" s="460"/>
      <c r="R186" s="460"/>
      <c r="S186" s="460"/>
      <c r="T186" s="460"/>
      <c r="U186" s="460"/>
      <c r="V186" s="460"/>
      <c r="W186" s="460"/>
      <c r="X186" s="460"/>
      <c r="Y186" s="460"/>
      <c r="Z186" s="460"/>
      <c r="AA186" s="460"/>
      <c r="AB186" s="77"/>
      <c r="AD186" s="460" t="s">
        <v>287</v>
      </c>
      <c r="AE186" s="460"/>
      <c r="AF186" s="460"/>
      <c r="AG186" s="460"/>
      <c r="AH186" s="460"/>
      <c r="AI186" s="78"/>
      <c r="AN186" s="78"/>
      <c r="AO186" s="78"/>
      <c r="AP186" s="79"/>
      <c r="AQ186" s="79"/>
      <c r="AR186" s="79"/>
      <c r="BB186" s="80"/>
    </row>
    <row r="187" spans="1:62" s="55" customFormat="1" ht="18" customHeight="1">
      <c r="A187" s="439"/>
      <c r="B187" s="440"/>
      <c r="C187" s="443"/>
      <c r="D187" s="76"/>
      <c r="E187" s="451"/>
      <c r="F187" s="452"/>
      <c r="G187" s="452"/>
      <c r="H187" s="453"/>
      <c r="I187" s="457" t="s">
        <v>288</v>
      </c>
      <c r="J187" s="458"/>
      <c r="K187" s="458"/>
      <c r="L187" s="459"/>
      <c r="M187" s="461"/>
      <c r="N187" s="461"/>
      <c r="O187" s="461"/>
      <c r="P187" s="461"/>
      <c r="Q187" s="461"/>
      <c r="R187" s="461"/>
      <c r="S187" s="461"/>
      <c r="T187" s="461"/>
      <c r="U187" s="461"/>
      <c r="V187" s="461"/>
      <c r="W187" s="461"/>
      <c r="X187" s="461"/>
      <c r="Y187" s="461"/>
      <c r="Z187" s="461"/>
      <c r="AA187" s="461"/>
      <c r="AB187" s="77"/>
      <c r="AD187" s="461">
        <v>5.5</v>
      </c>
      <c r="AE187" s="461"/>
      <c r="AF187" s="461"/>
      <c r="AG187" s="461"/>
      <c r="AH187" s="461"/>
      <c r="AI187" s="78"/>
      <c r="AJ187" s="55" t="s">
        <v>289</v>
      </c>
      <c r="AN187" s="78"/>
      <c r="AO187" s="78"/>
      <c r="AP187" s="79"/>
      <c r="AQ187" s="79"/>
      <c r="AR187" s="79"/>
      <c r="BB187" s="80"/>
    </row>
    <row r="188" spans="1:62" s="55" customFormat="1" ht="18" customHeight="1">
      <c r="A188" s="439"/>
      <c r="B188" s="440"/>
      <c r="C188" s="443"/>
      <c r="D188" s="76"/>
      <c r="E188" s="445" t="s">
        <v>290</v>
      </c>
      <c r="F188" s="446"/>
      <c r="G188" s="446"/>
      <c r="H188" s="447"/>
      <c r="I188" s="457" t="s">
        <v>291</v>
      </c>
      <c r="J188" s="458"/>
      <c r="K188" s="458"/>
      <c r="L188" s="459"/>
      <c r="M188" s="460"/>
      <c r="N188" s="460"/>
      <c r="O188" s="460"/>
      <c r="P188" s="460"/>
      <c r="Q188" s="460"/>
      <c r="R188" s="460"/>
      <c r="S188" s="460"/>
      <c r="T188" s="460"/>
      <c r="U188" s="460"/>
      <c r="V188" s="460"/>
      <c r="W188" s="460"/>
      <c r="X188" s="460"/>
      <c r="Y188" s="460"/>
      <c r="Z188" s="460"/>
      <c r="AA188" s="460"/>
      <c r="AB188" s="77"/>
      <c r="AD188" s="460" t="s">
        <v>292</v>
      </c>
      <c r="AE188" s="460"/>
      <c r="AF188" s="460"/>
      <c r="AG188" s="460"/>
      <c r="AH188" s="460"/>
      <c r="AI188" s="78"/>
      <c r="AJ188" s="55" t="s">
        <v>293</v>
      </c>
      <c r="AN188" s="78"/>
      <c r="AO188" s="78"/>
      <c r="AP188" s="79"/>
      <c r="AQ188" s="79"/>
      <c r="AR188" s="79"/>
      <c r="BB188" s="80"/>
    </row>
    <row r="189" spans="1:62" s="55" customFormat="1" ht="18" customHeight="1">
      <c r="A189" s="439"/>
      <c r="B189" s="440"/>
      <c r="C189" s="443"/>
      <c r="D189" s="76"/>
      <c r="E189" s="448"/>
      <c r="F189" s="449"/>
      <c r="G189" s="449"/>
      <c r="H189" s="450"/>
      <c r="I189" s="457" t="s">
        <v>294</v>
      </c>
      <c r="J189" s="458"/>
      <c r="K189" s="458"/>
      <c r="L189" s="459"/>
      <c r="M189" s="465"/>
      <c r="N189" s="465"/>
      <c r="O189" s="465"/>
      <c r="P189" s="465"/>
      <c r="Q189" s="465"/>
      <c r="R189" s="465"/>
      <c r="S189" s="465"/>
      <c r="T189" s="465"/>
      <c r="U189" s="465"/>
      <c r="V189" s="465"/>
      <c r="W189" s="465"/>
      <c r="X189" s="465"/>
      <c r="Y189" s="465"/>
      <c r="Z189" s="465"/>
      <c r="AA189" s="465"/>
      <c r="AB189" s="77"/>
      <c r="AD189" s="465">
        <v>1500</v>
      </c>
      <c r="AE189" s="465"/>
      <c r="AF189" s="465"/>
      <c r="AG189" s="465"/>
      <c r="AH189" s="465"/>
      <c r="AI189" s="78"/>
      <c r="AN189" s="78"/>
      <c r="AO189" s="78"/>
      <c r="AP189" s="79"/>
      <c r="AQ189" s="79"/>
      <c r="AR189" s="79"/>
      <c r="BB189" s="80"/>
    </row>
    <row r="190" spans="1:62" s="55" customFormat="1" ht="18" customHeight="1">
      <c r="A190" s="439"/>
      <c r="B190" s="440"/>
      <c r="C190" s="443"/>
      <c r="D190" s="76"/>
      <c r="E190" s="451"/>
      <c r="F190" s="452"/>
      <c r="G190" s="452"/>
      <c r="H190" s="453"/>
      <c r="I190" s="457" t="s">
        <v>295</v>
      </c>
      <c r="J190" s="458"/>
      <c r="K190" s="458"/>
      <c r="L190" s="459"/>
      <c r="M190" s="460"/>
      <c r="N190" s="460"/>
      <c r="O190" s="460"/>
      <c r="P190" s="460"/>
      <c r="Q190" s="460"/>
      <c r="R190" s="460"/>
      <c r="S190" s="460"/>
      <c r="T190" s="460"/>
      <c r="U190" s="460"/>
      <c r="V190" s="460"/>
      <c r="W190" s="460"/>
      <c r="X190" s="460"/>
      <c r="Y190" s="460"/>
      <c r="Z190" s="460"/>
      <c r="AA190" s="460"/>
      <c r="AB190" s="77"/>
      <c r="AD190" s="460" t="s">
        <v>296</v>
      </c>
      <c r="AE190" s="460"/>
      <c r="AF190" s="460"/>
      <c r="AG190" s="460"/>
      <c r="AH190" s="460"/>
      <c r="AI190" s="78"/>
      <c r="AJ190" s="55" t="s">
        <v>297</v>
      </c>
      <c r="AN190" s="78"/>
      <c r="AO190" s="78"/>
      <c r="AP190" s="79"/>
      <c r="AQ190" s="79"/>
      <c r="AR190" s="79"/>
      <c r="BB190" s="80"/>
    </row>
    <row r="191" spans="1:62" s="55" customFormat="1" ht="18" customHeight="1">
      <c r="A191" s="439"/>
      <c r="B191" s="440"/>
      <c r="C191" s="443"/>
      <c r="D191" s="76"/>
      <c r="E191" s="462" t="s">
        <v>298</v>
      </c>
      <c r="F191" s="445" t="s">
        <v>299</v>
      </c>
      <c r="G191" s="446"/>
      <c r="H191" s="446"/>
      <c r="I191" s="457" t="s">
        <v>300</v>
      </c>
      <c r="J191" s="458"/>
      <c r="K191" s="458"/>
      <c r="L191" s="459"/>
      <c r="M191" s="460"/>
      <c r="N191" s="460"/>
      <c r="O191" s="460"/>
      <c r="P191" s="460"/>
      <c r="Q191" s="460"/>
      <c r="R191" s="460"/>
      <c r="S191" s="460"/>
      <c r="T191" s="460"/>
      <c r="U191" s="460"/>
      <c r="V191" s="460"/>
      <c r="W191" s="460"/>
      <c r="X191" s="460"/>
      <c r="Y191" s="460"/>
      <c r="Z191" s="460"/>
      <c r="AA191" s="460"/>
      <c r="AB191" s="77"/>
      <c r="AD191" s="466" t="s">
        <v>301</v>
      </c>
      <c r="AE191" s="466"/>
      <c r="AF191" s="466"/>
      <c r="AG191" s="466"/>
      <c r="AH191" s="466"/>
      <c r="AI191" s="78"/>
      <c r="AJ191" s="71" t="s">
        <v>302</v>
      </c>
      <c r="AN191" s="78"/>
      <c r="AO191" s="78"/>
      <c r="AP191" s="79"/>
      <c r="AQ191" s="81" t="s">
        <v>303</v>
      </c>
      <c r="AR191" s="79"/>
      <c r="BA191" s="47"/>
      <c r="BB191" s="80"/>
      <c r="BD191" s="47"/>
      <c r="BG191" s="47"/>
      <c r="BJ191" s="47"/>
    </row>
    <row r="192" spans="1:62" s="55" customFormat="1" ht="18" customHeight="1">
      <c r="A192" s="439"/>
      <c r="B192" s="440"/>
      <c r="C192" s="443"/>
      <c r="D192" s="76"/>
      <c r="E192" s="463"/>
      <c r="F192" s="448"/>
      <c r="G192" s="449"/>
      <c r="H192" s="449"/>
      <c r="I192" s="457" t="s">
        <v>304</v>
      </c>
      <c r="J192" s="458"/>
      <c r="K192" s="458"/>
      <c r="L192" s="459"/>
      <c r="M192" s="460"/>
      <c r="N192" s="460"/>
      <c r="O192" s="460"/>
      <c r="P192" s="460"/>
      <c r="Q192" s="460"/>
      <c r="R192" s="460"/>
      <c r="S192" s="460"/>
      <c r="T192" s="460"/>
      <c r="U192" s="460"/>
      <c r="V192" s="460"/>
      <c r="W192" s="460"/>
      <c r="X192" s="460"/>
      <c r="Y192" s="460"/>
      <c r="Z192" s="460"/>
      <c r="AA192" s="460"/>
      <c r="AB192" s="77"/>
      <c r="AD192" s="466" t="s">
        <v>305</v>
      </c>
      <c r="AE192" s="466"/>
      <c r="AF192" s="466"/>
      <c r="AG192" s="466"/>
      <c r="AH192" s="466"/>
      <c r="AI192" s="78"/>
      <c r="AJ192" s="71" t="s">
        <v>302</v>
      </c>
      <c r="AN192" s="78"/>
      <c r="AO192" s="78"/>
      <c r="AP192" s="79"/>
      <c r="AQ192" s="79"/>
      <c r="AR192" s="79"/>
      <c r="BB192" s="80"/>
    </row>
    <row r="193" spans="1:54" s="55" customFormat="1" ht="18" customHeight="1">
      <c r="A193" s="439"/>
      <c r="B193" s="440"/>
      <c r="C193" s="443"/>
      <c r="D193" s="76"/>
      <c r="E193" s="463"/>
      <c r="F193" s="451"/>
      <c r="G193" s="452"/>
      <c r="H193" s="452"/>
      <c r="I193" s="457" t="s">
        <v>306</v>
      </c>
      <c r="J193" s="458"/>
      <c r="K193" s="458"/>
      <c r="L193" s="459"/>
      <c r="M193" s="460"/>
      <c r="N193" s="460"/>
      <c r="O193" s="460"/>
      <c r="P193" s="460"/>
      <c r="Q193" s="460"/>
      <c r="R193" s="460"/>
      <c r="S193" s="460"/>
      <c r="T193" s="460"/>
      <c r="U193" s="460"/>
      <c r="V193" s="460"/>
      <c r="W193" s="460"/>
      <c r="X193" s="460"/>
      <c r="Y193" s="460"/>
      <c r="Z193" s="460"/>
      <c r="AA193" s="460"/>
      <c r="AB193" s="77"/>
      <c r="AD193" s="460"/>
      <c r="AE193" s="460"/>
      <c r="AF193" s="460"/>
      <c r="AG193" s="460"/>
      <c r="AH193" s="460"/>
      <c r="AI193" s="78"/>
      <c r="AJ193" s="71" t="s">
        <v>302</v>
      </c>
      <c r="AN193" s="78"/>
      <c r="AO193" s="78"/>
      <c r="AP193" s="79"/>
      <c r="AQ193" s="79"/>
      <c r="AR193" s="79"/>
      <c r="BB193" s="80"/>
    </row>
    <row r="194" spans="1:54" s="55" customFormat="1" ht="18" customHeight="1">
      <c r="A194" s="439"/>
      <c r="B194" s="440"/>
      <c r="C194" s="443"/>
      <c r="D194" s="76"/>
      <c r="E194" s="463"/>
      <c r="F194" s="454" t="s">
        <v>307</v>
      </c>
      <c r="G194" s="455"/>
      <c r="H194" s="455"/>
      <c r="I194" s="455"/>
      <c r="J194" s="455"/>
      <c r="K194" s="455"/>
      <c r="L194" s="456"/>
      <c r="M194" s="460"/>
      <c r="N194" s="460"/>
      <c r="O194" s="460"/>
      <c r="P194" s="460"/>
      <c r="Q194" s="460"/>
      <c r="R194" s="460"/>
      <c r="S194" s="460"/>
      <c r="T194" s="460"/>
      <c r="U194" s="460"/>
      <c r="V194" s="460"/>
      <c r="W194" s="460"/>
      <c r="X194" s="460"/>
      <c r="Y194" s="460"/>
      <c r="Z194" s="460"/>
      <c r="AA194" s="460"/>
      <c r="AB194" s="77"/>
      <c r="AD194" s="460" t="s">
        <v>308</v>
      </c>
      <c r="AE194" s="460"/>
      <c r="AF194" s="460"/>
      <c r="AG194" s="460"/>
      <c r="AH194" s="460"/>
      <c r="AI194" s="78"/>
      <c r="AJ194" s="55" t="s">
        <v>309</v>
      </c>
      <c r="AN194" s="78"/>
      <c r="AO194" s="78"/>
      <c r="AP194" s="79"/>
      <c r="AQ194" s="79"/>
      <c r="AR194" s="79"/>
      <c r="BB194" s="80"/>
    </row>
    <row r="195" spans="1:54" s="55" customFormat="1" ht="18" customHeight="1">
      <c r="A195" s="439"/>
      <c r="B195" s="440"/>
      <c r="C195" s="443"/>
      <c r="D195" s="76"/>
      <c r="E195" s="463"/>
      <c r="F195" s="454" t="s">
        <v>310</v>
      </c>
      <c r="G195" s="455"/>
      <c r="H195" s="455"/>
      <c r="I195" s="455"/>
      <c r="J195" s="455"/>
      <c r="K195" s="455"/>
      <c r="L195" s="456"/>
      <c r="M195" s="460"/>
      <c r="N195" s="460"/>
      <c r="O195" s="460"/>
      <c r="P195" s="460"/>
      <c r="Q195" s="460"/>
      <c r="R195" s="460"/>
      <c r="S195" s="460"/>
      <c r="T195" s="460"/>
      <c r="U195" s="460"/>
      <c r="V195" s="460"/>
      <c r="W195" s="460"/>
      <c r="X195" s="460"/>
      <c r="Y195" s="460"/>
      <c r="Z195" s="460"/>
      <c r="AA195" s="460"/>
      <c r="AB195" s="77"/>
      <c r="AD195" s="460" t="s">
        <v>311</v>
      </c>
      <c r="AE195" s="460"/>
      <c r="AF195" s="460"/>
      <c r="AG195" s="460"/>
      <c r="AH195" s="460"/>
      <c r="AI195" s="78"/>
      <c r="AN195" s="78"/>
      <c r="AO195" s="78"/>
      <c r="AP195" s="79"/>
      <c r="AQ195" s="79"/>
      <c r="AR195" s="79"/>
      <c r="BB195" s="80"/>
    </row>
    <row r="196" spans="1:54" s="55" customFormat="1" ht="18" customHeight="1">
      <c r="A196" s="439"/>
      <c r="B196" s="440"/>
      <c r="C196" s="443"/>
      <c r="D196" s="76"/>
      <c r="E196" s="464"/>
      <c r="F196" s="454" t="s">
        <v>312</v>
      </c>
      <c r="G196" s="455"/>
      <c r="H196" s="455"/>
      <c r="I196" s="455"/>
      <c r="J196" s="455"/>
      <c r="K196" s="455"/>
      <c r="L196" s="456"/>
      <c r="M196" s="460"/>
      <c r="N196" s="460"/>
      <c r="O196" s="460"/>
      <c r="P196" s="460"/>
      <c r="Q196" s="460"/>
      <c r="R196" s="460"/>
      <c r="S196" s="460"/>
      <c r="T196" s="460"/>
      <c r="U196" s="460"/>
      <c r="V196" s="460"/>
      <c r="W196" s="460"/>
      <c r="X196" s="460"/>
      <c r="Y196" s="460"/>
      <c r="Z196" s="460"/>
      <c r="AA196" s="460"/>
      <c r="AB196" s="77"/>
      <c r="AD196" s="460" t="s">
        <v>313</v>
      </c>
      <c r="AE196" s="460"/>
      <c r="AF196" s="460"/>
      <c r="AG196" s="460"/>
      <c r="AH196" s="460"/>
      <c r="AI196" s="78"/>
      <c r="AN196" s="78"/>
      <c r="AO196" s="78"/>
      <c r="AP196" s="79"/>
      <c r="AQ196" s="79"/>
      <c r="AR196" s="79"/>
      <c r="BB196" s="80"/>
    </row>
    <row r="197" spans="1:54" s="55" customFormat="1" ht="18" customHeight="1">
      <c r="A197" s="439"/>
      <c r="B197" s="440"/>
      <c r="C197" s="443"/>
      <c r="D197" s="82"/>
      <c r="E197" s="454" t="s">
        <v>314</v>
      </c>
      <c r="F197" s="455"/>
      <c r="G197" s="455"/>
      <c r="H197" s="455"/>
      <c r="I197" s="455"/>
      <c r="J197" s="455"/>
      <c r="K197" s="455"/>
      <c r="L197" s="456"/>
      <c r="M197" s="460"/>
      <c r="N197" s="460"/>
      <c r="O197" s="460"/>
      <c r="P197" s="460"/>
      <c r="Q197" s="460"/>
      <c r="R197" s="460"/>
      <c r="S197" s="460"/>
      <c r="T197" s="460"/>
      <c r="U197" s="460"/>
      <c r="V197" s="460"/>
      <c r="W197" s="460"/>
      <c r="X197" s="460"/>
      <c r="Y197" s="460"/>
      <c r="Z197" s="460"/>
      <c r="AA197" s="460"/>
      <c r="AB197" s="77"/>
      <c r="AD197" s="460" t="s">
        <v>315</v>
      </c>
      <c r="AE197" s="460"/>
      <c r="AF197" s="460"/>
      <c r="AG197" s="460"/>
      <c r="AH197" s="460"/>
      <c r="AI197" s="78"/>
      <c r="AJ197" s="55" t="s">
        <v>316</v>
      </c>
      <c r="AN197" s="78"/>
      <c r="AO197" s="78"/>
      <c r="AP197" s="79"/>
      <c r="AQ197" s="79"/>
      <c r="AR197" s="79"/>
      <c r="BB197" s="80"/>
    </row>
    <row r="198" spans="1:54" s="55" customFormat="1" ht="18" customHeight="1">
      <c r="A198" s="439"/>
      <c r="B198" s="440"/>
      <c r="C198" s="443"/>
      <c r="D198" s="76"/>
      <c r="E198" s="454" t="s">
        <v>317</v>
      </c>
      <c r="F198" s="455"/>
      <c r="G198" s="455"/>
      <c r="H198" s="455"/>
      <c r="I198" s="455"/>
      <c r="J198" s="455"/>
      <c r="K198" s="455"/>
      <c r="L198" s="456"/>
      <c r="M198" s="460"/>
      <c r="N198" s="460"/>
      <c r="O198" s="460"/>
      <c r="P198" s="460"/>
      <c r="Q198" s="460"/>
      <c r="R198" s="460"/>
      <c r="S198" s="460"/>
      <c r="T198" s="460"/>
      <c r="U198" s="460"/>
      <c r="V198" s="460"/>
      <c r="W198" s="460"/>
      <c r="X198" s="460"/>
      <c r="Y198" s="460"/>
      <c r="Z198" s="460"/>
      <c r="AA198" s="460"/>
      <c r="AB198" s="77"/>
      <c r="AD198" s="460"/>
      <c r="AE198" s="460"/>
      <c r="AF198" s="460"/>
      <c r="AG198" s="460"/>
      <c r="AH198" s="460"/>
      <c r="AI198" s="78"/>
      <c r="AN198" s="78"/>
      <c r="AO198" s="78"/>
      <c r="AP198" s="79"/>
      <c r="AQ198" s="79"/>
      <c r="AR198" s="79"/>
      <c r="BB198" s="80"/>
    </row>
    <row r="199" spans="1:54" s="55" customFormat="1" ht="18" customHeight="1">
      <c r="A199" s="439"/>
      <c r="B199" s="440"/>
      <c r="C199" s="443"/>
      <c r="D199" s="76"/>
      <c r="E199" s="454" t="s">
        <v>318</v>
      </c>
      <c r="F199" s="455"/>
      <c r="G199" s="455"/>
      <c r="H199" s="455"/>
      <c r="I199" s="455"/>
      <c r="J199" s="455"/>
      <c r="K199" s="455"/>
      <c r="L199" s="456"/>
      <c r="M199" s="460"/>
      <c r="N199" s="460"/>
      <c r="O199" s="460"/>
      <c r="P199" s="460"/>
      <c r="Q199" s="460"/>
      <c r="R199" s="460"/>
      <c r="S199" s="460"/>
      <c r="T199" s="460"/>
      <c r="U199" s="460"/>
      <c r="V199" s="460"/>
      <c r="W199" s="460"/>
      <c r="X199" s="460"/>
      <c r="Y199" s="460"/>
      <c r="Z199" s="460"/>
      <c r="AA199" s="460"/>
      <c r="AB199" s="77"/>
      <c r="AD199" s="460"/>
      <c r="AE199" s="460"/>
      <c r="AF199" s="460"/>
      <c r="AG199" s="460"/>
      <c r="AH199" s="460"/>
      <c r="AI199" s="78"/>
      <c r="AJ199" s="55" t="s">
        <v>319</v>
      </c>
      <c r="AN199" s="78"/>
      <c r="AO199" s="78"/>
      <c r="AP199" s="79"/>
      <c r="AQ199" s="79"/>
      <c r="AR199" s="79"/>
      <c r="BB199" s="80"/>
    </row>
    <row r="200" spans="1:54" s="55" customFormat="1" ht="18" customHeight="1">
      <c r="A200" s="439"/>
      <c r="B200" s="440"/>
      <c r="C200" s="443"/>
      <c r="D200" s="83"/>
      <c r="E200" s="84" t="s">
        <v>320</v>
      </c>
      <c r="F200" s="85"/>
      <c r="G200" s="85"/>
      <c r="H200" s="86"/>
      <c r="I200" s="86"/>
      <c r="J200" s="86"/>
      <c r="K200" s="87"/>
      <c r="L200" s="87"/>
      <c r="M200" s="87"/>
      <c r="N200" s="84"/>
      <c r="O200" s="84"/>
      <c r="P200" s="84"/>
      <c r="Q200" s="84"/>
      <c r="R200" s="84"/>
      <c r="S200" s="84"/>
      <c r="T200" s="84"/>
      <c r="U200" s="84"/>
      <c r="V200" s="84"/>
      <c r="W200" s="85"/>
      <c r="X200" s="85"/>
      <c r="Y200" s="85"/>
      <c r="Z200" s="85"/>
      <c r="AA200" s="85"/>
      <c r="AB200" s="88"/>
    </row>
    <row r="201" spans="1:54" s="55" customFormat="1" ht="33.75" customHeight="1">
      <c r="A201" s="439"/>
      <c r="B201" s="440"/>
      <c r="C201" s="336" t="s">
        <v>321</v>
      </c>
      <c r="D201" s="73"/>
      <c r="E201" s="444" t="s">
        <v>322</v>
      </c>
      <c r="F201" s="444"/>
      <c r="G201" s="444"/>
      <c r="H201" s="444"/>
      <c r="I201" s="444"/>
      <c r="J201" s="444"/>
      <c r="K201" s="444"/>
      <c r="L201" s="444"/>
      <c r="M201" s="444"/>
      <c r="N201" s="444"/>
      <c r="O201" s="444"/>
      <c r="P201" s="444"/>
      <c r="Q201" s="444"/>
      <c r="R201" s="444"/>
      <c r="S201" s="444"/>
      <c r="T201" s="444"/>
      <c r="U201" s="444"/>
      <c r="V201" s="444"/>
      <c r="W201" s="444"/>
      <c r="X201" s="444"/>
      <c r="Y201" s="444"/>
      <c r="Z201" s="444"/>
      <c r="AA201" s="444"/>
      <c r="AB201" s="74"/>
      <c r="AD201" s="64"/>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row>
    <row r="202" spans="1:54" s="55" customFormat="1" ht="18" customHeight="1">
      <c r="A202" s="439"/>
      <c r="B202" s="440"/>
      <c r="C202" s="337"/>
      <c r="D202" s="76"/>
      <c r="E202" s="445" t="s">
        <v>323</v>
      </c>
      <c r="F202" s="446"/>
      <c r="G202" s="446"/>
      <c r="H202" s="447"/>
      <c r="I202" s="454" t="s">
        <v>281</v>
      </c>
      <c r="J202" s="455"/>
      <c r="K202" s="455"/>
      <c r="L202" s="456"/>
      <c r="M202" s="460"/>
      <c r="N202" s="460"/>
      <c r="O202" s="460"/>
      <c r="P202" s="460"/>
      <c r="Q202" s="460"/>
      <c r="R202" s="460"/>
      <c r="S202" s="460"/>
      <c r="T202" s="460"/>
      <c r="U202" s="460"/>
      <c r="V202" s="460"/>
      <c r="W202" s="460"/>
      <c r="X202" s="460"/>
      <c r="Y202" s="460"/>
      <c r="Z202" s="460"/>
      <c r="AA202" s="460"/>
      <c r="AB202" s="77"/>
      <c r="AD202" s="460" t="s">
        <v>282</v>
      </c>
      <c r="AE202" s="460"/>
      <c r="AF202" s="460"/>
      <c r="AG202" s="460"/>
      <c r="AH202" s="460"/>
      <c r="AI202" s="78"/>
      <c r="AJ202" s="55" t="s">
        <v>283</v>
      </c>
      <c r="AN202" s="78"/>
      <c r="AO202" s="78"/>
      <c r="AP202" s="79"/>
      <c r="AQ202" s="79"/>
      <c r="AR202" s="79"/>
      <c r="AS202" s="65"/>
      <c r="AT202" s="65"/>
      <c r="AU202" s="65"/>
      <c r="AV202" s="65"/>
      <c r="AW202" s="65"/>
      <c r="AX202" s="65"/>
      <c r="AY202" s="65"/>
      <c r="AZ202" s="65"/>
      <c r="BA202" s="65"/>
      <c r="BB202" s="80"/>
    </row>
    <row r="203" spans="1:54" s="55" customFormat="1" ht="18" customHeight="1">
      <c r="A203" s="439"/>
      <c r="B203" s="440"/>
      <c r="C203" s="337"/>
      <c r="D203" s="76"/>
      <c r="E203" s="448"/>
      <c r="F203" s="449"/>
      <c r="G203" s="449"/>
      <c r="H203" s="450"/>
      <c r="I203" s="457" t="s">
        <v>284</v>
      </c>
      <c r="J203" s="458"/>
      <c r="K203" s="458"/>
      <c r="L203" s="459"/>
      <c r="M203" s="460"/>
      <c r="N203" s="460"/>
      <c r="O203" s="460"/>
      <c r="P203" s="460"/>
      <c r="Q203" s="460"/>
      <c r="R203" s="460"/>
      <c r="S203" s="460"/>
      <c r="T203" s="460"/>
      <c r="U203" s="460"/>
      <c r="V203" s="460"/>
      <c r="W203" s="460"/>
      <c r="X203" s="460"/>
      <c r="Y203" s="460"/>
      <c r="Z203" s="460"/>
      <c r="AA203" s="460"/>
      <c r="AB203" s="77"/>
      <c r="AD203" s="460" t="s">
        <v>285</v>
      </c>
      <c r="AE203" s="460"/>
      <c r="AF203" s="460"/>
      <c r="AG203" s="460"/>
      <c r="AH203" s="460"/>
      <c r="AI203" s="78"/>
      <c r="AJ203" s="55" t="s">
        <v>286</v>
      </c>
      <c r="AN203" s="78"/>
      <c r="AO203" s="78"/>
      <c r="AP203" s="79"/>
      <c r="AQ203" s="79"/>
      <c r="AR203" s="79"/>
      <c r="BB203" s="80"/>
    </row>
    <row r="204" spans="1:54" s="55" customFormat="1" ht="18" customHeight="1">
      <c r="A204" s="439"/>
      <c r="B204" s="440"/>
      <c r="C204" s="337"/>
      <c r="D204" s="76"/>
      <c r="E204" s="448"/>
      <c r="F204" s="449"/>
      <c r="G204" s="449"/>
      <c r="H204" s="450"/>
      <c r="I204" s="457" t="s">
        <v>221</v>
      </c>
      <c r="J204" s="458"/>
      <c r="K204" s="458"/>
      <c r="L204" s="459"/>
      <c r="M204" s="460"/>
      <c r="N204" s="460"/>
      <c r="O204" s="460"/>
      <c r="P204" s="460"/>
      <c r="Q204" s="460"/>
      <c r="R204" s="460"/>
      <c r="S204" s="460"/>
      <c r="T204" s="460"/>
      <c r="U204" s="460"/>
      <c r="V204" s="460"/>
      <c r="W204" s="460"/>
      <c r="X204" s="460"/>
      <c r="Y204" s="460"/>
      <c r="Z204" s="460"/>
      <c r="AA204" s="460"/>
      <c r="AB204" s="77"/>
      <c r="AD204" s="460" t="s">
        <v>287</v>
      </c>
      <c r="AE204" s="460"/>
      <c r="AF204" s="460"/>
      <c r="AG204" s="460"/>
      <c r="AH204" s="460"/>
      <c r="AI204" s="78"/>
      <c r="AN204" s="78"/>
      <c r="AO204" s="78"/>
      <c r="AP204" s="79"/>
      <c r="AQ204" s="79"/>
      <c r="AR204" s="79"/>
      <c r="BB204" s="80"/>
    </row>
    <row r="205" spans="1:54" s="55" customFormat="1" ht="18" customHeight="1">
      <c r="A205" s="439"/>
      <c r="B205" s="440"/>
      <c r="C205" s="337"/>
      <c r="D205" s="76"/>
      <c r="E205" s="451"/>
      <c r="F205" s="452"/>
      <c r="G205" s="452"/>
      <c r="H205" s="453"/>
      <c r="I205" s="457" t="s">
        <v>288</v>
      </c>
      <c r="J205" s="458"/>
      <c r="K205" s="458"/>
      <c r="L205" s="459"/>
      <c r="M205" s="461"/>
      <c r="N205" s="461"/>
      <c r="O205" s="461"/>
      <c r="P205" s="461"/>
      <c r="Q205" s="461"/>
      <c r="R205" s="461"/>
      <c r="S205" s="461"/>
      <c r="T205" s="461"/>
      <c r="U205" s="461"/>
      <c r="V205" s="461"/>
      <c r="W205" s="461"/>
      <c r="X205" s="461"/>
      <c r="Y205" s="461"/>
      <c r="Z205" s="461"/>
      <c r="AA205" s="461"/>
      <c r="AB205" s="77"/>
      <c r="AD205" s="461">
        <v>5.5</v>
      </c>
      <c r="AE205" s="461"/>
      <c r="AF205" s="461"/>
      <c r="AG205" s="461"/>
      <c r="AH205" s="461"/>
      <c r="AI205" s="78"/>
      <c r="AJ205" s="55" t="s">
        <v>289</v>
      </c>
      <c r="AN205" s="78"/>
      <c r="AO205" s="78"/>
      <c r="AP205" s="79"/>
      <c r="AQ205" s="79"/>
      <c r="AR205" s="79"/>
      <c r="BB205" s="80"/>
    </row>
    <row r="206" spans="1:54" s="55" customFormat="1" ht="18" customHeight="1">
      <c r="A206" s="439"/>
      <c r="B206" s="440"/>
      <c r="C206" s="337"/>
      <c r="D206" s="76"/>
      <c r="E206" s="445" t="s">
        <v>324</v>
      </c>
      <c r="F206" s="446"/>
      <c r="G206" s="446"/>
      <c r="H206" s="447"/>
      <c r="I206" s="457" t="s">
        <v>291</v>
      </c>
      <c r="J206" s="458"/>
      <c r="K206" s="458"/>
      <c r="L206" s="459"/>
      <c r="M206" s="460"/>
      <c r="N206" s="460"/>
      <c r="O206" s="460"/>
      <c r="P206" s="460"/>
      <c r="Q206" s="460"/>
      <c r="R206" s="460"/>
      <c r="S206" s="460"/>
      <c r="T206" s="460"/>
      <c r="U206" s="460"/>
      <c r="V206" s="460"/>
      <c r="W206" s="460"/>
      <c r="X206" s="460"/>
      <c r="Y206" s="460"/>
      <c r="Z206" s="460"/>
      <c r="AA206" s="460"/>
      <c r="AB206" s="77"/>
      <c r="AD206" s="460" t="s">
        <v>292</v>
      </c>
      <c r="AE206" s="460"/>
      <c r="AF206" s="460"/>
      <c r="AG206" s="460"/>
      <c r="AH206" s="460"/>
      <c r="AI206" s="78"/>
      <c r="AJ206" s="55" t="s">
        <v>293</v>
      </c>
      <c r="AN206" s="78"/>
      <c r="AO206" s="78"/>
      <c r="AP206" s="79"/>
      <c r="AQ206" s="79"/>
      <c r="AR206" s="79"/>
      <c r="BB206" s="80"/>
    </row>
    <row r="207" spans="1:54" s="55" customFormat="1" ht="18" customHeight="1">
      <c r="A207" s="439"/>
      <c r="B207" s="440"/>
      <c r="C207" s="337"/>
      <c r="D207" s="76"/>
      <c r="E207" s="448"/>
      <c r="F207" s="449"/>
      <c r="G207" s="449"/>
      <c r="H207" s="450"/>
      <c r="I207" s="457" t="s">
        <v>325</v>
      </c>
      <c r="J207" s="458"/>
      <c r="K207" s="458"/>
      <c r="L207" s="459"/>
      <c r="M207" s="465"/>
      <c r="N207" s="465"/>
      <c r="O207" s="465"/>
      <c r="P207" s="465"/>
      <c r="Q207" s="465"/>
      <c r="R207" s="465"/>
      <c r="S207" s="465"/>
      <c r="T207" s="465"/>
      <c r="U207" s="465"/>
      <c r="V207" s="465"/>
      <c r="W207" s="465"/>
      <c r="X207" s="465"/>
      <c r="Y207" s="465"/>
      <c r="Z207" s="465"/>
      <c r="AA207" s="465"/>
      <c r="AB207" s="77"/>
      <c r="AD207" s="465">
        <v>1500</v>
      </c>
      <c r="AE207" s="465"/>
      <c r="AF207" s="465"/>
      <c r="AG207" s="465"/>
      <c r="AH207" s="465"/>
      <c r="AI207" s="78"/>
      <c r="AN207" s="78"/>
      <c r="AO207" s="78"/>
      <c r="AP207" s="79"/>
      <c r="AQ207" s="79"/>
      <c r="AR207" s="79"/>
      <c r="BB207" s="80"/>
    </row>
    <row r="208" spans="1:54" s="55" customFormat="1" ht="18" customHeight="1">
      <c r="A208" s="439"/>
      <c r="B208" s="440"/>
      <c r="C208" s="337"/>
      <c r="D208" s="76"/>
      <c r="E208" s="451"/>
      <c r="F208" s="452"/>
      <c r="G208" s="452"/>
      <c r="H208" s="453"/>
      <c r="I208" s="457" t="s">
        <v>295</v>
      </c>
      <c r="J208" s="458"/>
      <c r="K208" s="458"/>
      <c r="L208" s="459"/>
      <c r="M208" s="460"/>
      <c r="N208" s="460"/>
      <c r="O208" s="460"/>
      <c r="P208" s="460"/>
      <c r="Q208" s="460"/>
      <c r="R208" s="460"/>
      <c r="S208" s="460"/>
      <c r="T208" s="460"/>
      <c r="U208" s="460"/>
      <c r="V208" s="460"/>
      <c r="W208" s="460"/>
      <c r="X208" s="460"/>
      <c r="Y208" s="460"/>
      <c r="Z208" s="460"/>
      <c r="AA208" s="460"/>
      <c r="AB208" s="77"/>
      <c r="AD208" s="460" t="s">
        <v>296</v>
      </c>
      <c r="AE208" s="460"/>
      <c r="AF208" s="460"/>
      <c r="AG208" s="460"/>
      <c r="AH208" s="460"/>
      <c r="AI208" s="78"/>
      <c r="AJ208" s="55" t="s">
        <v>326</v>
      </c>
      <c r="AN208" s="78"/>
      <c r="AO208" s="78"/>
      <c r="AP208" s="79"/>
      <c r="AQ208" s="79"/>
      <c r="AR208" s="79"/>
      <c r="BB208" s="80"/>
    </row>
    <row r="209" spans="1:54" s="55" customFormat="1" ht="18" customHeight="1">
      <c r="A209" s="439"/>
      <c r="B209" s="440"/>
      <c r="C209" s="337"/>
      <c r="D209" s="76"/>
      <c r="E209" s="454" t="s">
        <v>327</v>
      </c>
      <c r="F209" s="455"/>
      <c r="G209" s="455"/>
      <c r="H209" s="455"/>
      <c r="I209" s="455"/>
      <c r="J209" s="455"/>
      <c r="K209" s="455"/>
      <c r="L209" s="456"/>
      <c r="M209" s="460"/>
      <c r="N209" s="460"/>
      <c r="O209" s="460"/>
      <c r="P209" s="460"/>
      <c r="Q209" s="460"/>
      <c r="R209" s="460"/>
      <c r="S209" s="460"/>
      <c r="T209" s="460"/>
      <c r="U209" s="460"/>
      <c r="V209" s="460"/>
      <c r="W209" s="460"/>
      <c r="X209" s="460"/>
      <c r="Y209" s="460"/>
      <c r="Z209" s="460"/>
      <c r="AA209" s="460"/>
      <c r="AB209" s="77"/>
      <c r="AD209" s="460"/>
      <c r="AE209" s="460"/>
      <c r="AF209" s="460"/>
      <c r="AG209" s="460"/>
      <c r="AH209" s="460"/>
      <c r="AI209" s="78"/>
      <c r="AN209" s="78"/>
      <c r="AO209" s="78"/>
      <c r="AP209" s="79"/>
      <c r="AQ209" s="79"/>
      <c r="AR209" s="79"/>
      <c r="BB209" s="80"/>
    </row>
    <row r="210" spans="1:54" s="55" customFormat="1" ht="18" customHeight="1">
      <c r="A210" s="439"/>
      <c r="B210" s="440"/>
      <c r="C210" s="337"/>
      <c r="D210" s="76"/>
      <c r="E210" s="454" t="s">
        <v>318</v>
      </c>
      <c r="F210" s="455"/>
      <c r="G210" s="455"/>
      <c r="H210" s="455"/>
      <c r="I210" s="455"/>
      <c r="J210" s="455"/>
      <c r="K210" s="455"/>
      <c r="L210" s="456"/>
      <c r="M210" s="460"/>
      <c r="N210" s="460"/>
      <c r="O210" s="460"/>
      <c r="P210" s="460"/>
      <c r="Q210" s="460"/>
      <c r="R210" s="460"/>
      <c r="S210" s="460"/>
      <c r="T210" s="460"/>
      <c r="U210" s="460"/>
      <c r="V210" s="460"/>
      <c r="W210" s="460"/>
      <c r="X210" s="460"/>
      <c r="Y210" s="460"/>
      <c r="Z210" s="460"/>
      <c r="AA210" s="460"/>
      <c r="AB210" s="77"/>
      <c r="AD210" s="460"/>
      <c r="AE210" s="460"/>
      <c r="AF210" s="460"/>
      <c r="AG210" s="460"/>
      <c r="AH210" s="460"/>
      <c r="AI210" s="78"/>
      <c r="AJ210" s="55" t="s">
        <v>319</v>
      </c>
      <c r="AN210" s="78"/>
      <c r="AO210" s="78"/>
      <c r="AP210" s="79"/>
      <c r="AQ210" s="79"/>
      <c r="AR210" s="79"/>
      <c r="BB210" s="80"/>
    </row>
    <row r="211" spans="1:54" s="55" customFormat="1" ht="18" customHeight="1">
      <c r="A211" s="439"/>
      <c r="B211" s="440"/>
      <c r="C211" s="338"/>
      <c r="D211" s="83"/>
      <c r="E211" s="84" t="s">
        <v>328</v>
      </c>
      <c r="F211" s="85"/>
      <c r="G211" s="85"/>
      <c r="H211" s="86"/>
      <c r="I211" s="86"/>
      <c r="J211" s="86"/>
      <c r="K211" s="87"/>
      <c r="L211" s="87"/>
      <c r="M211" s="87"/>
      <c r="N211" s="84"/>
      <c r="O211" s="84"/>
      <c r="P211" s="84"/>
      <c r="Q211" s="84"/>
      <c r="R211" s="84"/>
      <c r="S211" s="84"/>
      <c r="T211" s="84"/>
      <c r="U211" s="84"/>
      <c r="V211" s="84"/>
      <c r="W211" s="85"/>
      <c r="X211" s="85"/>
      <c r="Y211" s="85"/>
      <c r="Z211" s="85"/>
      <c r="AA211" s="85"/>
      <c r="AB211" s="88"/>
    </row>
    <row r="212" spans="1:54" ht="18" customHeight="1">
      <c r="A212" s="439"/>
      <c r="B212" s="440"/>
      <c r="C212" s="393" t="s">
        <v>329</v>
      </c>
      <c r="D212" s="387" t="s">
        <v>330</v>
      </c>
      <c r="E212" s="377"/>
      <c r="F212" s="377"/>
      <c r="G212" s="377"/>
      <c r="H212" s="388"/>
      <c r="I212" s="387" t="s">
        <v>331</v>
      </c>
      <c r="J212" s="377"/>
      <c r="K212" s="377"/>
      <c r="L212" s="377"/>
      <c r="M212" s="377"/>
      <c r="N212" s="377"/>
      <c r="O212" s="388"/>
      <c r="P212" s="334" t="s">
        <v>332</v>
      </c>
      <c r="Q212" s="334"/>
      <c r="R212" s="334"/>
      <c r="S212" s="334"/>
      <c r="T212" s="334"/>
      <c r="U212" s="334"/>
      <c r="V212" s="334"/>
      <c r="W212" s="334" t="s">
        <v>104</v>
      </c>
      <c r="X212" s="334"/>
      <c r="Y212" s="334"/>
      <c r="Z212" s="334"/>
      <c r="AA212" s="334"/>
      <c r="AB212" s="334"/>
    </row>
    <row r="213" spans="1:54" ht="18" customHeight="1">
      <c r="A213" s="439"/>
      <c r="B213" s="440"/>
      <c r="C213" s="393"/>
      <c r="D213" s="387"/>
      <c r="E213" s="377"/>
      <c r="F213" s="377"/>
      <c r="G213" s="377"/>
      <c r="H213" s="388"/>
      <c r="I213" s="387"/>
      <c r="J213" s="377"/>
      <c r="K213" s="377"/>
      <c r="L213" s="377"/>
      <c r="M213" s="377"/>
      <c r="N213" s="377"/>
      <c r="O213" s="388"/>
      <c r="P213" s="334"/>
      <c r="Q213" s="334"/>
      <c r="R213" s="334"/>
      <c r="S213" s="334"/>
      <c r="T213" s="334"/>
      <c r="U213" s="334"/>
      <c r="V213" s="334"/>
      <c r="W213" s="334"/>
      <c r="X213" s="334"/>
      <c r="Y213" s="334"/>
      <c r="Z213" s="334"/>
      <c r="AA213" s="334"/>
      <c r="AB213" s="334"/>
    </row>
    <row r="214" spans="1:54" ht="18" customHeight="1">
      <c r="A214" s="439"/>
      <c r="B214" s="440"/>
      <c r="C214" s="393"/>
      <c r="D214" s="387"/>
      <c r="E214" s="377"/>
      <c r="F214" s="377"/>
      <c r="G214" s="377"/>
      <c r="H214" s="388"/>
      <c r="I214" s="387"/>
      <c r="J214" s="377"/>
      <c r="K214" s="377"/>
      <c r="L214" s="377"/>
      <c r="M214" s="377"/>
      <c r="N214" s="377"/>
      <c r="O214" s="388"/>
      <c r="P214" s="334"/>
      <c r="Q214" s="334"/>
      <c r="R214" s="334"/>
      <c r="S214" s="334"/>
      <c r="T214" s="334"/>
      <c r="U214" s="334"/>
      <c r="V214" s="334"/>
      <c r="W214" s="334"/>
      <c r="X214" s="334"/>
      <c r="Y214" s="334"/>
      <c r="Z214" s="334"/>
      <c r="AA214" s="334"/>
      <c r="AB214" s="334"/>
    </row>
    <row r="215" spans="1:54" ht="18" customHeight="1">
      <c r="A215" s="439"/>
      <c r="B215" s="440"/>
      <c r="C215" s="393"/>
      <c r="D215" s="387"/>
      <c r="E215" s="377"/>
      <c r="F215" s="377"/>
      <c r="G215" s="377"/>
      <c r="H215" s="388"/>
      <c r="I215" s="387"/>
      <c r="J215" s="377"/>
      <c r="K215" s="377"/>
      <c r="L215" s="377"/>
      <c r="M215" s="377"/>
      <c r="N215" s="377"/>
      <c r="O215" s="388"/>
      <c r="P215" s="334"/>
      <c r="Q215" s="334"/>
      <c r="R215" s="334"/>
      <c r="S215" s="334"/>
      <c r="T215" s="334"/>
      <c r="U215" s="334"/>
      <c r="V215" s="334"/>
      <c r="W215" s="334"/>
      <c r="X215" s="334"/>
      <c r="Y215" s="334"/>
      <c r="Z215" s="334"/>
      <c r="AA215" s="334"/>
      <c r="AB215" s="334"/>
    </row>
    <row r="216" spans="1:54" ht="42.75" customHeight="1">
      <c r="A216" s="439"/>
      <c r="B216" s="440"/>
      <c r="C216" s="393" t="s">
        <v>333</v>
      </c>
      <c r="D216" s="473" t="s">
        <v>334</v>
      </c>
      <c r="E216" s="474"/>
      <c r="F216" s="474"/>
      <c r="G216" s="474"/>
      <c r="H216" s="474"/>
      <c r="I216" s="474"/>
      <c r="J216" s="474"/>
      <c r="K216" s="474"/>
      <c r="L216" s="474"/>
      <c r="M216" s="474"/>
      <c r="N216" s="474"/>
      <c r="O216" s="474"/>
      <c r="P216" s="474"/>
      <c r="Q216" s="474"/>
      <c r="R216" s="474"/>
      <c r="S216" s="474"/>
      <c r="T216" s="474"/>
      <c r="U216" s="474"/>
      <c r="V216" s="474"/>
      <c r="W216" s="474"/>
      <c r="X216" s="474"/>
      <c r="Y216" s="474"/>
      <c r="Z216" s="474"/>
      <c r="AA216" s="474"/>
      <c r="AB216" s="475"/>
    </row>
    <row r="217" spans="1:54" ht="18" customHeight="1">
      <c r="A217" s="439"/>
      <c r="B217" s="440"/>
      <c r="C217" s="393"/>
      <c r="D217" s="387" t="s">
        <v>330</v>
      </c>
      <c r="E217" s="377"/>
      <c r="F217" s="377"/>
      <c r="G217" s="377"/>
      <c r="H217" s="377"/>
      <c r="I217" s="388"/>
      <c r="J217" s="387" t="s">
        <v>335</v>
      </c>
      <c r="K217" s="377"/>
      <c r="L217" s="377"/>
      <c r="M217" s="388"/>
      <c r="N217" s="387" t="s">
        <v>288</v>
      </c>
      <c r="O217" s="377"/>
      <c r="P217" s="377"/>
      <c r="Q217" s="388"/>
      <c r="R217" s="396" t="s">
        <v>336</v>
      </c>
      <c r="S217" s="397"/>
      <c r="T217" s="397"/>
      <c r="U217" s="397"/>
      <c r="V217" s="398"/>
      <c r="W217" s="353" t="s">
        <v>104</v>
      </c>
      <c r="X217" s="476"/>
      <c r="Y217" s="476"/>
      <c r="Z217" s="476"/>
      <c r="AA217" s="476"/>
      <c r="AB217" s="354"/>
    </row>
    <row r="218" spans="1:54" ht="18" customHeight="1">
      <c r="A218" s="439"/>
      <c r="B218" s="440"/>
      <c r="C218" s="393"/>
      <c r="D218" s="387"/>
      <c r="E218" s="377"/>
      <c r="F218" s="377"/>
      <c r="G218" s="377"/>
      <c r="H218" s="377"/>
      <c r="I218" s="388"/>
      <c r="J218" s="467"/>
      <c r="K218" s="468"/>
      <c r="L218" s="468"/>
      <c r="M218" s="469"/>
      <c r="N218" s="470"/>
      <c r="O218" s="471"/>
      <c r="P218" s="471"/>
      <c r="Q218" s="472"/>
      <c r="R218" s="387"/>
      <c r="S218" s="377"/>
      <c r="T218" s="377"/>
      <c r="U218" s="377"/>
      <c r="V218" s="388"/>
      <c r="W218" s="334"/>
      <c r="X218" s="334"/>
      <c r="Y218" s="334"/>
      <c r="Z218" s="334"/>
      <c r="AA218" s="334"/>
      <c r="AB218" s="334"/>
      <c r="AC218" s="47" t="s">
        <v>337</v>
      </c>
    </row>
    <row r="219" spans="1:54" ht="18" customHeight="1">
      <c r="A219" s="439"/>
      <c r="B219" s="440"/>
      <c r="C219" s="393"/>
      <c r="D219" s="387"/>
      <c r="E219" s="377"/>
      <c r="F219" s="377"/>
      <c r="G219" s="377"/>
      <c r="H219" s="377"/>
      <c r="I219" s="388"/>
      <c r="J219" s="467"/>
      <c r="K219" s="468"/>
      <c r="L219" s="468"/>
      <c r="M219" s="469"/>
      <c r="N219" s="470"/>
      <c r="O219" s="471"/>
      <c r="P219" s="471"/>
      <c r="Q219" s="472"/>
      <c r="R219" s="387"/>
      <c r="S219" s="377"/>
      <c r="T219" s="377"/>
      <c r="U219" s="377"/>
      <c r="V219" s="388"/>
      <c r="W219" s="334"/>
      <c r="X219" s="334"/>
      <c r="Y219" s="334"/>
      <c r="Z219" s="334"/>
      <c r="AA219" s="334"/>
      <c r="AB219" s="334"/>
    </row>
    <row r="220" spans="1:54" ht="18" customHeight="1">
      <c r="A220" s="439"/>
      <c r="B220" s="440"/>
      <c r="C220" s="393"/>
      <c r="D220" s="387"/>
      <c r="E220" s="377"/>
      <c r="F220" s="377"/>
      <c r="G220" s="377"/>
      <c r="H220" s="377"/>
      <c r="I220" s="388"/>
      <c r="J220" s="467"/>
      <c r="K220" s="468"/>
      <c r="L220" s="468"/>
      <c r="M220" s="469"/>
      <c r="N220" s="470"/>
      <c r="O220" s="471"/>
      <c r="P220" s="471"/>
      <c r="Q220" s="472"/>
      <c r="R220" s="387"/>
      <c r="S220" s="377"/>
      <c r="T220" s="377"/>
      <c r="U220" s="377"/>
      <c r="V220" s="388"/>
      <c r="W220" s="334"/>
      <c r="X220" s="334"/>
      <c r="Y220" s="334"/>
      <c r="Z220" s="334"/>
      <c r="AA220" s="334"/>
      <c r="AB220" s="334"/>
    </row>
    <row r="221" spans="1:54" ht="42.75" customHeight="1">
      <c r="A221" s="439"/>
      <c r="B221" s="440"/>
      <c r="C221" s="393" t="s">
        <v>338</v>
      </c>
      <c r="D221" s="473" t="s">
        <v>339</v>
      </c>
      <c r="E221" s="474"/>
      <c r="F221" s="474"/>
      <c r="G221" s="474"/>
      <c r="H221" s="474"/>
      <c r="I221" s="474"/>
      <c r="J221" s="474"/>
      <c r="K221" s="474"/>
      <c r="L221" s="474"/>
      <c r="M221" s="474"/>
      <c r="N221" s="474"/>
      <c r="O221" s="474"/>
      <c r="P221" s="474"/>
      <c r="Q221" s="474"/>
      <c r="R221" s="474"/>
      <c r="S221" s="474"/>
      <c r="T221" s="474"/>
      <c r="U221" s="474"/>
      <c r="V221" s="474"/>
      <c r="W221" s="474"/>
      <c r="X221" s="474"/>
      <c r="Y221" s="474"/>
      <c r="Z221" s="474"/>
      <c r="AA221" s="474"/>
      <c r="AB221" s="475"/>
    </row>
    <row r="222" spans="1:54" ht="18" customHeight="1">
      <c r="A222" s="439"/>
      <c r="B222" s="440"/>
      <c r="C222" s="393"/>
      <c r="D222" s="387" t="s">
        <v>330</v>
      </c>
      <c r="E222" s="377"/>
      <c r="F222" s="377"/>
      <c r="G222" s="377"/>
      <c r="H222" s="377"/>
      <c r="I222" s="388"/>
      <c r="J222" s="387" t="s">
        <v>340</v>
      </c>
      <c r="K222" s="377"/>
      <c r="L222" s="377"/>
      <c r="M222" s="388"/>
      <c r="N222" s="387" t="s">
        <v>341</v>
      </c>
      <c r="O222" s="377"/>
      <c r="P222" s="377"/>
      <c r="Q222" s="388"/>
      <c r="R222" s="399" t="s">
        <v>342</v>
      </c>
      <c r="S222" s="399"/>
      <c r="T222" s="399"/>
      <c r="U222" s="399"/>
      <c r="V222" s="399"/>
      <c r="W222" s="353" t="s">
        <v>104</v>
      </c>
      <c r="X222" s="476"/>
      <c r="Y222" s="476"/>
      <c r="Z222" s="476"/>
      <c r="AA222" s="476"/>
      <c r="AB222" s="354"/>
    </row>
    <row r="223" spans="1:54" ht="18" customHeight="1">
      <c r="A223" s="439"/>
      <c r="B223" s="440"/>
      <c r="C223" s="393"/>
      <c r="D223" s="387"/>
      <c r="E223" s="377"/>
      <c r="F223" s="377"/>
      <c r="G223" s="377"/>
      <c r="H223" s="377"/>
      <c r="I223" s="388"/>
      <c r="J223" s="467"/>
      <c r="K223" s="468"/>
      <c r="L223" s="468"/>
      <c r="M223" s="469"/>
      <c r="N223" s="470"/>
      <c r="O223" s="471"/>
      <c r="P223" s="471"/>
      <c r="Q223" s="472"/>
      <c r="R223" s="334"/>
      <c r="S223" s="334"/>
      <c r="T223" s="334"/>
      <c r="U223" s="334"/>
      <c r="V223" s="334"/>
      <c r="W223" s="387"/>
      <c r="X223" s="377"/>
      <c r="Y223" s="377"/>
      <c r="Z223" s="377"/>
      <c r="AA223" s="377"/>
      <c r="AB223" s="388"/>
      <c r="AC223" s="47" t="s">
        <v>337</v>
      </c>
    </row>
    <row r="224" spans="1:54" ht="18" customHeight="1">
      <c r="A224" s="439"/>
      <c r="B224" s="440"/>
      <c r="C224" s="393"/>
      <c r="D224" s="387"/>
      <c r="E224" s="377"/>
      <c r="F224" s="377"/>
      <c r="G224" s="377"/>
      <c r="H224" s="377"/>
      <c r="I224" s="388"/>
      <c r="J224" s="467"/>
      <c r="K224" s="468"/>
      <c r="L224" s="468"/>
      <c r="M224" s="469"/>
      <c r="N224" s="470"/>
      <c r="O224" s="471"/>
      <c r="P224" s="471"/>
      <c r="Q224" s="472"/>
      <c r="R224" s="334"/>
      <c r="S224" s="334"/>
      <c r="T224" s="334"/>
      <c r="U224" s="334"/>
      <c r="V224" s="334"/>
      <c r="W224" s="387"/>
      <c r="X224" s="377"/>
      <c r="Y224" s="377"/>
      <c r="Z224" s="377"/>
      <c r="AA224" s="377"/>
      <c r="AB224" s="388"/>
    </row>
    <row r="225" spans="1:28" ht="18" customHeight="1">
      <c r="A225" s="439"/>
      <c r="B225" s="440"/>
      <c r="C225" s="393"/>
      <c r="D225" s="387"/>
      <c r="E225" s="377"/>
      <c r="F225" s="377"/>
      <c r="G225" s="377"/>
      <c r="H225" s="377"/>
      <c r="I225" s="388"/>
      <c r="J225" s="467"/>
      <c r="K225" s="468"/>
      <c r="L225" s="468"/>
      <c r="M225" s="469"/>
      <c r="N225" s="470"/>
      <c r="O225" s="471"/>
      <c r="P225" s="471"/>
      <c r="Q225" s="472"/>
      <c r="R225" s="334"/>
      <c r="S225" s="334"/>
      <c r="T225" s="334"/>
      <c r="U225" s="334"/>
      <c r="V225" s="334"/>
      <c r="W225" s="387"/>
      <c r="X225" s="377"/>
      <c r="Y225" s="377"/>
      <c r="Z225" s="377"/>
      <c r="AA225" s="377"/>
      <c r="AB225" s="388"/>
    </row>
    <row r="226" spans="1:28" ht="18" customHeight="1">
      <c r="A226" s="439"/>
      <c r="B226" s="440"/>
      <c r="C226" s="393"/>
      <c r="D226" s="387"/>
      <c r="E226" s="377"/>
      <c r="F226" s="377"/>
      <c r="G226" s="377"/>
      <c r="H226" s="377"/>
      <c r="I226" s="388"/>
      <c r="J226" s="467"/>
      <c r="K226" s="468"/>
      <c r="L226" s="468"/>
      <c r="M226" s="469"/>
      <c r="N226" s="470"/>
      <c r="O226" s="471"/>
      <c r="P226" s="471"/>
      <c r="Q226" s="472"/>
      <c r="R226" s="334"/>
      <c r="S226" s="334"/>
      <c r="T226" s="334"/>
      <c r="U226" s="334"/>
      <c r="V226" s="334"/>
      <c r="W226" s="387"/>
      <c r="X226" s="377"/>
      <c r="Y226" s="377"/>
      <c r="Z226" s="377"/>
      <c r="AA226" s="377"/>
      <c r="AB226" s="388"/>
    </row>
    <row r="227" spans="1:28" ht="18" customHeight="1">
      <c r="A227" s="439"/>
      <c r="B227" s="440"/>
      <c r="C227" s="393" t="s">
        <v>343</v>
      </c>
      <c r="D227" s="387" t="s">
        <v>344</v>
      </c>
      <c r="E227" s="377"/>
      <c r="F227" s="377"/>
      <c r="G227" s="377"/>
      <c r="H227" s="377"/>
      <c r="I227" s="388"/>
      <c r="J227" s="387" t="s">
        <v>345</v>
      </c>
      <c r="K227" s="377"/>
      <c r="L227" s="377"/>
      <c r="M227" s="377"/>
      <c r="N227" s="377"/>
      <c r="O227" s="377"/>
      <c r="P227" s="388"/>
      <c r="Q227" s="334" t="s">
        <v>346</v>
      </c>
      <c r="R227" s="334"/>
      <c r="S227" s="334"/>
      <c r="T227" s="334"/>
      <c r="U227" s="334"/>
      <c r="V227" s="334"/>
      <c r="W227" s="334"/>
      <c r="X227" s="334"/>
      <c r="Y227" s="334"/>
      <c r="Z227" s="334"/>
      <c r="AA227" s="334"/>
      <c r="AB227" s="334"/>
    </row>
    <row r="228" spans="1:28" ht="18" customHeight="1">
      <c r="A228" s="439"/>
      <c r="B228" s="440"/>
      <c r="C228" s="393"/>
      <c r="D228" s="387"/>
      <c r="E228" s="377"/>
      <c r="F228" s="377"/>
      <c r="G228" s="377"/>
      <c r="H228" s="377"/>
      <c r="I228" s="388"/>
      <c r="J228" s="387"/>
      <c r="K228" s="377"/>
      <c r="L228" s="377"/>
      <c r="M228" s="377"/>
      <c r="N228" s="377"/>
      <c r="O228" s="377"/>
      <c r="P228" s="388"/>
      <c r="Q228" s="334"/>
      <c r="R228" s="334"/>
      <c r="S228" s="334"/>
      <c r="T228" s="334"/>
      <c r="U228" s="334"/>
      <c r="V228" s="334"/>
      <c r="W228" s="334"/>
      <c r="X228" s="334"/>
      <c r="Y228" s="334"/>
      <c r="Z228" s="334"/>
      <c r="AA228" s="334"/>
      <c r="AB228" s="334"/>
    </row>
    <row r="229" spans="1:28" ht="18" customHeight="1">
      <c r="A229" s="439"/>
      <c r="B229" s="440"/>
      <c r="C229" s="393"/>
      <c r="D229" s="387"/>
      <c r="E229" s="377"/>
      <c r="F229" s="377"/>
      <c r="G229" s="377"/>
      <c r="H229" s="377"/>
      <c r="I229" s="388"/>
      <c r="J229" s="387"/>
      <c r="K229" s="377"/>
      <c r="L229" s="377"/>
      <c r="M229" s="377"/>
      <c r="N229" s="377"/>
      <c r="O229" s="377"/>
      <c r="P229" s="388"/>
      <c r="Q229" s="334"/>
      <c r="R229" s="334"/>
      <c r="S229" s="334"/>
      <c r="T229" s="334"/>
      <c r="U229" s="334"/>
      <c r="V229" s="334"/>
      <c r="W229" s="334"/>
      <c r="X229" s="334"/>
      <c r="Y229" s="334"/>
      <c r="Z229" s="334"/>
      <c r="AA229" s="334"/>
      <c r="AB229" s="334"/>
    </row>
    <row r="230" spans="1:28" ht="18" customHeight="1">
      <c r="A230" s="439"/>
      <c r="B230" s="440"/>
      <c r="C230" s="393"/>
      <c r="D230" s="387"/>
      <c r="E230" s="377"/>
      <c r="F230" s="377"/>
      <c r="G230" s="377"/>
      <c r="H230" s="377"/>
      <c r="I230" s="388"/>
      <c r="J230" s="387"/>
      <c r="K230" s="377"/>
      <c r="L230" s="377"/>
      <c r="M230" s="377"/>
      <c r="N230" s="377"/>
      <c r="O230" s="377"/>
      <c r="P230" s="388"/>
      <c r="Q230" s="334"/>
      <c r="R230" s="334"/>
      <c r="S230" s="334"/>
      <c r="T230" s="334"/>
      <c r="U230" s="334"/>
      <c r="V230" s="334"/>
      <c r="W230" s="334"/>
      <c r="X230" s="334"/>
      <c r="Y230" s="334"/>
      <c r="Z230" s="334"/>
      <c r="AA230" s="334"/>
      <c r="AB230" s="334"/>
    </row>
    <row r="231" spans="1:28" ht="18.75" customHeight="1">
      <c r="A231" s="439"/>
      <c r="B231" s="440"/>
      <c r="C231" s="393" t="s">
        <v>347</v>
      </c>
      <c r="D231" s="350" t="s">
        <v>348</v>
      </c>
      <c r="E231" s="351"/>
      <c r="F231" s="351"/>
      <c r="G231" s="351"/>
      <c r="H231" s="351"/>
      <c r="I231" s="351"/>
      <c r="J231" s="351"/>
      <c r="K231" s="351"/>
      <c r="L231" s="351"/>
      <c r="M231" s="351"/>
      <c r="N231" s="351"/>
      <c r="O231" s="351"/>
      <c r="P231" s="351"/>
      <c r="Q231" s="351"/>
      <c r="R231" s="351"/>
      <c r="S231" s="351"/>
      <c r="T231" s="351"/>
      <c r="U231" s="351"/>
      <c r="V231" s="351"/>
      <c r="W231" s="351"/>
      <c r="X231" s="351"/>
      <c r="Y231" s="351"/>
      <c r="Z231" s="351"/>
      <c r="AA231" s="351"/>
      <c r="AB231" s="352"/>
    </row>
    <row r="232" spans="1:28" ht="18.75" customHeight="1">
      <c r="A232" s="439"/>
      <c r="B232" s="440"/>
      <c r="C232" s="393"/>
      <c r="D232" s="350" t="s">
        <v>349</v>
      </c>
      <c r="E232" s="351"/>
      <c r="F232" s="351"/>
      <c r="G232" s="351"/>
      <c r="H232" s="351"/>
      <c r="I232" s="351"/>
      <c r="J232" s="351"/>
      <c r="K232" s="351"/>
      <c r="L232" s="351"/>
      <c r="M232" s="351"/>
      <c r="N232" s="351"/>
      <c r="O232" s="351"/>
      <c r="P232" s="351"/>
      <c r="Q232" s="351"/>
      <c r="R232" s="351"/>
      <c r="S232" s="351"/>
      <c r="T232" s="351"/>
      <c r="U232" s="351"/>
      <c r="V232" s="351"/>
      <c r="W232" s="351"/>
      <c r="X232" s="351"/>
      <c r="Y232" s="351"/>
      <c r="Z232" s="351"/>
      <c r="AA232" s="351"/>
      <c r="AB232" s="352"/>
    </row>
    <row r="233" spans="1:28" ht="18.75" customHeight="1">
      <c r="A233" s="441"/>
      <c r="B233" s="442"/>
      <c r="C233" s="393"/>
      <c r="D233" s="350" t="s">
        <v>350</v>
      </c>
      <c r="E233" s="351"/>
      <c r="F233" s="351"/>
      <c r="G233" s="351"/>
      <c r="H233" s="351"/>
      <c r="I233" s="351"/>
      <c r="J233" s="351"/>
      <c r="K233" s="351"/>
      <c r="L233" s="351"/>
      <c r="M233" s="351"/>
      <c r="N233" s="351"/>
      <c r="O233" s="351"/>
      <c r="P233" s="351"/>
      <c r="Q233" s="351"/>
      <c r="R233" s="351"/>
      <c r="S233" s="351"/>
      <c r="T233" s="351"/>
      <c r="U233" s="351"/>
      <c r="V233" s="351"/>
      <c r="W233" s="351"/>
      <c r="X233" s="351"/>
      <c r="Y233" s="351"/>
      <c r="Z233" s="351"/>
      <c r="AA233" s="351"/>
      <c r="AB233" s="352"/>
    </row>
    <row r="234" spans="1:28" ht="18.75" customHeight="1">
      <c r="A234" s="334" t="s">
        <v>51</v>
      </c>
      <c r="B234" s="335"/>
      <c r="C234" s="335"/>
      <c r="D234" s="387" t="s">
        <v>52</v>
      </c>
      <c r="E234" s="377"/>
      <c r="F234" s="377"/>
      <c r="G234" s="377"/>
      <c r="H234" s="377"/>
      <c r="I234" s="377"/>
      <c r="J234" s="377"/>
      <c r="K234" s="377"/>
      <c r="L234" s="377"/>
      <c r="M234" s="377"/>
      <c r="N234" s="377"/>
      <c r="O234" s="377"/>
      <c r="P234" s="377"/>
      <c r="Q234" s="377"/>
      <c r="R234" s="377"/>
      <c r="S234" s="377"/>
      <c r="T234" s="377"/>
      <c r="U234" s="377"/>
      <c r="V234" s="377"/>
      <c r="W234" s="377"/>
      <c r="X234" s="377"/>
      <c r="Y234" s="377"/>
      <c r="Z234" s="377"/>
      <c r="AA234" s="377"/>
      <c r="AB234" s="388"/>
    </row>
    <row r="235" spans="1:28" ht="18.75" customHeight="1">
      <c r="A235" s="393" t="s">
        <v>351</v>
      </c>
      <c r="B235" s="393"/>
      <c r="C235" s="393" t="s">
        <v>352</v>
      </c>
      <c r="D235" s="387" t="s">
        <v>353</v>
      </c>
      <c r="E235" s="377"/>
      <c r="F235" s="377"/>
      <c r="G235" s="388"/>
      <c r="H235" s="334" t="s">
        <v>354</v>
      </c>
      <c r="I235" s="334"/>
      <c r="J235" s="334"/>
      <c r="K235" s="334"/>
      <c r="L235" s="334" t="s">
        <v>203</v>
      </c>
      <c r="M235" s="334"/>
      <c r="N235" s="334"/>
      <c r="O235" s="334"/>
      <c r="P235" s="334"/>
      <c r="Q235" s="334" t="s">
        <v>355</v>
      </c>
      <c r="R235" s="334"/>
      <c r="S235" s="334"/>
      <c r="T235" s="334"/>
      <c r="U235" s="334"/>
      <c r="V235" s="334"/>
      <c r="W235" s="334" t="s">
        <v>122</v>
      </c>
      <c r="X235" s="334"/>
      <c r="Y235" s="334"/>
      <c r="Z235" s="334"/>
      <c r="AA235" s="334"/>
      <c r="AB235" s="334"/>
    </row>
    <row r="236" spans="1:28" ht="18.75" customHeight="1">
      <c r="A236" s="393"/>
      <c r="B236" s="393"/>
      <c r="C236" s="393"/>
      <c r="D236" s="387"/>
      <c r="E236" s="377"/>
      <c r="F236" s="377"/>
      <c r="G236" s="388"/>
      <c r="H236" s="399"/>
      <c r="I236" s="399"/>
      <c r="J236" s="399"/>
      <c r="K236" s="399"/>
      <c r="L236" s="334"/>
      <c r="M236" s="334"/>
      <c r="N236" s="334"/>
      <c r="O236" s="334"/>
      <c r="P236" s="334"/>
      <c r="Q236" s="334"/>
      <c r="R236" s="334"/>
      <c r="S236" s="334"/>
      <c r="T236" s="334"/>
      <c r="U236" s="334"/>
      <c r="V236" s="334"/>
      <c r="W236" s="334"/>
      <c r="X236" s="334"/>
      <c r="Y236" s="334"/>
      <c r="Z236" s="334"/>
      <c r="AA236" s="334"/>
      <c r="AB236" s="334"/>
    </row>
    <row r="237" spans="1:28" ht="18.75" customHeight="1">
      <c r="A237" s="393"/>
      <c r="B237" s="393"/>
      <c r="C237" s="393"/>
      <c r="D237" s="387"/>
      <c r="E237" s="377"/>
      <c r="F237" s="377"/>
      <c r="G237" s="388"/>
      <c r="H237" s="399"/>
      <c r="I237" s="399"/>
      <c r="J237" s="399"/>
      <c r="K237" s="399"/>
      <c r="L237" s="334"/>
      <c r="M237" s="334"/>
      <c r="N237" s="334"/>
      <c r="O237" s="334"/>
      <c r="P237" s="334"/>
      <c r="Q237" s="334"/>
      <c r="R237" s="334"/>
      <c r="S237" s="334"/>
      <c r="T237" s="334"/>
      <c r="U237" s="334"/>
      <c r="V237" s="334"/>
      <c r="W237" s="334"/>
      <c r="X237" s="334"/>
      <c r="Y237" s="334"/>
      <c r="Z237" s="334"/>
      <c r="AA237" s="334"/>
      <c r="AB237" s="334"/>
    </row>
    <row r="238" spans="1:28" ht="18.75" customHeight="1">
      <c r="A238" s="393"/>
      <c r="B238" s="393"/>
      <c r="C238" s="393"/>
      <c r="D238" s="387"/>
      <c r="E238" s="377"/>
      <c r="F238" s="377"/>
      <c r="G238" s="388"/>
      <c r="H238" s="399"/>
      <c r="I238" s="399"/>
      <c r="J238" s="399"/>
      <c r="K238" s="399"/>
      <c r="L238" s="334"/>
      <c r="M238" s="334"/>
      <c r="N238" s="334"/>
      <c r="O238" s="334"/>
      <c r="P238" s="334"/>
      <c r="Q238" s="334"/>
      <c r="R238" s="334"/>
      <c r="S238" s="334"/>
      <c r="T238" s="334"/>
      <c r="U238" s="334"/>
      <c r="V238" s="334"/>
      <c r="W238" s="334"/>
      <c r="X238" s="334"/>
      <c r="Y238" s="334"/>
      <c r="Z238" s="334"/>
      <c r="AA238" s="334"/>
      <c r="AB238" s="334"/>
    </row>
    <row r="239" spans="1:28" ht="18.75" customHeight="1">
      <c r="A239" s="393"/>
      <c r="B239" s="393"/>
      <c r="C239" s="393"/>
      <c r="D239" s="387" t="s">
        <v>356</v>
      </c>
      <c r="E239" s="377"/>
      <c r="F239" s="377"/>
      <c r="G239" s="377"/>
      <c r="H239" s="377"/>
      <c r="I239" s="377"/>
      <c r="J239" s="377"/>
      <c r="K239" s="377"/>
      <c r="L239" s="388"/>
      <c r="M239" s="334" t="s">
        <v>257</v>
      </c>
      <c r="N239" s="334"/>
      <c r="O239" s="334"/>
      <c r="P239" s="334"/>
      <c r="Q239" s="334"/>
      <c r="R239" s="334"/>
      <c r="S239" s="334"/>
      <c r="T239" s="334"/>
      <c r="U239" s="334"/>
      <c r="V239" s="334"/>
      <c r="W239" s="334"/>
      <c r="X239" s="334"/>
      <c r="Y239" s="334"/>
      <c r="Z239" s="334"/>
      <c r="AA239" s="334"/>
      <c r="AB239" s="334"/>
    </row>
    <row r="240" spans="1:28" ht="18.75" customHeight="1">
      <c r="A240" s="393"/>
      <c r="B240" s="393"/>
      <c r="C240" s="393"/>
      <c r="D240" s="387"/>
      <c r="E240" s="377"/>
      <c r="F240" s="377"/>
      <c r="G240" s="377"/>
      <c r="H240" s="377"/>
      <c r="I240" s="377"/>
      <c r="J240" s="377"/>
      <c r="K240" s="377"/>
      <c r="L240" s="388"/>
      <c r="M240" s="334"/>
      <c r="N240" s="334"/>
      <c r="O240" s="334"/>
      <c r="P240" s="334"/>
      <c r="Q240" s="334"/>
      <c r="R240" s="334"/>
      <c r="S240" s="334"/>
      <c r="T240" s="334"/>
      <c r="U240" s="334"/>
      <c r="V240" s="334"/>
      <c r="W240" s="334"/>
      <c r="X240" s="334"/>
      <c r="Y240" s="334"/>
      <c r="Z240" s="334"/>
      <c r="AA240" s="334"/>
      <c r="AB240" s="334"/>
    </row>
    <row r="241" spans="1:28" ht="18.75" customHeight="1">
      <c r="A241" s="393"/>
      <c r="B241" s="393"/>
      <c r="C241" s="393"/>
      <c r="D241" s="387"/>
      <c r="E241" s="377"/>
      <c r="F241" s="377"/>
      <c r="G241" s="377"/>
      <c r="H241" s="377"/>
      <c r="I241" s="377"/>
      <c r="J241" s="377"/>
      <c r="K241" s="377"/>
      <c r="L241" s="388"/>
      <c r="M241" s="334"/>
      <c r="N241" s="334"/>
      <c r="O241" s="334"/>
      <c r="P241" s="334"/>
      <c r="Q241" s="334"/>
      <c r="R241" s="334"/>
      <c r="S241" s="334"/>
      <c r="T241" s="334"/>
      <c r="U241" s="334"/>
      <c r="V241" s="334"/>
      <c r="W241" s="334"/>
      <c r="X241" s="334"/>
      <c r="Y241" s="334"/>
      <c r="Z241" s="334"/>
      <c r="AA241" s="334"/>
      <c r="AB241" s="334"/>
    </row>
    <row r="242" spans="1:28" ht="18.75" customHeight="1">
      <c r="A242" s="393"/>
      <c r="B242" s="393"/>
      <c r="C242" s="393"/>
      <c r="D242" s="387"/>
      <c r="E242" s="377"/>
      <c r="F242" s="377"/>
      <c r="G242" s="377"/>
      <c r="H242" s="377"/>
      <c r="I242" s="377"/>
      <c r="J242" s="377"/>
      <c r="K242" s="377"/>
      <c r="L242" s="388"/>
      <c r="M242" s="334"/>
      <c r="N242" s="334"/>
      <c r="O242" s="334"/>
      <c r="P242" s="334"/>
      <c r="Q242" s="334"/>
      <c r="R242" s="334"/>
      <c r="S242" s="334"/>
      <c r="T242" s="334"/>
      <c r="U242" s="334"/>
      <c r="V242" s="334"/>
      <c r="W242" s="334"/>
      <c r="X242" s="334"/>
      <c r="Y242" s="334"/>
      <c r="Z242" s="334"/>
      <c r="AA242" s="334"/>
      <c r="AB242" s="334"/>
    </row>
    <row r="243" spans="1:28" ht="18.75" customHeight="1">
      <c r="A243" s="393"/>
      <c r="B243" s="393"/>
      <c r="C243" s="393" t="s">
        <v>357</v>
      </c>
      <c r="D243" s="387" t="s">
        <v>358</v>
      </c>
      <c r="E243" s="377"/>
      <c r="F243" s="377"/>
      <c r="G243" s="388"/>
      <c r="H243" s="334" t="s">
        <v>354</v>
      </c>
      <c r="I243" s="334"/>
      <c r="J243" s="334"/>
      <c r="K243" s="334"/>
      <c r="L243" s="334" t="s">
        <v>359</v>
      </c>
      <c r="M243" s="334"/>
      <c r="N243" s="334"/>
      <c r="O243" s="334"/>
      <c r="P243" s="334" t="s">
        <v>360</v>
      </c>
      <c r="Q243" s="334"/>
      <c r="R243" s="334"/>
      <c r="S243" s="334"/>
      <c r="T243" s="334"/>
      <c r="U243" s="334"/>
      <c r="V243" s="334"/>
      <c r="W243" s="334" t="s">
        <v>361</v>
      </c>
      <c r="X243" s="334"/>
      <c r="Y243" s="334"/>
      <c r="Z243" s="334"/>
      <c r="AA243" s="334"/>
      <c r="AB243" s="334"/>
    </row>
    <row r="244" spans="1:28" ht="18.75" customHeight="1">
      <c r="A244" s="393"/>
      <c r="B244" s="393"/>
      <c r="C244" s="393"/>
      <c r="D244" s="387"/>
      <c r="E244" s="377"/>
      <c r="F244" s="377"/>
      <c r="G244" s="388"/>
      <c r="H244" s="399"/>
      <c r="I244" s="399"/>
      <c r="J244" s="399"/>
      <c r="K244" s="399"/>
      <c r="L244" s="334"/>
      <c r="M244" s="334"/>
      <c r="N244" s="334"/>
      <c r="O244" s="334"/>
      <c r="P244" s="399"/>
      <c r="Q244" s="399"/>
      <c r="R244" s="396"/>
      <c r="S244" s="50" t="s">
        <v>100</v>
      </c>
      <c r="T244" s="398"/>
      <c r="U244" s="399"/>
      <c r="V244" s="399"/>
      <c r="W244" s="334"/>
      <c r="X244" s="334"/>
      <c r="Y244" s="334"/>
      <c r="Z244" s="334"/>
      <c r="AA244" s="334"/>
      <c r="AB244" s="334"/>
    </row>
    <row r="245" spans="1:28" ht="18.75" customHeight="1">
      <c r="A245" s="393"/>
      <c r="B245" s="393"/>
      <c r="C245" s="393"/>
      <c r="D245" s="387"/>
      <c r="E245" s="377"/>
      <c r="F245" s="377"/>
      <c r="G245" s="388"/>
      <c r="H245" s="399"/>
      <c r="I245" s="399"/>
      <c r="J245" s="399"/>
      <c r="K245" s="399"/>
      <c r="L245" s="334"/>
      <c r="M245" s="334"/>
      <c r="N245" s="334"/>
      <c r="O245" s="334"/>
      <c r="P245" s="399"/>
      <c r="Q245" s="399"/>
      <c r="R245" s="396"/>
      <c r="S245" s="50" t="s">
        <v>100</v>
      </c>
      <c r="T245" s="398"/>
      <c r="U245" s="399"/>
      <c r="V245" s="399"/>
      <c r="W245" s="334"/>
      <c r="X245" s="334"/>
      <c r="Y245" s="334"/>
      <c r="Z245" s="334"/>
      <c r="AA245" s="334"/>
      <c r="AB245" s="334"/>
    </row>
    <row r="246" spans="1:28" ht="18.75" customHeight="1">
      <c r="A246" s="393"/>
      <c r="B246" s="393"/>
      <c r="C246" s="393"/>
      <c r="D246" s="387"/>
      <c r="E246" s="377"/>
      <c r="F246" s="377"/>
      <c r="G246" s="388"/>
      <c r="H246" s="399"/>
      <c r="I246" s="399"/>
      <c r="J246" s="399"/>
      <c r="K246" s="399"/>
      <c r="L246" s="334"/>
      <c r="M246" s="334"/>
      <c r="N246" s="334"/>
      <c r="O246" s="334"/>
      <c r="P246" s="399"/>
      <c r="Q246" s="399"/>
      <c r="R246" s="396"/>
      <c r="S246" s="50" t="s">
        <v>100</v>
      </c>
      <c r="T246" s="398"/>
      <c r="U246" s="399"/>
      <c r="V246" s="399"/>
      <c r="W246" s="334"/>
      <c r="X246" s="334"/>
      <c r="Y246" s="334"/>
      <c r="Z246" s="334"/>
      <c r="AA246" s="334"/>
      <c r="AB246" s="334"/>
    </row>
    <row r="247" spans="1:28" ht="18.75" customHeight="1">
      <c r="A247" s="393" t="s">
        <v>362</v>
      </c>
      <c r="B247" s="393"/>
      <c r="C247" s="393" t="s">
        <v>363</v>
      </c>
      <c r="D247" s="387" t="s">
        <v>272</v>
      </c>
      <c r="E247" s="377"/>
      <c r="F247" s="377"/>
      <c r="G247" s="377"/>
      <c r="H247" s="388"/>
      <c r="I247" s="387" t="s">
        <v>364</v>
      </c>
      <c r="J247" s="377"/>
      <c r="K247" s="377"/>
      <c r="L247" s="388"/>
      <c r="M247" s="334" t="s">
        <v>365</v>
      </c>
      <c r="N247" s="334"/>
      <c r="O247" s="334"/>
      <c r="P247" s="334"/>
      <c r="Q247" s="334" t="s">
        <v>366</v>
      </c>
      <c r="R247" s="334"/>
      <c r="S247" s="334"/>
      <c r="T247" s="334"/>
      <c r="U247" s="334" t="s">
        <v>367</v>
      </c>
      <c r="V247" s="334"/>
      <c r="W247" s="334"/>
      <c r="X247" s="334"/>
      <c r="Y247" s="334" t="s">
        <v>368</v>
      </c>
      <c r="Z247" s="334"/>
      <c r="AA247" s="334"/>
      <c r="AB247" s="334"/>
    </row>
    <row r="248" spans="1:28" ht="18.75" customHeight="1">
      <c r="A248" s="393"/>
      <c r="B248" s="393"/>
      <c r="C248" s="393"/>
      <c r="D248" s="387"/>
      <c r="E248" s="377"/>
      <c r="F248" s="377"/>
      <c r="G248" s="377"/>
      <c r="H248" s="388"/>
      <c r="I248" s="387"/>
      <c r="J248" s="377"/>
      <c r="K248" s="377"/>
      <c r="L248" s="388"/>
      <c r="M248" s="334"/>
      <c r="N248" s="334"/>
      <c r="O248" s="334"/>
      <c r="P248" s="334"/>
      <c r="Q248" s="334"/>
      <c r="R248" s="334"/>
      <c r="S248" s="334"/>
      <c r="T248" s="334"/>
      <c r="U248" s="334"/>
      <c r="V248" s="334"/>
      <c r="W248" s="334"/>
      <c r="X248" s="334"/>
      <c r="Y248" s="334"/>
      <c r="Z248" s="334"/>
      <c r="AA248" s="334"/>
      <c r="AB248" s="334"/>
    </row>
    <row r="249" spans="1:28" ht="18.75" customHeight="1">
      <c r="A249" s="393"/>
      <c r="B249" s="393"/>
      <c r="C249" s="393"/>
      <c r="D249" s="387"/>
      <c r="E249" s="377"/>
      <c r="F249" s="377"/>
      <c r="G249" s="377"/>
      <c r="H249" s="388"/>
      <c r="I249" s="387"/>
      <c r="J249" s="377"/>
      <c r="K249" s="377"/>
      <c r="L249" s="388"/>
      <c r="M249" s="334"/>
      <c r="N249" s="334"/>
      <c r="O249" s="334"/>
      <c r="P249" s="334"/>
      <c r="Q249" s="334"/>
      <c r="R249" s="334"/>
      <c r="S249" s="334"/>
      <c r="T249" s="334"/>
      <c r="U249" s="334"/>
      <c r="V249" s="334"/>
      <c r="W249" s="334"/>
      <c r="X249" s="334"/>
      <c r="Y249" s="334"/>
      <c r="Z249" s="334"/>
      <c r="AA249" s="334"/>
      <c r="AB249" s="334"/>
    </row>
    <row r="250" spans="1:28" ht="18.75" customHeight="1">
      <c r="A250" s="393"/>
      <c r="B250" s="393"/>
      <c r="C250" s="393"/>
      <c r="D250" s="387"/>
      <c r="E250" s="377"/>
      <c r="F250" s="377"/>
      <c r="G250" s="377"/>
      <c r="H250" s="388"/>
      <c r="I250" s="387"/>
      <c r="J250" s="377"/>
      <c r="K250" s="377"/>
      <c r="L250" s="388"/>
      <c r="M250" s="334"/>
      <c r="N250" s="334"/>
      <c r="O250" s="334"/>
      <c r="P250" s="334"/>
      <c r="Q250" s="334"/>
      <c r="R250" s="334"/>
      <c r="S250" s="334"/>
      <c r="T250" s="334"/>
      <c r="U250" s="334"/>
      <c r="V250" s="334"/>
      <c r="W250" s="334"/>
      <c r="X250" s="334"/>
      <c r="Y250" s="334"/>
      <c r="Z250" s="334"/>
      <c r="AA250" s="334"/>
      <c r="AB250" s="334"/>
    </row>
    <row r="251" spans="1:28" ht="18.75" customHeight="1">
      <c r="A251" s="393"/>
      <c r="B251" s="393"/>
      <c r="C251" s="393"/>
      <c r="D251" s="387" t="s">
        <v>369</v>
      </c>
      <c r="E251" s="377"/>
      <c r="F251" s="377"/>
      <c r="G251" s="388"/>
      <c r="H251" s="334" t="s">
        <v>370</v>
      </c>
      <c r="I251" s="334"/>
      <c r="J251" s="334"/>
      <c r="K251" s="334"/>
      <c r="L251" s="334" t="s">
        <v>104</v>
      </c>
      <c r="M251" s="334"/>
      <c r="N251" s="334"/>
      <c r="O251" s="334"/>
      <c r="P251" s="334"/>
      <c r="Q251" s="334"/>
      <c r="R251" s="334"/>
      <c r="S251" s="334"/>
      <c r="T251" s="334"/>
      <c r="U251" s="334"/>
      <c r="V251" s="334"/>
      <c r="W251" s="334"/>
      <c r="X251" s="334"/>
      <c r="Y251" s="334"/>
      <c r="Z251" s="334"/>
      <c r="AA251" s="334"/>
      <c r="AB251" s="334"/>
    </row>
    <row r="252" spans="1:28" ht="18.75" customHeight="1">
      <c r="A252" s="393"/>
      <c r="B252" s="393"/>
      <c r="C252" s="393"/>
      <c r="D252" s="387"/>
      <c r="E252" s="377"/>
      <c r="F252" s="377"/>
      <c r="G252" s="388"/>
      <c r="H252" s="334"/>
      <c r="I252" s="334"/>
      <c r="J252" s="334"/>
      <c r="K252" s="334"/>
      <c r="L252" s="334"/>
      <c r="M252" s="334"/>
      <c r="N252" s="334"/>
      <c r="O252" s="334"/>
      <c r="P252" s="334"/>
      <c r="Q252" s="334"/>
      <c r="R252" s="334"/>
      <c r="S252" s="334"/>
      <c r="T252" s="334"/>
      <c r="U252" s="334"/>
      <c r="V252" s="334"/>
      <c r="W252" s="334"/>
      <c r="X252" s="334"/>
      <c r="Y252" s="334"/>
      <c r="Z252" s="334"/>
      <c r="AA252" s="334"/>
      <c r="AB252" s="334"/>
    </row>
    <row r="253" spans="1:28" ht="18.75" customHeight="1">
      <c r="A253" s="393"/>
      <c r="B253" s="393"/>
      <c r="C253" s="393"/>
      <c r="D253" s="387"/>
      <c r="E253" s="377"/>
      <c r="F253" s="377"/>
      <c r="G253" s="388"/>
      <c r="H253" s="334"/>
      <c r="I253" s="334"/>
      <c r="J253" s="334"/>
      <c r="K253" s="334"/>
      <c r="L253" s="334"/>
      <c r="M253" s="334"/>
      <c r="N253" s="334"/>
      <c r="O253" s="334"/>
      <c r="P253" s="334"/>
      <c r="Q253" s="334"/>
      <c r="R253" s="334"/>
      <c r="S253" s="334"/>
      <c r="T253" s="334"/>
      <c r="U253" s="334"/>
      <c r="V253" s="334"/>
      <c r="W253" s="334"/>
      <c r="X253" s="334"/>
      <c r="Y253" s="334"/>
      <c r="Z253" s="334"/>
      <c r="AA253" s="334"/>
      <c r="AB253" s="334"/>
    </row>
    <row r="254" spans="1:28" ht="18.75" customHeight="1">
      <c r="A254" s="393"/>
      <c r="B254" s="393"/>
      <c r="C254" s="393"/>
      <c r="D254" s="387"/>
      <c r="E254" s="377"/>
      <c r="F254" s="377"/>
      <c r="G254" s="388"/>
      <c r="H254" s="334"/>
      <c r="I254" s="334"/>
      <c r="J254" s="334"/>
      <c r="K254" s="334"/>
      <c r="L254" s="334"/>
      <c r="M254" s="334"/>
      <c r="N254" s="334"/>
      <c r="O254" s="334"/>
      <c r="P254" s="334"/>
      <c r="Q254" s="334"/>
      <c r="R254" s="334"/>
      <c r="S254" s="334"/>
      <c r="T254" s="334"/>
      <c r="U254" s="334"/>
      <c r="V254" s="334"/>
      <c r="W254" s="334"/>
      <c r="X254" s="334"/>
      <c r="Y254" s="334"/>
      <c r="Z254" s="334"/>
      <c r="AA254" s="334"/>
      <c r="AB254" s="334"/>
    </row>
    <row r="255" spans="1:28" ht="18.75" customHeight="1">
      <c r="A255" s="393"/>
      <c r="B255" s="393"/>
      <c r="C255" s="393" t="s">
        <v>371</v>
      </c>
      <c r="D255" s="387" t="s">
        <v>372</v>
      </c>
      <c r="E255" s="377"/>
      <c r="F255" s="377"/>
      <c r="G255" s="377"/>
      <c r="H255" s="377"/>
      <c r="I255" s="377"/>
      <c r="J255" s="377"/>
      <c r="K255" s="377"/>
      <c r="L255" s="377"/>
      <c r="M255" s="388"/>
      <c r="N255" s="334" t="s">
        <v>373</v>
      </c>
      <c r="O255" s="334"/>
      <c r="P255" s="334"/>
      <c r="Q255" s="334"/>
      <c r="R255" s="334"/>
      <c r="S255" s="334"/>
      <c r="T255" s="334"/>
      <c r="U255" s="334" t="s">
        <v>374</v>
      </c>
      <c r="V255" s="334"/>
      <c r="W255" s="334"/>
      <c r="X255" s="334" t="s">
        <v>213</v>
      </c>
      <c r="Y255" s="334"/>
      <c r="Z255" s="334"/>
      <c r="AA255" s="334"/>
      <c r="AB255" s="334"/>
    </row>
    <row r="256" spans="1:28" ht="18.75" customHeight="1">
      <c r="A256" s="393"/>
      <c r="B256" s="393"/>
      <c r="C256" s="393"/>
      <c r="D256" s="387"/>
      <c r="E256" s="377"/>
      <c r="F256" s="377"/>
      <c r="G256" s="377"/>
      <c r="H256" s="377"/>
      <c r="I256" s="377"/>
      <c r="J256" s="377"/>
      <c r="K256" s="377"/>
      <c r="L256" s="377"/>
      <c r="M256" s="388"/>
      <c r="N256" s="334"/>
      <c r="O256" s="334"/>
      <c r="P256" s="334"/>
      <c r="Q256" s="334"/>
      <c r="R256" s="334"/>
      <c r="S256" s="334"/>
      <c r="T256" s="334"/>
      <c r="U256" s="334"/>
      <c r="V256" s="334"/>
      <c r="W256" s="334"/>
      <c r="X256" s="334"/>
      <c r="Y256" s="334"/>
      <c r="Z256" s="334"/>
      <c r="AA256" s="334"/>
      <c r="AB256" s="334"/>
    </row>
    <row r="257" spans="1:29" ht="18.75" customHeight="1">
      <c r="A257" s="393"/>
      <c r="B257" s="393"/>
      <c r="C257" s="393"/>
      <c r="D257" s="387"/>
      <c r="E257" s="377"/>
      <c r="F257" s="377"/>
      <c r="G257" s="377"/>
      <c r="H257" s="377"/>
      <c r="I257" s="377"/>
      <c r="J257" s="377"/>
      <c r="K257" s="377"/>
      <c r="L257" s="377"/>
      <c r="M257" s="388"/>
      <c r="N257" s="334"/>
      <c r="O257" s="334"/>
      <c r="P257" s="334"/>
      <c r="Q257" s="334"/>
      <c r="R257" s="334"/>
      <c r="S257" s="334"/>
      <c r="T257" s="334"/>
      <c r="U257" s="334"/>
      <c r="V257" s="334"/>
      <c r="W257" s="334"/>
      <c r="X257" s="334"/>
      <c r="Y257" s="334"/>
      <c r="Z257" s="334"/>
      <c r="AA257" s="334"/>
      <c r="AB257" s="334"/>
    </row>
    <row r="258" spans="1:29" ht="18.75" customHeight="1">
      <c r="A258" s="393"/>
      <c r="B258" s="393"/>
      <c r="C258" s="393"/>
      <c r="D258" s="387"/>
      <c r="E258" s="377"/>
      <c r="F258" s="377"/>
      <c r="G258" s="377"/>
      <c r="H258" s="377"/>
      <c r="I258" s="377"/>
      <c r="J258" s="377"/>
      <c r="K258" s="377"/>
      <c r="L258" s="377"/>
      <c r="M258" s="388"/>
      <c r="N258" s="334"/>
      <c r="O258" s="334"/>
      <c r="P258" s="334"/>
      <c r="Q258" s="334"/>
      <c r="R258" s="334"/>
      <c r="S258" s="334"/>
      <c r="T258" s="334"/>
      <c r="U258" s="334"/>
      <c r="V258" s="334"/>
      <c r="W258" s="334"/>
      <c r="X258" s="334"/>
      <c r="Y258" s="334"/>
      <c r="Z258" s="334"/>
      <c r="AA258" s="334"/>
      <c r="AB258" s="334"/>
    </row>
    <row r="259" spans="1:29" ht="18.75" customHeight="1">
      <c r="A259" s="89" t="s">
        <v>375</v>
      </c>
      <c r="B259" s="90"/>
      <c r="C259" s="393" t="s">
        <v>376</v>
      </c>
      <c r="D259" s="387" t="s">
        <v>377</v>
      </c>
      <c r="E259" s="377"/>
      <c r="F259" s="377"/>
      <c r="G259" s="377"/>
      <c r="H259" s="388"/>
      <c r="I259" s="387" t="s">
        <v>256</v>
      </c>
      <c r="J259" s="377"/>
      <c r="K259" s="377"/>
      <c r="L259" s="388"/>
      <c r="M259" s="334" t="s">
        <v>378</v>
      </c>
      <c r="N259" s="334"/>
      <c r="O259" s="334"/>
      <c r="P259" s="334"/>
      <c r="Q259" s="334"/>
      <c r="R259" s="334"/>
      <c r="S259" s="334"/>
      <c r="T259" s="334"/>
      <c r="U259" s="334"/>
      <c r="V259" s="334" t="s">
        <v>99</v>
      </c>
      <c r="W259" s="334"/>
      <c r="X259" s="334"/>
      <c r="Y259" s="334"/>
      <c r="Z259" s="334"/>
      <c r="AA259" s="334"/>
      <c r="AB259" s="334"/>
    </row>
    <row r="260" spans="1:29" ht="18.75" customHeight="1">
      <c r="A260" s="91"/>
      <c r="B260" s="92"/>
      <c r="C260" s="393"/>
      <c r="D260" s="387"/>
      <c r="E260" s="377"/>
      <c r="F260" s="377"/>
      <c r="G260" s="377"/>
      <c r="H260" s="388"/>
      <c r="I260" s="387"/>
      <c r="J260" s="377"/>
      <c r="K260" s="377"/>
      <c r="L260" s="388"/>
      <c r="M260" s="334"/>
      <c r="N260" s="334"/>
      <c r="O260" s="334"/>
      <c r="P260" s="334"/>
      <c r="Q260" s="334"/>
      <c r="R260" s="334"/>
      <c r="S260" s="334"/>
      <c r="T260" s="334"/>
      <c r="U260" s="334"/>
      <c r="V260" s="399"/>
      <c r="W260" s="399"/>
      <c r="X260" s="396"/>
      <c r="Y260" s="50" t="s">
        <v>100</v>
      </c>
      <c r="Z260" s="398"/>
      <c r="AA260" s="399"/>
      <c r="AB260" s="399"/>
    </row>
    <row r="261" spans="1:29" ht="18.75" customHeight="1">
      <c r="A261" s="91"/>
      <c r="B261" s="92"/>
      <c r="C261" s="393"/>
      <c r="D261" s="387"/>
      <c r="E261" s="377"/>
      <c r="F261" s="377"/>
      <c r="G261" s="377"/>
      <c r="H261" s="388"/>
      <c r="I261" s="387"/>
      <c r="J261" s="377"/>
      <c r="K261" s="377"/>
      <c r="L261" s="388"/>
      <c r="M261" s="334"/>
      <c r="N261" s="334"/>
      <c r="O261" s="334"/>
      <c r="P261" s="334"/>
      <c r="Q261" s="334"/>
      <c r="R261" s="334"/>
      <c r="S261" s="334"/>
      <c r="T261" s="334"/>
      <c r="U261" s="334"/>
      <c r="V261" s="334"/>
      <c r="W261" s="334"/>
      <c r="X261" s="387"/>
      <c r="Y261" s="50" t="s">
        <v>100</v>
      </c>
      <c r="Z261" s="388"/>
      <c r="AA261" s="334"/>
      <c r="AB261" s="334"/>
    </row>
    <row r="262" spans="1:29" ht="18.75" customHeight="1">
      <c r="A262" s="91"/>
      <c r="B262" s="92"/>
      <c r="C262" s="393"/>
      <c r="D262" s="387"/>
      <c r="E262" s="377"/>
      <c r="F262" s="377"/>
      <c r="G262" s="377"/>
      <c r="H262" s="388"/>
      <c r="I262" s="387"/>
      <c r="J262" s="377"/>
      <c r="K262" s="377"/>
      <c r="L262" s="388"/>
      <c r="M262" s="334"/>
      <c r="N262" s="334"/>
      <c r="O262" s="334"/>
      <c r="P262" s="334"/>
      <c r="Q262" s="334"/>
      <c r="R262" s="334"/>
      <c r="S262" s="334"/>
      <c r="T262" s="334"/>
      <c r="U262" s="334"/>
      <c r="V262" s="334"/>
      <c r="W262" s="334"/>
      <c r="X262" s="387"/>
      <c r="Y262" s="50" t="s">
        <v>100</v>
      </c>
      <c r="Z262" s="388"/>
      <c r="AA262" s="334"/>
      <c r="AB262" s="334"/>
    </row>
    <row r="263" spans="1:29" ht="18.75" customHeight="1">
      <c r="A263" s="91"/>
      <c r="B263" s="92"/>
      <c r="C263" s="393"/>
      <c r="D263" s="387" t="s">
        <v>379</v>
      </c>
      <c r="E263" s="377"/>
      <c r="F263" s="377"/>
      <c r="G263" s="377"/>
      <c r="H263" s="377"/>
      <c r="I263" s="388"/>
      <c r="J263" s="387" t="s">
        <v>380</v>
      </c>
      <c r="K263" s="377"/>
      <c r="L263" s="377"/>
      <c r="M263" s="377"/>
      <c r="N263" s="377"/>
      <c r="O263" s="377"/>
      <c r="P263" s="377"/>
      <c r="Q263" s="377"/>
      <c r="R263" s="377"/>
      <c r="S263" s="377"/>
      <c r="T263" s="377"/>
      <c r="U263" s="377"/>
      <c r="V263" s="377"/>
      <c r="W263" s="377"/>
      <c r="X263" s="377"/>
      <c r="Y263" s="377"/>
      <c r="Z263" s="377"/>
      <c r="AA263" s="377"/>
      <c r="AB263" s="388"/>
    </row>
    <row r="264" spans="1:29" ht="18.75" customHeight="1">
      <c r="A264" s="91"/>
      <c r="B264" s="92"/>
      <c r="C264" s="393"/>
      <c r="D264" s="387"/>
      <c r="E264" s="377"/>
      <c r="F264" s="377"/>
      <c r="G264" s="377"/>
      <c r="H264" s="377"/>
      <c r="I264" s="388"/>
      <c r="J264" s="387"/>
      <c r="K264" s="377"/>
      <c r="L264" s="377"/>
      <c r="M264" s="377"/>
      <c r="N264" s="377"/>
      <c r="O264" s="377"/>
      <c r="P264" s="377"/>
      <c r="Q264" s="377"/>
      <c r="R264" s="377"/>
      <c r="S264" s="377"/>
      <c r="T264" s="377"/>
      <c r="U264" s="377"/>
      <c r="V264" s="377"/>
      <c r="W264" s="377"/>
      <c r="X264" s="377"/>
      <c r="Y264" s="377"/>
      <c r="Z264" s="377"/>
      <c r="AA264" s="377"/>
      <c r="AB264" s="388"/>
    </row>
    <row r="265" spans="1:29" ht="18.75" customHeight="1">
      <c r="A265" s="91"/>
      <c r="B265" s="92"/>
      <c r="C265" s="393"/>
      <c r="D265" s="387"/>
      <c r="E265" s="377"/>
      <c r="F265" s="377"/>
      <c r="G265" s="377"/>
      <c r="H265" s="377"/>
      <c r="I265" s="388"/>
      <c r="J265" s="387"/>
      <c r="K265" s="377"/>
      <c r="L265" s="377"/>
      <c r="M265" s="377"/>
      <c r="N265" s="377"/>
      <c r="O265" s="377"/>
      <c r="P265" s="377"/>
      <c r="Q265" s="377"/>
      <c r="R265" s="377"/>
      <c r="S265" s="377"/>
      <c r="T265" s="377"/>
      <c r="U265" s="377"/>
      <c r="V265" s="377"/>
      <c r="W265" s="377"/>
      <c r="X265" s="377"/>
      <c r="Y265" s="377"/>
      <c r="Z265" s="377"/>
      <c r="AA265" s="377"/>
      <c r="AB265" s="388"/>
    </row>
    <row r="266" spans="1:29" ht="18.75" customHeight="1">
      <c r="A266" s="91"/>
      <c r="B266" s="92"/>
      <c r="C266" s="393"/>
      <c r="D266" s="387"/>
      <c r="E266" s="377"/>
      <c r="F266" s="377"/>
      <c r="G266" s="377"/>
      <c r="H266" s="377"/>
      <c r="I266" s="388"/>
      <c r="J266" s="387"/>
      <c r="K266" s="377"/>
      <c r="L266" s="377"/>
      <c r="M266" s="377"/>
      <c r="N266" s="377"/>
      <c r="O266" s="377"/>
      <c r="P266" s="377"/>
      <c r="Q266" s="377"/>
      <c r="R266" s="377"/>
      <c r="S266" s="377"/>
      <c r="T266" s="377"/>
      <c r="U266" s="377"/>
      <c r="V266" s="377"/>
      <c r="W266" s="377"/>
      <c r="X266" s="377"/>
      <c r="Y266" s="377"/>
      <c r="Z266" s="377"/>
      <c r="AA266" s="377"/>
      <c r="AB266" s="388"/>
    </row>
    <row r="267" spans="1:29" ht="18.75" customHeight="1">
      <c r="A267" s="91"/>
      <c r="B267" s="92"/>
      <c r="C267" s="393" t="s">
        <v>381</v>
      </c>
      <c r="D267" s="387" t="s">
        <v>382</v>
      </c>
      <c r="E267" s="377"/>
      <c r="F267" s="377"/>
      <c r="G267" s="377"/>
      <c r="H267" s="388"/>
      <c r="I267" s="334" t="s">
        <v>256</v>
      </c>
      <c r="J267" s="334"/>
      <c r="K267" s="334"/>
      <c r="L267" s="334" t="s">
        <v>383</v>
      </c>
      <c r="M267" s="334"/>
      <c r="N267" s="334"/>
      <c r="O267" s="334"/>
      <c r="P267" s="334"/>
      <c r="Q267" s="334"/>
      <c r="R267" s="334"/>
      <c r="S267" s="334"/>
      <c r="T267" s="334" t="s">
        <v>261</v>
      </c>
      <c r="U267" s="334"/>
      <c r="V267" s="334"/>
      <c r="W267" s="334"/>
      <c r="X267" s="334"/>
      <c r="Y267" s="334" t="s">
        <v>288</v>
      </c>
      <c r="Z267" s="334"/>
      <c r="AA267" s="334"/>
      <c r="AB267" s="334"/>
      <c r="AC267" s="47" t="s">
        <v>384</v>
      </c>
    </row>
    <row r="268" spans="1:29" ht="18.75" customHeight="1">
      <c r="A268" s="91"/>
      <c r="B268" s="92"/>
      <c r="C268" s="393"/>
      <c r="D268" s="387"/>
      <c r="E268" s="377"/>
      <c r="F268" s="377"/>
      <c r="G268" s="377"/>
      <c r="H268" s="388"/>
      <c r="I268" s="334"/>
      <c r="J268" s="334"/>
      <c r="K268" s="334"/>
      <c r="L268" s="334"/>
      <c r="M268" s="334"/>
      <c r="N268" s="334"/>
      <c r="O268" s="334"/>
      <c r="P268" s="334"/>
      <c r="Q268" s="334"/>
      <c r="R268" s="334"/>
      <c r="S268" s="334"/>
      <c r="T268" s="334"/>
      <c r="U268" s="334"/>
      <c r="V268" s="334"/>
      <c r="W268" s="334"/>
      <c r="X268" s="334"/>
      <c r="Y268" s="334"/>
      <c r="Z268" s="334"/>
      <c r="AA268" s="334"/>
      <c r="AB268" s="334"/>
    </row>
    <row r="269" spans="1:29" ht="18.75" customHeight="1">
      <c r="A269" s="91"/>
      <c r="B269" s="92"/>
      <c r="C269" s="393"/>
      <c r="D269" s="387"/>
      <c r="E269" s="377"/>
      <c r="F269" s="377"/>
      <c r="G269" s="377"/>
      <c r="H269" s="388"/>
      <c r="I269" s="334"/>
      <c r="J269" s="334"/>
      <c r="K269" s="334"/>
      <c r="L269" s="334"/>
      <c r="M269" s="334"/>
      <c r="N269" s="334"/>
      <c r="O269" s="334"/>
      <c r="P269" s="334"/>
      <c r="Q269" s="334"/>
      <c r="R269" s="334"/>
      <c r="S269" s="334"/>
      <c r="T269" s="334"/>
      <c r="U269" s="334"/>
      <c r="V269" s="334"/>
      <c r="W269" s="334"/>
      <c r="X269" s="334"/>
      <c r="Y269" s="334"/>
      <c r="Z269" s="334"/>
      <c r="AA269" s="334"/>
      <c r="AB269" s="334"/>
    </row>
    <row r="270" spans="1:29" ht="18.75" customHeight="1">
      <c r="A270" s="91"/>
      <c r="B270" s="92"/>
      <c r="C270" s="393"/>
      <c r="D270" s="387"/>
      <c r="E270" s="377"/>
      <c r="F270" s="377"/>
      <c r="G270" s="377"/>
      <c r="H270" s="388"/>
      <c r="I270" s="334"/>
      <c r="J270" s="334"/>
      <c r="K270" s="334"/>
      <c r="L270" s="334"/>
      <c r="M270" s="334"/>
      <c r="N270" s="334"/>
      <c r="O270" s="334"/>
      <c r="P270" s="334"/>
      <c r="Q270" s="334"/>
      <c r="R270" s="334"/>
      <c r="S270" s="334"/>
      <c r="T270" s="334"/>
      <c r="U270" s="334"/>
      <c r="V270" s="334"/>
      <c r="W270" s="334"/>
      <c r="X270" s="334"/>
      <c r="Y270" s="334"/>
      <c r="Z270" s="334"/>
      <c r="AA270" s="334"/>
      <c r="AB270" s="334"/>
    </row>
    <row r="271" spans="1:29" ht="18.75" customHeight="1">
      <c r="A271" s="91"/>
      <c r="B271" s="92"/>
      <c r="C271" s="393" t="s">
        <v>385</v>
      </c>
      <c r="D271" s="387" t="s">
        <v>382</v>
      </c>
      <c r="E271" s="377"/>
      <c r="F271" s="377"/>
      <c r="G271" s="377"/>
      <c r="H271" s="388"/>
      <c r="I271" s="334" t="s">
        <v>256</v>
      </c>
      <c r="J271" s="334"/>
      <c r="K271" s="334"/>
      <c r="L271" s="334" t="s">
        <v>386</v>
      </c>
      <c r="M271" s="334"/>
      <c r="N271" s="334"/>
      <c r="O271" s="334"/>
      <c r="P271" s="334"/>
      <c r="Q271" s="334" t="s">
        <v>383</v>
      </c>
      <c r="R271" s="334"/>
      <c r="S271" s="334"/>
      <c r="T271" s="334"/>
      <c r="U271" s="334"/>
      <c r="V271" s="334"/>
      <c r="W271" s="334" t="s">
        <v>387</v>
      </c>
      <c r="X271" s="334"/>
      <c r="Y271" s="334"/>
      <c r="Z271" s="334"/>
      <c r="AA271" s="334"/>
      <c r="AB271" s="334"/>
    </row>
    <row r="272" spans="1:29" ht="18.75" customHeight="1">
      <c r="A272" s="91"/>
      <c r="B272" s="92"/>
      <c r="C272" s="393"/>
      <c r="D272" s="387"/>
      <c r="E272" s="377"/>
      <c r="F272" s="377"/>
      <c r="G272" s="377"/>
      <c r="H272" s="388"/>
      <c r="I272" s="334"/>
      <c r="J272" s="334"/>
      <c r="K272" s="334"/>
      <c r="L272" s="334"/>
      <c r="M272" s="334"/>
      <c r="N272" s="334"/>
      <c r="O272" s="334"/>
      <c r="P272" s="334"/>
      <c r="Q272" s="334"/>
      <c r="R272" s="334"/>
      <c r="S272" s="334"/>
      <c r="T272" s="334"/>
      <c r="U272" s="334"/>
      <c r="V272" s="334"/>
      <c r="W272" s="334"/>
      <c r="X272" s="334"/>
      <c r="Y272" s="334"/>
      <c r="Z272" s="334"/>
      <c r="AA272" s="334"/>
      <c r="AB272" s="334"/>
    </row>
    <row r="273" spans="1:28" ht="18.75" customHeight="1">
      <c r="A273" s="91"/>
      <c r="B273" s="92"/>
      <c r="C273" s="393"/>
      <c r="D273" s="387"/>
      <c r="E273" s="377"/>
      <c r="F273" s="377"/>
      <c r="G273" s="377"/>
      <c r="H273" s="388"/>
      <c r="I273" s="334"/>
      <c r="J273" s="334"/>
      <c r="K273" s="334"/>
      <c r="L273" s="334"/>
      <c r="M273" s="334"/>
      <c r="N273" s="334"/>
      <c r="O273" s="334"/>
      <c r="P273" s="334"/>
      <c r="Q273" s="334"/>
      <c r="R273" s="334"/>
      <c r="S273" s="334"/>
      <c r="T273" s="334"/>
      <c r="U273" s="334"/>
      <c r="V273" s="334"/>
      <c r="W273" s="334"/>
      <c r="X273" s="334"/>
      <c r="Y273" s="334"/>
      <c r="Z273" s="334"/>
      <c r="AA273" s="334"/>
      <c r="AB273" s="334"/>
    </row>
    <row r="274" spans="1:28" ht="18.75" customHeight="1">
      <c r="A274" s="91"/>
      <c r="B274" s="92"/>
      <c r="C274" s="393"/>
      <c r="D274" s="387"/>
      <c r="E274" s="377"/>
      <c r="F274" s="377"/>
      <c r="G274" s="377"/>
      <c r="H274" s="388"/>
      <c r="I274" s="334"/>
      <c r="J274" s="334"/>
      <c r="K274" s="334"/>
      <c r="L274" s="334"/>
      <c r="M274" s="334"/>
      <c r="N274" s="334"/>
      <c r="O274" s="334"/>
      <c r="P274" s="334"/>
      <c r="Q274" s="334"/>
      <c r="R274" s="334"/>
      <c r="S274" s="334"/>
      <c r="T274" s="334"/>
      <c r="U274" s="334"/>
      <c r="V274" s="334"/>
      <c r="W274" s="334"/>
      <c r="X274" s="334"/>
      <c r="Y274" s="334"/>
      <c r="Z274" s="334"/>
      <c r="AA274" s="334"/>
      <c r="AB274" s="334"/>
    </row>
    <row r="275" spans="1:28" ht="18.75" customHeight="1">
      <c r="A275" s="91"/>
      <c r="B275" s="92"/>
      <c r="C275" s="393"/>
      <c r="D275" s="387" t="s">
        <v>388</v>
      </c>
      <c r="E275" s="377"/>
      <c r="F275" s="377"/>
      <c r="G275" s="377"/>
      <c r="H275" s="377"/>
      <c r="I275" s="377"/>
      <c r="J275" s="377"/>
      <c r="K275" s="388"/>
      <c r="L275" s="334" t="s">
        <v>389</v>
      </c>
      <c r="M275" s="334"/>
      <c r="N275" s="334"/>
      <c r="O275" s="334"/>
      <c r="P275" s="334"/>
      <c r="Q275" s="334" t="s">
        <v>261</v>
      </c>
      <c r="R275" s="334"/>
      <c r="S275" s="334"/>
      <c r="T275" s="334"/>
      <c r="U275" s="334"/>
      <c r="V275" s="334"/>
      <c r="W275" s="334" t="s">
        <v>104</v>
      </c>
      <c r="X275" s="334"/>
      <c r="Y275" s="334"/>
      <c r="Z275" s="334"/>
      <c r="AA275" s="334"/>
      <c r="AB275" s="334"/>
    </row>
    <row r="276" spans="1:28" ht="18.75" customHeight="1">
      <c r="A276" s="91"/>
      <c r="B276" s="92"/>
      <c r="C276" s="393"/>
      <c r="D276" s="387"/>
      <c r="E276" s="377"/>
      <c r="F276" s="377"/>
      <c r="G276" s="377"/>
      <c r="H276" s="377"/>
      <c r="I276" s="377"/>
      <c r="J276" s="377"/>
      <c r="K276" s="388"/>
      <c r="L276" s="334"/>
      <c r="M276" s="334"/>
      <c r="N276" s="334"/>
      <c r="O276" s="334"/>
      <c r="P276" s="334"/>
      <c r="Q276" s="334"/>
      <c r="R276" s="334"/>
      <c r="S276" s="334"/>
      <c r="T276" s="334"/>
      <c r="U276" s="334"/>
      <c r="V276" s="334"/>
      <c r="W276" s="334"/>
      <c r="X276" s="334"/>
      <c r="Y276" s="334"/>
      <c r="Z276" s="334"/>
      <c r="AA276" s="334"/>
      <c r="AB276" s="334"/>
    </row>
    <row r="277" spans="1:28" ht="18.75" customHeight="1">
      <c r="A277" s="91"/>
      <c r="B277" s="92"/>
      <c r="C277" s="393"/>
      <c r="D277" s="387"/>
      <c r="E277" s="377"/>
      <c r="F277" s="377"/>
      <c r="G277" s="377"/>
      <c r="H277" s="377"/>
      <c r="I277" s="377"/>
      <c r="J277" s="377"/>
      <c r="K277" s="388"/>
      <c r="L277" s="334"/>
      <c r="M277" s="334"/>
      <c r="N277" s="334"/>
      <c r="O277" s="334"/>
      <c r="P277" s="334"/>
      <c r="Q277" s="334"/>
      <c r="R277" s="334"/>
      <c r="S277" s="334"/>
      <c r="T277" s="334"/>
      <c r="U277" s="334"/>
      <c r="V277" s="334"/>
      <c r="W277" s="334"/>
      <c r="X277" s="334"/>
      <c r="Y277" s="334"/>
      <c r="Z277" s="334"/>
      <c r="AA277" s="334"/>
      <c r="AB277" s="334"/>
    </row>
    <row r="278" spans="1:28" ht="18.75" customHeight="1">
      <c r="A278" s="91"/>
      <c r="B278" s="92"/>
      <c r="C278" s="393"/>
      <c r="D278" s="387"/>
      <c r="E278" s="377"/>
      <c r="F278" s="377"/>
      <c r="G278" s="377"/>
      <c r="H278" s="377"/>
      <c r="I278" s="377"/>
      <c r="J278" s="377"/>
      <c r="K278" s="388"/>
      <c r="L278" s="334"/>
      <c r="M278" s="334"/>
      <c r="N278" s="334"/>
      <c r="O278" s="334"/>
      <c r="P278" s="334"/>
      <c r="Q278" s="334"/>
      <c r="R278" s="334"/>
      <c r="S278" s="334"/>
      <c r="T278" s="334"/>
      <c r="U278" s="334"/>
      <c r="V278" s="334"/>
      <c r="W278" s="334"/>
      <c r="X278" s="334"/>
      <c r="Y278" s="334"/>
      <c r="Z278" s="334"/>
      <c r="AA278" s="334"/>
      <c r="AB278" s="334"/>
    </row>
    <row r="279" spans="1:28" ht="18.75" customHeight="1">
      <c r="A279" s="91"/>
      <c r="B279" s="92"/>
      <c r="C279" s="373" t="s">
        <v>390</v>
      </c>
      <c r="D279" s="387" t="s">
        <v>45</v>
      </c>
      <c r="E279" s="377"/>
      <c r="F279" s="377"/>
      <c r="G279" s="377"/>
      <c r="H279" s="388"/>
      <c r="I279" s="387" t="s">
        <v>391</v>
      </c>
      <c r="J279" s="377"/>
      <c r="K279" s="377"/>
      <c r="L279" s="377"/>
      <c r="M279" s="377"/>
      <c r="N279" s="377"/>
      <c r="O279" s="377"/>
      <c r="P279" s="388"/>
      <c r="Q279" s="334" t="s">
        <v>203</v>
      </c>
      <c r="R279" s="334"/>
      <c r="S279" s="334"/>
      <c r="T279" s="334"/>
      <c r="U279" s="334"/>
      <c r="V279" s="334"/>
      <c r="W279" s="334"/>
      <c r="X279" s="334"/>
      <c r="Y279" s="334"/>
      <c r="Z279" s="334"/>
      <c r="AA279" s="334"/>
      <c r="AB279" s="334"/>
    </row>
    <row r="280" spans="1:28" ht="18.75" customHeight="1">
      <c r="A280" s="91"/>
      <c r="B280" s="92"/>
      <c r="C280" s="374"/>
      <c r="D280" s="387"/>
      <c r="E280" s="377"/>
      <c r="F280" s="377"/>
      <c r="G280" s="377"/>
      <c r="H280" s="388"/>
      <c r="I280" s="387"/>
      <c r="J280" s="377"/>
      <c r="K280" s="377"/>
      <c r="L280" s="377"/>
      <c r="M280" s="377"/>
      <c r="N280" s="377"/>
      <c r="O280" s="377"/>
      <c r="P280" s="388"/>
      <c r="Q280" s="334"/>
      <c r="R280" s="334"/>
      <c r="S280" s="334"/>
      <c r="T280" s="334"/>
      <c r="U280" s="334"/>
      <c r="V280" s="334"/>
      <c r="W280" s="334"/>
      <c r="X280" s="334"/>
      <c r="Y280" s="334"/>
      <c r="Z280" s="334"/>
      <c r="AA280" s="334"/>
      <c r="AB280" s="334"/>
    </row>
    <row r="281" spans="1:28" ht="18.75" customHeight="1">
      <c r="A281" s="91"/>
      <c r="B281" s="92"/>
      <c r="C281" s="374"/>
      <c r="D281" s="387"/>
      <c r="E281" s="377"/>
      <c r="F281" s="377"/>
      <c r="G281" s="377"/>
      <c r="H281" s="388"/>
      <c r="I281" s="387"/>
      <c r="J281" s="377"/>
      <c r="K281" s="377"/>
      <c r="L281" s="377"/>
      <c r="M281" s="377"/>
      <c r="N281" s="377"/>
      <c r="O281" s="377"/>
      <c r="P281" s="388"/>
      <c r="Q281" s="334"/>
      <c r="R281" s="334"/>
      <c r="S281" s="334"/>
      <c r="T281" s="334"/>
      <c r="U281" s="334"/>
      <c r="V281" s="334"/>
      <c r="W281" s="334"/>
      <c r="X281" s="334"/>
      <c r="Y281" s="334"/>
      <c r="Z281" s="334"/>
      <c r="AA281" s="334"/>
      <c r="AB281" s="334"/>
    </row>
    <row r="282" spans="1:28" ht="18.75" customHeight="1">
      <c r="A282" s="91"/>
      <c r="B282" s="92"/>
      <c r="C282" s="374"/>
      <c r="D282" s="387"/>
      <c r="E282" s="377"/>
      <c r="F282" s="377"/>
      <c r="G282" s="377"/>
      <c r="H282" s="388"/>
      <c r="I282" s="387"/>
      <c r="J282" s="377"/>
      <c r="K282" s="377"/>
      <c r="L282" s="377"/>
      <c r="M282" s="377"/>
      <c r="N282" s="377"/>
      <c r="O282" s="377"/>
      <c r="P282" s="388"/>
      <c r="Q282" s="334"/>
      <c r="R282" s="334"/>
      <c r="S282" s="334"/>
      <c r="T282" s="334"/>
      <c r="U282" s="334"/>
      <c r="V282" s="334"/>
      <c r="W282" s="334"/>
      <c r="X282" s="334"/>
      <c r="Y282" s="334"/>
      <c r="Z282" s="334"/>
      <c r="AA282" s="334"/>
      <c r="AB282" s="334"/>
    </row>
    <row r="283" spans="1:28" ht="18.75" customHeight="1">
      <c r="A283" s="91"/>
      <c r="B283" s="92"/>
      <c r="C283" s="477"/>
      <c r="D283" s="350" t="s">
        <v>392</v>
      </c>
      <c r="E283" s="351"/>
      <c r="F283" s="351"/>
      <c r="G283" s="351"/>
      <c r="H283" s="351"/>
      <c r="I283" s="351"/>
      <c r="J283" s="351"/>
      <c r="K283" s="351"/>
      <c r="L283" s="351"/>
      <c r="M283" s="351"/>
      <c r="N283" s="351"/>
      <c r="O283" s="351"/>
      <c r="P283" s="351"/>
      <c r="Q283" s="351"/>
      <c r="R283" s="351"/>
      <c r="S283" s="351"/>
      <c r="T283" s="351"/>
      <c r="U283" s="351"/>
      <c r="V283" s="351"/>
      <c r="W283" s="351"/>
      <c r="X283" s="351"/>
      <c r="Y283" s="351"/>
      <c r="Z283" s="351"/>
      <c r="AA283" s="351"/>
      <c r="AB283" s="352"/>
    </row>
    <row r="284" spans="1:28" ht="18.75" customHeight="1">
      <c r="A284" s="93"/>
      <c r="B284" s="94"/>
      <c r="C284" s="393" t="s">
        <v>393</v>
      </c>
      <c r="D284" s="387" t="s">
        <v>394</v>
      </c>
      <c r="E284" s="377"/>
      <c r="F284" s="377"/>
      <c r="G284" s="377"/>
      <c r="H284" s="377"/>
      <c r="I284" s="388"/>
      <c r="J284" s="387" t="s">
        <v>52</v>
      </c>
      <c r="K284" s="377"/>
      <c r="L284" s="377"/>
      <c r="M284" s="377"/>
      <c r="N284" s="377"/>
      <c r="O284" s="377"/>
      <c r="P284" s="377"/>
      <c r="Q284" s="377"/>
      <c r="R284" s="388"/>
      <c r="S284" s="334" t="s">
        <v>104</v>
      </c>
      <c r="T284" s="334"/>
      <c r="U284" s="334"/>
      <c r="V284" s="334"/>
      <c r="W284" s="334"/>
      <c r="X284" s="334"/>
      <c r="Y284" s="334"/>
      <c r="Z284" s="334"/>
      <c r="AA284" s="334"/>
      <c r="AB284" s="334"/>
    </row>
    <row r="285" spans="1:28" ht="18.75" customHeight="1">
      <c r="A285" s="93"/>
      <c r="B285" s="94"/>
      <c r="C285" s="433"/>
      <c r="D285" s="387"/>
      <c r="E285" s="377"/>
      <c r="F285" s="377"/>
      <c r="G285" s="377"/>
      <c r="H285" s="377"/>
      <c r="I285" s="388"/>
      <c r="J285" s="387"/>
      <c r="K285" s="377"/>
      <c r="L285" s="377"/>
      <c r="M285" s="377"/>
      <c r="N285" s="377"/>
      <c r="O285" s="377"/>
      <c r="P285" s="377"/>
      <c r="Q285" s="377"/>
      <c r="R285" s="388"/>
      <c r="S285" s="334"/>
      <c r="T285" s="334"/>
      <c r="U285" s="334"/>
      <c r="V285" s="334"/>
      <c r="W285" s="334"/>
      <c r="X285" s="334"/>
      <c r="Y285" s="334"/>
      <c r="Z285" s="334"/>
      <c r="AA285" s="334"/>
      <c r="AB285" s="334"/>
    </row>
    <row r="286" spans="1:28" ht="18.75" customHeight="1">
      <c r="A286" s="93"/>
      <c r="B286" s="94"/>
      <c r="C286" s="434" t="s">
        <v>395</v>
      </c>
      <c r="D286" s="387"/>
      <c r="E286" s="377"/>
      <c r="F286" s="377"/>
      <c r="G286" s="377"/>
      <c r="H286" s="377"/>
      <c r="I286" s="388"/>
      <c r="J286" s="387"/>
      <c r="K286" s="377"/>
      <c r="L286" s="377"/>
      <c r="M286" s="377"/>
      <c r="N286" s="377"/>
      <c r="O286" s="377"/>
      <c r="P286" s="377"/>
      <c r="Q286" s="377"/>
      <c r="R286" s="388"/>
      <c r="S286" s="334"/>
      <c r="T286" s="334"/>
      <c r="U286" s="334"/>
      <c r="V286" s="334"/>
      <c r="W286" s="334"/>
      <c r="X286" s="334"/>
      <c r="Y286" s="334"/>
      <c r="Z286" s="334"/>
      <c r="AA286" s="334"/>
      <c r="AB286" s="334"/>
    </row>
    <row r="287" spans="1:28" ht="18.75" customHeight="1">
      <c r="A287" s="95"/>
      <c r="B287" s="96"/>
      <c r="C287" s="392"/>
      <c r="D287" s="387"/>
      <c r="E287" s="377"/>
      <c r="F287" s="377"/>
      <c r="G287" s="377"/>
      <c r="H287" s="377"/>
      <c r="I287" s="388"/>
      <c r="J287" s="387"/>
      <c r="K287" s="377"/>
      <c r="L287" s="377"/>
      <c r="M287" s="377"/>
      <c r="N287" s="377"/>
      <c r="O287" s="377"/>
      <c r="P287" s="377"/>
      <c r="Q287" s="377"/>
      <c r="R287" s="388"/>
      <c r="S287" s="334"/>
      <c r="T287" s="334"/>
      <c r="U287" s="334"/>
      <c r="V287" s="334"/>
      <c r="W287" s="334"/>
      <c r="X287" s="334"/>
      <c r="Y287" s="334"/>
      <c r="Z287" s="334"/>
      <c r="AA287" s="334"/>
      <c r="AB287" s="334"/>
    </row>
    <row r="288" spans="1:28" ht="18" customHeight="1">
      <c r="A288" s="334" t="s">
        <v>51</v>
      </c>
      <c r="B288" s="335"/>
      <c r="C288" s="335"/>
      <c r="D288" s="387" t="s">
        <v>52</v>
      </c>
      <c r="E288" s="377"/>
      <c r="F288" s="377"/>
      <c r="G288" s="377"/>
      <c r="H288" s="377"/>
      <c r="I288" s="377"/>
      <c r="J288" s="377"/>
      <c r="K288" s="377"/>
      <c r="L288" s="377"/>
      <c r="M288" s="377"/>
      <c r="N288" s="377"/>
      <c r="O288" s="377"/>
      <c r="P288" s="377"/>
      <c r="Q288" s="377"/>
      <c r="R288" s="377"/>
      <c r="S288" s="377"/>
      <c r="T288" s="377"/>
      <c r="U288" s="377"/>
      <c r="V288" s="377"/>
      <c r="W288" s="377"/>
      <c r="X288" s="377"/>
      <c r="Y288" s="377"/>
      <c r="Z288" s="377"/>
      <c r="AA288" s="377"/>
      <c r="AB288" s="388"/>
    </row>
    <row r="289" spans="1:28" ht="18" customHeight="1">
      <c r="A289" s="478" t="s">
        <v>396</v>
      </c>
      <c r="B289" s="479"/>
      <c r="C289" s="373" t="s">
        <v>397</v>
      </c>
      <c r="D289" s="387" t="s">
        <v>398</v>
      </c>
      <c r="E289" s="377"/>
      <c r="F289" s="377"/>
      <c r="G289" s="377"/>
      <c r="H289" s="377"/>
      <c r="I289" s="388"/>
      <c r="J289" s="387" t="s">
        <v>399</v>
      </c>
      <c r="K289" s="377"/>
      <c r="L289" s="377"/>
      <c r="M289" s="377"/>
      <c r="N289" s="377"/>
      <c r="O289" s="377"/>
      <c r="P289" s="377"/>
      <c r="Q289" s="377"/>
      <c r="R289" s="388"/>
      <c r="S289" s="387" t="s">
        <v>104</v>
      </c>
      <c r="T289" s="377"/>
      <c r="U289" s="377"/>
      <c r="V289" s="377"/>
      <c r="W289" s="377"/>
      <c r="X289" s="377"/>
      <c r="Y289" s="377"/>
      <c r="Z289" s="377"/>
      <c r="AA289" s="377"/>
      <c r="AB289" s="388"/>
    </row>
    <row r="290" spans="1:28" ht="18" customHeight="1">
      <c r="A290" s="480"/>
      <c r="B290" s="481"/>
      <c r="C290" s="374"/>
      <c r="D290" s="387"/>
      <c r="E290" s="377"/>
      <c r="F290" s="377"/>
      <c r="G290" s="377"/>
      <c r="H290" s="377"/>
      <c r="I290" s="388"/>
      <c r="J290" s="387"/>
      <c r="K290" s="377"/>
      <c r="L290" s="377"/>
      <c r="M290" s="377"/>
      <c r="N290" s="377"/>
      <c r="O290" s="377"/>
      <c r="P290" s="377"/>
      <c r="Q290" s="377"/>
      <c r="R290" s="388"/>
      <c r="S290" s="387"/>
      <c r="T290" s="377"/>
      <c r="U290" s="377"/>
      <c r="V290" s="377"/>
      <c r="W290" s="377"/>
      <c r="X290" s="377"/>
      <c r="Y290" s="377"/>
      <c r="Z290" s="377"/>
      <c r="AA290" s="377"/>
      <c r="AB290" s="388"/>
    </row>
    <row r="291" spans="1:28" ht="18" customHeight="1">
      <c r="A291" s="480"/>
      <c r="B291" s="481"/>
      <c r="C291" s="374"/>
      <c r="D291" s="387"/>
      <c r="E291" s="377"/>
      <c r="F291" s="377"/>
      <c r="G291" s="377"/>
      <c r="H291" s="377"/>
      <c r="I291" s="388"/>
      <c r="J291" s="387"/>
      <c r="K291" s="377"/>
      <c r="L291" s="377"/>
      <c r="M291" s="377"/>
      <c r="N291" s="377"/>
      <c r="O291" s="377"/>
      <c r="P291" s="377"/>
      <c r="Q291" s="377"/>
      <c r="R291" s="388"/>
      <c r="S291" s="387"/>
      <c r="T291" s="377"/>
      <c r="U291" s="377"/>
      <c r="V291" s="377"/>
      <c r="W291" s="377"/>
      <c r="X291" s="377"/>
      <c r="Y291" s="377"/>
      <c r="Z291" s="377"/>
      <c r="AA291" s="377"/>
      <c r="AB291" s="388"/>
    </row>
    <row r="292" spans="1:28" ht="18" customHeight="1">
      <c r="A292" s="480"/>
      <c r="B292" s="481"/>
      <c r="C292" s="477"/>
      <c r="D292" s="387"/>
      <c r="E292" s="377"/>
      <c r="F292" s="377"/>
      <c r="G292" s="377"/>
      <c r="H292" s="377"/>
      <c r="I292" s="388"/>
      <c r="J292" s="387"/>
      <c r="K292" s="377"/>
      <c r="L292" s="377"/>
      <c r="M292" s="377"/>
      <c r="N292" s="377"/>
      <c r="O292" s="377"/>
      <c r="P292" s="377"/>
      <c r="Q292" s="377"/>
      <c r="R292" s="388"/>
      <c r="S292" s="387"/>
      <c r="T292" s="377"/>
      <c r="U292" s="377"/>
      <c r="V292" s="377"/>
      <c r="W292" s="377"/>
      <c r="X292" s="377"/>
      <c r="Y292" s="377"/>
      <c r="Z292" s="377"/>
      <c r="AA292" s="377"/>
      <c r="AB292" s="388"/>
    </row>
    <row r="293" spans="1:28" ht="18" customHeight="1">
      <c r="A293" s="480"/>
      <c r="B293" s="481"/>
      <c r="C293" s="393" t="s">
        <v>400</v>
      </c>
      <c r="D293" s="387" t="s">
        <v>398</v>
      </c>
      <c r="E293" s="377"/>
      <c r="F293" s="377"/>
      <c r="G293" s="377"/>
      <c r="H293" s="377"/>
      <c r="I293" s="388"/>
      <c r="J293" s="387" t="s">
        <v>399</v>
      </c>
      <c r="K293" s="377"/>
      <c r="L293" s="377"/>
      <c r="M293" s="377"/>
      <c r="N293" s="377"/>
      <c r="O293" s="377"/>
      <c r="P293" s="377"/>
      <c r="Q293" s="377"/>
      <c r="R293" s="388"/>
      <c r="S293" s="334" t="s">
        <v>104</v>
      </c>
      <c r="T293" s="334"/>
      <c r="U293" s="334"/>
      <c r="V293" s="334"/>
      <c r="W293" s="334"/>
      <c r="X293" s="334"/>
      <c r="Y293" s="334"/>
      <c r="Z293" s="334"/>
      <c r="AA293" s="334"/>
      <c r="AB293" s="334"/>
    </row>
    <row r="294" spans="1:28" ht="18" customHeight="1">
      <c r="A294" s="480"/>
      <c r="B294" s="481"/>
      <c r="C294" s="393"/>
      <c r="D294" s="387"/>
      <c r="E294" s="377"/>
      <c r="F294" s="377"/>
      <c r="G294" s="377"/>
      <c r="H294" s="377"/>
      <c r="I294" s="388"/>
      <c r="J294" s="387"/>
      <c r="K294" s="377"/>
      <c r="L294" s="377"/>
      <c r="M294" s="377"/>
      <c r="N294" s="377"/>
      <c r="O294" s="377"/>
      <c r="P294" s="377"/>
      <c r="Q294" s="377"/>
      <c r="R294" s="388"/>
      <c r="S294" s="334"/>
      <c r="T294" s="334"/>
      <c r="U294" s="334"/>
      <c r="V294" s="334"/>
      <c r="W294" s="334"/>
      <c r="X294" s="334"/>
      <c r="Y294" s="334"/>
      <c r="Z294" s="334"/>
      <c r="AA294" s="334"/>
      <c r="AB294" s="334"/>
    </row>
    <row r="295" spans="1:28" ht="18" customHeight="1">
      <c r="A295" s="480"/>
      <c r="B295" s="481"/>
      <c r="C295" s="393"/>
      <c r="D295" s="387"/>
      <c r="E295" s="377"/>
      <c r="F295" s="377"/>
      <c r="G295" s="377"/>
      <c r="H295" s="377"/>
      <c r="I295" s="388"/>
      <c r="J295" s="387"/>
      <c r="K295" s="377"/>
      <c r="L295" s="377"/>
      <c r="M295" s="377"/>
      <c r="N295" s="377"/>
      <c r="O295" s="377"/>
      <c r="P295" s="377"/>
      <c r="Q295" s="377"/>
      <c r="R295" s="388"/>
      <c r="S295" s="334"/>
      <c r="T295" s="334"/>
      <c r="U295" s="334"/>
      <c r="V295" s="334"/>
      <c r="W295" s="334"/>
      <c r="X295" s="334"/>
      <c r="Y295" s="334"/>
      <c r="Z295" s="334"/>
      <c r="AA295" s="334"/>
      <c r="AB295" s="334"/>
    </row>
    <row r="296" spans="1:28" ht="18" customHeight="1">
      <c r="A296" s="480"/>
      <c r="B296" s="481"/>
      <c r="C296" s="393"/>
      <c r="D296" s="387"/>
      <c r="E296" s="377"/>
      <c r="F296" s="377"/>
      <c r="G296" s="377"/>
      <c r="H296" s="377"/>
      <c r="I296" s="388"/>
      <c r="J296" s="387"/>
      <c r="K296" s="377"/>
      <c r="L296" s="377"/>
      <c r="M296" s="377"/>
      <c r="N296" s="377"/>
      <c r="O296" s="377"/>
      <c r="P296" s="377"/>
      <c r="Q296" s="377"/>
      <c r="R296" s="388"/>
      <c r="S296" s="334"/>
      <c r="T296" s="334"/>
      <c r="U296" s="334"/>
      <c r="V296" s="334"/>
      <c r="W296" s="334"/>
      <c r="X296" s="334"/>
      <c r="Y296" s="334"/>
      <c r="Z296" s="334"/>
      <c r="AA296" s="334"/>
      <c r="AB296" s="334"/>
    </row>
    <row r="297" spans="1:28" ht="18" customHeight="1">
      <c r="A297" s="480"/>
      <c r="B297" s="481"/>
      <c r="C297" s="393" t="s">
        <v>401</v>
      </c>
      <c r="D297" s="387" t="s">
        <v>402</v>
      </c>
      <c r="E297" s="377"/>
      <c r="F297" s="377"/>
      <c r="G297" s="377"/>
      <c r="H297" s="377"/>
      <c r="I297" s="377"/>
      <c r="J297" s="377"/>
      <c r="K297" s="377"/>
      <c r="L297" s="377"/>
      <c r="M297" s="377"/>
      <c r="N297" s="388"/>
      <c r="O297" s="334" t="s">
        <v>261</v>
      </c>
      <c r="P297" s="334"/>
      <c r="Q297" s="334"/>
      <c r="R297" s="334"/>
      <c r="S297" s="334"/>
      <c r="T297" s="334"/>
      <c r="U297" s="334"/>
      <c r="V297" s="334"/>
      <c r="W297" s="334"/>
      <c r="X297" s="334"/>
      <c r="Y297" s="334"/>
      <c r="Z297" s="334"/>
      <c r="AA297" s="334"/>
      <c r="AB297" s="334"/>
    </row>
    <row r="298" spans="1:28" ht="18" customHeight="1">
      <c r="A298" s="480"/>
      <c r="B298" s="481"/>
      <c r="C298" s="393"/>
      <c r="D298" s="387"/>
      <c r="E298" s="377"/>
      <c r="F298" s="377"/>
      <c r="G298" s="377"/>
      <c r="H298" s="377"/>
      <c r="I298" s="377"/>
      <c r="J298" s="377"/>
      <c r="K298" s="377"/>
      <c r="L298" s="377"/>
      <c r="M298" s="377"/>
      <c r="N298" s="388"/>
      <c r="O298" s="334"/>
      <c r="P298" s="334"/>
      <c r="Q298" s="334"/>
      <c r="R298" s="334"/>
      <c r="S298" s="334"/>
      <c r="T298" s="334"/>
      <c r="U298" s="334"/>
      <c r="V298" s="334"/>
      <c r="W298" s="334"/>
      <c r="X298" s="334"/>
      <c r="Y298" s="334"/>
      <c r="Z298" s="334"/>
      <c r="AA298" s="334"/>
      <c r="AB298" s="334"/>
    </row>
    <row r="299" spans="1:28" ht="18" customHeight="1">
      <c r="A299" s="480"/>
      <c r="B299" s="481"/>
      <c r="C299" s="393"/>
      <c r="D299" s="387"/>
      <c r="E299" s="377"/>
      <c r="F299" s="377"/>
      <c r="G299" s="377"/>
      <c r="H299" s="377"/>
      <c r="I299" s="377"/>
      <c r="J299" s="377"/>
      <c r="K299" s="377"/>
      <c r="L299" s="377"/>
      <c r="M299" s="377"/>
      <c r="N299" s="388"/>
      <c r="O299" s="334"/>
      <c r="P299" s="334"/>
      <c r="Q299" s="334"/>
      <c r="R299" s="334"/>
      <c r="S299" s="334"/>
      <c r="T299" s="334"/>
      <c r="U299" s="334"/>
      <c r="V299" s="334"/>
      <c r="W299" s="334"/>
      <c r="X299" s="334"/>
      <c r="Y299" s="334"/>
      <c r="Z299" s="334"/>
      <c r="AA299" s="334"/>
      <c r="AB299" s="334"/>
    </row>
    <row r="300" spans="1:28" ht="18" customHeight="1">
      <c r="A300" s="480"/>
      <c r="B300" s="481"/>
      <c r="C300" s="393"/>
      <c r="D300" s="387"/>
      <c r="E300" s="377"/>
      <c r="F300" s="377"/>
      <c r="G300" s="377"/>
      <c r="H300" s="377"/>
      <c r="I300" s="377"/>
      <c r="J300" s="377"/>
      <c r="K300" s="377"/>
      <c r="L300" s="377"/>
      <c r="M300" s="377"/>
      <c r="N300" s="388"/>
      <c r="O300" s="334"/>
      <c r="P300" s="334"/>
      <c r="Q300" s="334"/>
      <c r="R300" s="334"/>
      <c r="S300" s="334"/>
      <c r="T300" s="334"/>
      <c r="U300" s="334"/>
      <c r="V300" s="334"/>
      <c r="W300" s="334"/>
      <c r="X300" s="334"/>
      <c r="Y300" s="334"/>
      <c r="Z300" s="334"/>
      <c r="AA300" s="334"/>
      <c r="AB300" s="334"/>
    </row>
    <row r="301" spans="1:28" ht="18" customHeight="1">
      <c r="A301" s="480"/>
      <c r="B301" s="481"/>
      <c r="C301" s="393" t="s">
        <v>403</v>
      </c>
      <c r="D301" s="387" t="s">
        <v>346</v>
      </c>
      <c r="E301" s="377"/>
      <c r="F301" s="377"/>
      <c r="G301" s="377"/>
      <c r="H301" s="388"/>
      <c r="I301" s="387" t="s">
        <v>196</v>
      </c>
      <c r="J301" s="377"/>
      <c r="K301" s="377"/>
      <c r="L301" s="377"/>
      <c r="M301" s="377"/>
      <c r="N301" s="377"/>
      <c r="O301" s="388"/>
      <c r="P301" s="334" t="s">
        <v>104</v>
      </c>
      <c r="Q301" s="334"/>
      <c r="R301" s="334"/>
      <c r="S301" s="334"/>
      <c r="T301" s="334"/>
      <c r="U301" s="334"/>
      <c r="V301" s="334"/>
      <c r="W301" s="334"/>
      <c r="X301" s="334"/>
      <c r="Y301" s="334"/>
      <c r="Z301" s="334"/>
      <c r="AA301" s="334"/>
      <c r="AB301" s="334"/>
    </row>
    <row r="302" spans="1:28" ht="18" customHeight="1">
      <c r="A302" s="480"/>
      <c r="B302" s="481"/>
      <c r="C302" s="393"/>
      <c r="D302" s="387"/>
      <c r="E302" s="377"/>
      <c r="F302" s="377"/>
      <c r="G302" s="377"/>
      <c r="H302" s="388"/>
      <c r="I302" s="399"/>
      <c r="J302" s="399"/>
      <c r="K302" s="396"/>
      <c r="L302" s="50" t="s">
        <v>100</v>
      </c>
      <c r="M302" s="398"/>
      <c r="N302" s="399"/>
      <c r="O302" s="399"/>
      <c r="P302" s="334"/>
      <c r="Q302" s="334"/>
      <c r="R302" s="334"/>
      <c r="S302" s="334"/>
      <c r="T302" s="334"/>
      <c r="U302" s="334"/>
      <c r="V302" s="334"/>
      <c r="W302" s="334"/>
      <c r="X302" s="334"/>
      <c r="Y302" s="334"/>
      <c r="Z302" s="334"/>
      <c r="AA302" s="334"/>
      <c r="AB302" s="334"/>
    </row>
    <row r="303" spans="1:28" ht="18" customHeight="1">
      <c r="A303" s="480"/>
      <c r="B303" s="481"/>
      <c r="C303" s="393"/>
      <c r="D303" s="387"/>
      <c r="E303" s="377"/>
      <c r="F303" s="377"/>
      <c r="G303" s="377"/>
      <c r="H303" s="388"/>
      <c r="I303" s="334"/>
      <c r="J303" s="334"/>
      <c r="K303" s="387"/>
      <c r="L303" s="50" t="s">
        <v>100</v>
      </c>
      <c r="M303" s="388"/>
      <c r="N303" s="334"/>
      <c r="O303" s="334"/>
      <c r="P303" s="334"/>
      <c r="Q303" s="334"/>
      <c r="R303" s="334"/>
      <c r="S303" s="334"/>
      <c r="T303" s="334"/>
      <c r="U303" s="334"/>
      <c r="V303" s="334"/>
      <c r="W303" s="334"/>
      <c r="X303" s="334"/>
      <c r="Y303" s="334"/>
      <c r="Z303" s="334"/>
      <c r="AA303" s="334"/>
      <c r="AB303" s="334"/>
    </row>
    <row r="304" spans="1:28" ht="18" customHeight="1">
      <c r="A304" s="480"/>
      <c r="B304" s="481"/>
      <c r="C304" s="393"/>
      <c r="D304" s="387"/>
      <c r="E304" s="377"/>
      <c r="F304" s="377"/>
      <c r="G304" s="377"/>
      <c r="H304" s="388"/>
      <c r="I304" s="334"/>
      <c r="J304" s="334"/>
      <c r="K304" s="387"/>
      <c r="L304" s="50" t="s">
        <v>100</v>
      </c>
      <c r="M304" s="388"/>
      <c r="N304" s="334"/>
      <c r="O304" s="334"/>
      <c r="P304" s="334"/>
      <c r="Q304" s="334"/>
      <c r="R304" s="334"/>
      <c r="S304" s="334"/>
      <c r="T304" s="334"/>
      <c r="U304" s="334"/>
      <c r="V304" s="334"/>
      <c r="W304" s="334"/>
      <c r="X304" s="334"/>
      <c r="Y304" s="334"/>
      <c r="Z304" s="334"/>
      <c r="AA304" s="334"/>
      <c r="AB304" s="334"/>
    </row>
    <row r="305" spans="1:30" s="55" customFormat="1" ht="44.25" customHeight="1">
      <c r="A305" s="480"/>
      <c r="B305" s="481"/>
      <c r="C305" s="336" t="s">
        <v>404</v>
      </c>
      <c r="D305" s="400" t="s">
        <v>405</v>
      </c>
      <c r="E305" s="401"/>
      <c r="F305" s="401"/>
      <c r="G305" s="401"/>
      <c r="H305" s="401"/>
      <c r="I305" s="401"/>
      <c r="J305" s="401"/>
      <c r="K305" s="401"/>
      <c r="L305" s="401"/>
      <c r="M305" s="401"/>
      <c r="N305" s="401"/>
      <c r="O305" s="401"/>
      <c r="P305" s="401"/>
      <c r="Q305" s="401"/>
      <c r="R305" s="401"/>
      <c r="S305" s="401"/>
      <c r="T305" s="401"/>
      <c r="U305" s="401"/>
      <c r="V305" s="401"/>
      <c r="W305" s="401"/>
      <c r="X305" s="401"/>
      <c r="Y305" s="401"/>
      <c r="Z305" s="401"/>
      <c r="AA305" s="401"/>
      <c r="AB305" s="484"/>
    </row>
    <row r="306" spans="1:30" s="55" customFormat="1" ht="24.75" customHeight="1">
      <c r="A306" s="480"/>
      <c r="B306" s="481"/>
      <c r="C306" s="337"/>
      <c r="D306" s="342" t="s">
        <v>77</v>
      </c>
      <c r="E306" s="485"/>
      <c r="F306" s="485"/>
      <c r="G306" s="485"/>
      <c r="H306" s="485"/>
      <c r="I306" s="485"/>
      <c r="J306" s="485"/>
      <c r="K306" s="485"/>
      <c r="L306" s="485"/>
      <c r="M306" s="485"/>
      <c r="N306" s="485"/>
      <c r="O306" s="485"/>
      <c r="P306" s="485"/>
      <c r="Q306" s="485"/>
      <c r="R306" s="485"/>
      <c r="S306" s="485"/>
      <c r="T306" s="485"/>
      <c r="U306" s="485"/>
      <c r="V306" s="485"/>
      <c r="W306" s="485"/>
      <c r="X306" s="485"/>
      <c r="Y306" s="485"/>
      <c r="Z306" s="485"/>
      <c r="AA306" s="485"/>
      <c r="AB306" s="486"/>
    </row>
    <row r="307" spans="1:30" s="55" customFormat="1" ht="8.25" customHeight="1">
      <c r="A307" s="480"/>
      <c r="B307" s="481"/>
      <c r="C307" s="337"/>
      <c r="AB307" s="61"/>
    </row>
    <row r="308" spans="1:30" s="55" customFormat="1" ht="17.25" customHeight="1">
      <c r="A308" s="480"/>
      <c r="B308" s="481"/>
      <c r="C308" s="337"/>
      <c r="E308" s="59" t="s">
        <v>406</v>
      </c>
      <c r="N308" s="59" t="s">
        <v>407</v>
      </c>
      <c r="AB308" s="61"/>
    </row>
    <row r="309" spans="1:30" s="55" customFormat="1" ht="17.25" customHeight="1">
      <c r="A309" s="480"/>
      <c r="B309" s="481"/>
      <c r="C309" s="337"/>
      <c r="E309" s="345"/>
      <c r="F309" s="385"/>
      <c r="G309" s="346"/>
      <c r="H309" s="345" t="s">
        <v>81</v>
      </c>
      <c r="I309" s="346"/>
      <c r="J309" s="345" t="s">
        <v>82</v>
      </c>
      <c r="K309" s="346"/>
      <c r="N309" s="379"/>
      <c r="O309" s="380"/>
      <c r="P309" s="380"/>
      <c r="Q309" s="380"/>
      <c r="R309" s="380"/>
      <c r="S309" s="381"/>
      <c r="T309" s="345" t="s">
        <v>81</v>
      </c>
      <c r="U309" s="346"/>
      <c r="V309" s="345" t="s">
        <v>82</v>
      </c>
      <c r="W309" s="346"/>
      <c r="AB309" s="61"/>
      <c r="AD309" s="55" t="s">
        <v>84</v>
      </c>
    </row>
    <row r="310" spans="1:30" s="55" customFormat="1" ht="17.25" customHeight="1">
      <c r="A310" s="480"/>
      <c r="B310" s="481"/>
      <c r="C310" s="337"/>
      <c r="E310" s="345" t="s">
        <v>408</v>
      </c>
      <c r="F310" s="385"/>
      <c r="G310" s="346"/>
      <c r="H310" s="345" t="s">
        <v>85</v>
      </c>
      <c r="I310" s="346"/>
      <c r="J310" s="345"/>
      <c r="K310" s="346"/>
      <c r="N310" s="379" t="s">
        <v>409</v>
      </c>
      <c r="O310" s="380"/>
      <c r="P310" s="380"/>
      <c r="Q310" s="380"/>
      <c r="R310" s="380"/>
      <c r="S310" s="381"/>
      <c r="T310" s="345" t="s">
        <v>85</v>
      </c>
      <c r="U310" s="346"/>
      <c r="V310" s="345"/>
      <c r="W310" s="346"/>
      <c r="AB310" s="61"/>
    </row>
    <row r="311" spans="1:30" s="55" customFormat="1" ht="17.25" customHeight="1">
      <c r="A311" s="480"/>
      <c r="B311" s="481"/>
      <c r="C311" s="337"/>
      <c r="E311" s="345" t="s">
        <v>91</v>
      </c>
      <c r="F311" s="385"/>
      <c r="G311" s="346"/>
      <c r="H311" s="345"/>
      <c r="I311" s="346"/>
      <c r="J311" s="345"/>
      <c r="K311" s="346"/>
      <c r="N311" s="379" t="s">
        <v>410</v>
      </c>
      <c r="O311" s="380"/>
      <c r="P311" s="380"/>
      <c r="Q311" s="380"/>
      <c r="R311" s="380"/>
      <c r="S311" s="381"/>
      <c r="T311" s="345" t="s">
        <v>411</v>
      </c>
      <c r="U311" s="346"/>
      <c r="V311" s="345"/>
      <c r="W311" s="346"/>
      <c r="AB311" s="61"/>
      <c r="AD311" s="55" t="s">
        <v>412</v>
      </c>
    </row>
    <row r="312" spans="1:30" s="55" customFormat="1" ht="17.25" customHeight="1">
      <c r="A312" s="480"/>
      <c r="B312" s="481"/>
      <c r="C312" s="337"/>
      <c r="E312" s="64"/>
      <c r="F312" s="64"/>
      <c r="G312" s="64"/>
      <c r="H312" s="64"/>
      <c r="I312" s="64"/>
      <c r="J312" s="64"/>
      <c r="K312" s="64"/>
      <c r="N312" s="379" t="s">
        <v>413</v>
      </c>
      <c r="O312" s="380"/>
      <c r="P312" s="380"/>
      <c r="Q312" s="380"/>
      <c r="R312" s="380"/>
      <c r="S312" s="381"/>
      <c r="T312" s="345"/>
      <c r="U312" s="346"/>
      <c r="V312" s="345"/>
      <c r="W312" s="346"/>
      <c r="AB312" s="61"/>
    </row>
    <row r="313" spans="1:30" s="55" customFormat="1" ht="17.25" customHeight="1">
      <c r="A313" s="480"/>
      <c r="B313" s="481"/>
      <c r="C313" s="337"/>
      <c r="E313" s="59" t="s">
        <v>414</v>
      </c>
      <c r="AB313" s="61"/>
    </row>
    <row r="314" spans="1:30" s="55" customFormat="1" ht="17.25" customHeight="1">
      <c r="A314" s="480"/>
      <c r="B314" s="481"/>
      <c r="C314" s="337"/>
      <c r="E314" s="345" t="s">
        <v>415</v>
      </c>
      <c r="F314" s="385"/>
      <c r="G314" s="385"/>
      <c r="H314" s="346"/>
      <c r="I314" s="345" t="s">
        <v>416</v>
      </c>
      <c r="J314" s="385"/>
      <c r="K314" s="385"/>
      <c r="L314" s="385"/>
      <c r="M314" s="346"/>
      <c r="N314" s="345" t="s">
        <v>417</v>
      </c>
      <c r="O314" s="385"/>
      <c r="P314" s="385"/>
      <c r="Q314" s="385"/>
      <c r="R314" s="385"/>
      <c r="S314" s="385"/>
      <c r="T314" s="385"/>
      <c r="U314" s="385"/>
      <c r="V314" s="385"/>
      <c r="W314" s="385"/>
      <c r="X314" s="385"/>
      <c r="Y314" s="385"/>
      <c r="Z314" s="385"/>
      <c r="AA314" s="346"/>
      <c r="AB314" s="61"/>
    </row>
    <row r="315" spans="1:30" s="55" customFormat="1" ht="17.25" customHeight="1">
      <c r="A315" s="480"/>
      <c r="B315" s="481"/>
      <c r="C315" s="337"/>
      <c r="E315" s="345" t="s">
        <v>418</v>
      </c>
      <c r="F315" s="385"/>
      <c r="G315" s="385"/>
      <c r="H315" s="346"/>
      <c r="I315" s="345" t="s">
        <v>419</v>
      </c>
      <c r="J315" s="385"/>
      <c r="K315" s="385"/>
      <c r="L315" s="385"/>
      <c r="M315" s="346"/>
      <c r="N315" s="345"/>
      <c r="O315" s="385"/>
      <c r="P315" s="385"/>
      <c r="Q315" s="385"/>
      <c r="R315" s="385"/>
      <c r="S315" s="385"/>
      <c r="T315" s="385"/>
      <c r="U315" s="385"/>
      <c r="V315" s="385"/>
      <c r="W315" s="385"/>
      <c r="X315" s="385"/>
      <c r="Y315" s="385"/>
      <c r="Z315" s="385"/>
      <c r="AA315" s="346"/>
      <c r="AB315" s="61"/>
      <c r="AD315" s="55" t="s">
        <v>420</v>
      </c>
    </row>
    <row r="316" spans="1:30" s="55" customFormat="1" ht="17.25" customHeight="1">
      <c r="A316" s="480"/>
      <c r="B316" s="481"/>
      <c r="C316" s="337"/>
      <c r="E316" s="345" t="s">
        <v>421</v>
      </c>
      <c r="F316" s="385"/>
      <c r="G316" s="385"/>
      <c r="H316" s="346"/>
      <c r="I316" s="345" t="s">
        <v>419</v>
      </c>
      <c r="J316" s="385"/>
      <c r="K316" s="385"/>
      <c r="L316" s="385"/>
      <c r="M316" s="346"/>
      <c r="N316" s="345"/>
      <c r="O316" s="385"/>
      <c r="P316" s="385"/>
      <c r="Q316" s="385"/>
      <c r="R316" s="385"/>
      <c r="S316" s="385"/>
      <c r="T316" s="385"/>
      <c r="U316" s="385"/>
      <c r="V316" s="385"/>
      <c r="W316" s="385"/>
      <c r="X316" s="385"/>
      <c r="Y316" s="385"/>
      <c r="Z316" s="385"/>
      <c r="AA316" s="346"/>
      <c r="AB316" s="61"/>
      <c r="AD316" s="55" t="s">
        <v>422</v>
      </c>
    </row>
    <row r="317" spans="1:30" s="55" customFormat="1" ht="17.25" customHeight="1">
      <c r="A317" s="480"/>
      <c r="B317" s="481"/>
      <c r="C317" s="337"/>
      <c r="E317" s="345" t="s">
        <v>423</v>
      </c>
      <c r="F317" s="385"/>
      <c r="G317" s="385"/>
      <c r="H317" s="346"/>
      <c r="I317" s="345" t="s">
        <v>419</v>
      </c>
      <c r="J317" s="385"/>
      <c r="K317" s="385"/>
      <c r="L317" s="385"/>
      <c r="M317" s="346"/>
      <c r="N317" s="345"/>
      <c r="O317" s="385"/>
      <c r="P317" s="385"/>
      <c r="Q317" s="385"/>
      <c r="R317" s="385"/>
      <c r="S317" s="385"/>
      <c r="T317" s="385"/>
      <c r="U317" s="385"/>
      <c r="V317" s="385"/>
      <c r="W317" s="385"/>
      <c r="X317" s="385"/>
      <c r="Y317" s="385"/>
      <c r="Z317" s="385"/>
      <c r="AA317" s="346"/>
      <c r="AB317" s="61"/>
    </row>
    <row r="318" spans="1:30" s="55" customFormat="1" ht="17.25" customHeight="1">
      <c r="A318" s="480"/>
      <c r="B318" s="481"/>
      <c r="C318" s="337"/>
      <c r="E318" s="345" t="s">
        <v>424</v>
      </c>
      <c r="F318" s="385"/>
      <c r="G318" s="385"/>
      <c r="H318" s="346"/>
      <c r="I318" s="345" t="s">
        <v>419</v>
      </c>
      <c r="J318" s="385"/>
      <c r="K318" s="385"/>
      <c r="L318" s="385"/>
      <c r="M318" s="346"/>
      <c r="N318" s="345"/>
      <c r="O318" s="385"/>
      <c r="P318" s="385"/>
      <c r="Q318" s="385"/>
      <c r="R318" s="385"/>
      <c r="S318" s="385"/>
      <c r="T318" s="385"/>
      <c r="U318" s="385"/>
      <c r="V318" s="385"/>
      <c r="W318" s="385"/>
      <c r="X318" s="385"/>
      <c r="Y318" s="385"/>
      <c r="Z318" s="385"/>
      <c r="AA318" s="346"/>
      <c r="AB318" s="61"/>
    </row>
    <row r="319" spans="1:30" s="55" customFormat="1" ht="11.25" customHeight="1">
      <c r="A319" s="482"/>
      <c r="B319" s="483"/>
      <c r="C319" s="338"/>
      <c r="D319" s="84"/>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8"/>
    </row>
    <row r="320" spans="1:30" ht="18" customHeight="1">
      <c r="A320" s="478" t="s">
        <v>396</v>
      </c>
      <c r="B320" s="479"/>
      <c r="C320" s="487" t="s">
        <v>425</v>
      </c>
      <c r="D320" s="387" t="s">
        <v>426</v>
      </c>
      <c r="E320" s="377"/>
      <c r="F320" s="377"/>
      <c r="G320" s="377"/>
      <c r="H320" s="377"/>
      <c r="I320" s="377"/>
      <c r="J320" s="388"/>
      <c r="K320" s="387" t="s">
        <v>427</v>
      </c>
      <c r="L320" s="377"/>
      <c r="M320" s="377"/>
      <c r="N320" s="377"/>
      <c r="O320" s="377"/>
      <c r="P320" s="377"/>
      <c r="Q320" s="377"/>
      <c r="R320" s="388"/>
      <c r="S320" s="334" t="s">
        <v>428</v>
      </c>
      <c r="T320" s="334"/>
      <c r="U320" s="334"/>
      <c r="V320" s="334"/>
      <c r="W320" s="334"/>
      <c r="X320" s="334"/>
      <c r="Y320" s="334"/>
      <c r="Z320" s="334"/>
      <c r="AA320" s="334"/>
      <c r="AB320" s="334"/>
    </row>
    <row r="321" spans="1:28" ht="18" customHeight="1">
      <c r="A321" s="480"/>
      <c r="B321" s="481"/>
      <c r="C321" s="487"/>
      <c r="D321" s="387"/>
      <c r="E321" s="377"/>
      <c r="F321" s="377"/>
      <c r="G321" s="377"/>
      <c r="H321" s="377"/>
      <c r="I321" s="377"/>
      <c r="J321" s="388"/>
      <c r="K321" s="387"/>
      <c r="L321" s="377"/>
      <c r="M321" s="377"/>
      <c r="N321" s="377"/>
      <c r="O321" s="377"/>
      <c r="P321" s="377"/>
      <c r="Q321" s="377"/>
      <c r="R321" s="388"/>
      <c r="S321" s="334"/>
      <c r="T321" s="334"/>
      <c r="U321" s="334"/>
      <c r="V321" s="334"/>
      <c r="W321" s="334"/>
      <c r="X321" s="334"/>
      <c r="Y321" s="334"/>
      <c r="Z321" s="334"/>
      <c r="AA321" s="334"/>
      <c r="AB321" s="334"/>
    </row>
    <row r="322" spans="1:28" ht="18" customHeight="1">
      <c r="A322" s="480"/>
      <c r="B322" s="481"/>
      <c r="C322" s="487"/>
      <c r="D322" s="387"/>
      <c r="E322" s="377"/>
      <c r="F322" s="377"/>
      <c r="G322" s="377"/>
      <c r="H322" s="377"/>
      <c r="I322" s="377"/>
      <c r="J322" s="388"/>
      <c r="K322" s="387"/>
      <c r="L322" s="377"/>
      <c r="M322" s="377"/>
      <c r="N322" s="377"/>
      <c r="O322" s="377"/>
      <c r="P322" s="377"/>
      <c r="Q322" s="377"/>
      <c r="R322" s="388"/>
      <c r="S322" s="334"/>
      <c r="T322" s="334"/>
      <c r="U322" s="334"/>
      <c r="V322" s="334"/>
      <c r="W322" s="334"/>
      <c r="X322" s="334"/>
      <c r="Y322" s="334"/>
      <c r="Z322" s="334"/>
      <c r="AA322" s="334"/>
      <c r="AB322" s="334"/>
    </row>
    <row r="323" spans="1:28" ht="18" customHeight="1">
      <c r="A323" s="480"/>
      <c r="B323" s="481"/>
      <c r="C323" s="487"/>
      <c r="D323" s="387"/>
      <c r="E323" s="377"/>
      <c r="F323" s="377"/>
      <c r="G323" s="377"/>
      <c r="H323" s="377"/>
      <c r="I323" s="377"/>
      <c r="J323" s="388"/>
      <c r="K323" s="387"/>
      <c r="L323" s="377"/>
      <c r="M323" s="377"/>
      <c r="N323" s="377"/>
      <c r="O323" s="377"/>
      <c r="P323" s="377"/>
      <c r="Q323" s="377"/>
      <c r="R323" s="388"/>
      <c r="S323" s="334"/>
      <c r="T323" s="334"/>
      <c r="U323" s="334"/>
      <c r="V323" s="334"/>
      <c r="W323" s="334"/>
      <c r="X323" s="334"/>
      <c r="Y323" s="334"/>
      <c r="Z323" s="334"/>
      <c r="AA323" s="334"/>
      <c r="AB323" s="334"/>
    </row>
    <row r="324" spans="1:28" ht="18" customHeight="1">
      <c r="A324" s="480"/>
      <c r="B324" s="481"/>
      <c r="C324" s="487" t="s">
        <v>429</v>
      </c>
      <c r="D324" s="387" t="s">
        <v>426</v>
      </c>
      <c r="E324" s="377"/>
      <c r="F324" s="377"/>
      <c r="G324" s="377"/>
      <c r="H324" s="377"/>
      <c r="I324" s="377"/>
      <c r="J324" s="388"/>
      <c r="K324" s="387" t="s">
        <v>427</v>
      </c>
      <c r="L324" s="377"/>
      <c r="M324" s="377"/>
      <c r="N324" s="377"/>
      <c r="O324" s="377"/>
      <c r="P324" s="377"/>
      <c r="Q324" s="377"/>
      <c r="R324" s="388"/>
      <c r="S324" s="334" t="s">
        <v>428</v>
      </c>
      <c r="T324" s="334"/>
      <c r="U324" s="334"/>
      <c r="V324" s="334"/>
      <c r="W324" s="334"/>
      <c r="X324" s="334"/>
      <c r="Y324" s="334"/>
      <c r="Z324" s="334"/>
      <c r="AA324" s="334"/>
      <c r="AB324" s="334"/>
    </row>
    <row r="325" spans="1:28" ht="18" customHeight="1">
      <c r="A325" s="480"/>
      <c r="B325" s="481"/>
      <c r="C325" s="487"/>
      <c r="D325" s="387"/>
      <c r="E325" s="377"/>
      <c r="F325" s="377"/>
      <c r="G325" s="377"/>
      <c r="H325" s="377"/>
      <c r="I325" s="377"/>
      <c r="J325" s="388"/>
      <c r="K325" s="387"/>
      <c r="L325" s="377"/>
      <c r="M325" s="377"/>
      <c r="N325" s="377"/>
      <c r="O325" s="377"/>
      <c r="P325" s="377"/>
      <c r="Q325" s="377"/>
      <c r="R325" s="388"/>
      <c r="S325" s="334"/>
      <c r="T325" s="334"/>
      <c r="U325" s="334"/>
      <c r="V325" s="334"/>
      <c r="W325" s="334"/>
      <c r="X325" s="334"/>
      <c r="Y325" s="334"/>
      <c r="Z325" s="334"/>
      <c r="AA325" s="334"/>
      <c r="AB325" s="334"/>
    </row>
    <row r="326" spans="1:28" ht="18" customHeight="1">
      <c r="A326" s="480"/>
      <c r="B326" s="481"/>
      <c r="C326" s="487"/>
      <c r="D326" s="387"/>
      <c r="E326" s="377"/>
      <c r="F326" s="377"/>
      <c r="G326" s="377"/>
      <c r="H326" s="377"/>
      <c r="I326" s="377"/>
      <c r="J326" s="388"/>
      <c r="K326" s="387"/>
      <c r="L326" s="377"/>
      <c r="M326" s="377"/>
      <c r="N326" s="377"/>
      <c r="O326" s="377"/>
      <c r="P326" s="377"/>
      <c r="Q326" s="377"/>
      <c r="R326" s="388"/>
      <c r="S326" s="334"/>
      <c r="T326" s="334"/>
      <c r="U326" s="334"/>
      <c r="V326" s="334"/>
      <c r="W326" s="334"/>
      <c r="X326" s="334"/>
      <c r="Y326" s="334"/>
      <c r="Z326" s="334"/>
      <c r="AA326" s="334"/>
      <c r="AB326" s="334"/>
    </row>
    <row r="327" spans="1:28" ht="18" customHeight="1">
      <c r="A327" s="480"/>
      <c r="B327" s="481"/>
      <c r="C327" s="487"/>
      <c r="D327" s="387"/>
      <c r="E327" s="377"/>
      <c r="F327" s="377"/>
      <c r="G327" s="377"/>
      <c r="H327" s="377"/>
      <c r="I327" s="377"/>
      <c r="J327" s="388"/>
      <c r="K327" s="387"/>
      <c r="L327" s="377"/>
      <c r="M327" s="377"/>
      <c r="N327" s="377"/>
      <c r="O327" s="377"/>
      <c r="P327" s="377"/>
      <c r="Q327" s="377"/>
      <c r="R327" s="388"/>
      <c r="S327" s="334"/>
      <c r="T327" s="334"/>
      <c r="U327" s="334"/>
      <c r="V327" s="334"/>
      <c r="W327" s="334"/>
      <c r="X327" s="334"/>
      <c r="Y327" s="334"/>
      <c r="Z327" s="334"/>
      <c r="AA327" s="334"/>
      <c r="AB327" s="334"/>
    </row>
    <row r="328" spans="1:28" ht="18" customHeight="1">
      <c r="A328" s="480"/>
      <c r="B328" s="481"/>
      <c r="C328" s="487" t="s">
        <v>430</v>
      </c>
      <c r="D328" s="387" t="s">
        <v>426</v>
      </c>
      <c r="E328" s="377"/>
      <c r="F328" s="377"/>
      <c r="G328" s="377"/>
      <c r="H328" s="377"/>
      <c r="I328" s="377"/>
      <c r="J328" s="388"/>
      <c r="K328" s="387" t="s">
        <v>427</v>
      </c>
      <c r="L328" s="377"/>
      <c r="M328" s="377"/>
      <c r="N328" s="377"/>
      <c r="O328" s="377"/>
      <c r="P328" s="377"/>
      <c r="Q328" s="377"/>
      <c r="R328" s="388"/>
      <c r="S328" s="334" t="s">
        <v>428</v>
      </c>
      <c r="T328" s="334"/>
      <c r="U328" s="334"/>
      <c r="V328" s="334"/>
      <c r="W328" s="334"/>
      <c r="X328" s="334"/>
      <c r="Y328" s="334"/>
      <c r="Z328" s="334"/>
      <c r="AA328" s="334"/>
      <c r="AB328" s="334"/>
    </row>
    <row r="329" spans="1:28" ht="18" customHeight="1">
      <c r="A329" s="480"/>
      <c r="B329" s="481"/>
      <c r="C329" s="487"/>
      <c r="D329" s="387"/>
      <c r="E329" s="377"/>
      <c r="F329" s="377"/>
      <c r="G329" s="377"/>
      <c r="H329" s="377"/>
      <c r="I329" s="377"/>
      <c r="J329" s="388"/>
      <c r="K329" s="387"/>
      <c r="L329" s="377"/>
      <c r="M329" s="377"/>
      <c r="N329" s="377"/>
      <c r="O329" s="377"/>
      <c r="P329" s="377"/>
      <c r="Q329" s="377"/>
      <c r="R329" s="388"/>
      <c r="S329" s="334"/>
      <c r="T329" s="334"/>
      <c r="U329" s="334"/>
      <c r="V329" s="334"/>
      <c r="W329" s="334"/>
      <c r="X329" s="334"/>
      <c r="Y329" s="334"/>
      <c r="Z329" s="334"/>
      <c r="AA329" s="334"/>
      <c r="AB329" s="334"/>
    </row>
    <row r="330" spans="1:28" ht="18" customHeight="1">
      <c r="A330" s="480"/>
      <c r="B330" s="481"/>
      <c r="C330" s="487"/>
      <c r="D330" s="387"/>
      <c r="E330" s="377"/>
      <c r="F330" s="377"/>
      <c r="G330" s="377"/>
      <c r="H330" s="377"/>
      <c r="I330" s="377"/>
      <c r="J330" s="388"/>
      <c r="K330" s="387"/>
      <c r="L330" s="377"/>
      <c r="M330" s="377"/>
      <c r="N330" s="377"/>
      <c r="O330" s="377"/>
      <c r="P330" s="377"/>
      <c r="Q330" s="377"/>
      <c r="R330" s="388"/>
      <c r="S330" s="334"/>
      <c r="T330" s="334"/>
      <c r="U330" s="334"/>
      <c r="V330" s="334"/>
      <c r="W330" s="334"/>
      <c r="X330" s="334"/>
      <c r="Y330" s="334"/>
      <c r="Z330" s="334"/>
      <c r="AA330" s="334"/>
      <c r="AB330" s="334"/>
    </row>
    <row r="331" spans="1:28" ht="18" customHeight="1">
      <c r="A331" s="480"/>
      <c r="B331" s="481"/>
      <c r="C331" s="487"/>
      <c r="D331" s="387"/>
      <c r="E331" s="377"/>
      <c r="F331" s="377"/>
      <c r="G331" s="377"/>
      <c r="H331" s="377"/>
      <c r="I331" s="377"/>
      <c r="J331" s="388"/>
      <c r="K331" s="387"/>
      <c r="L331" s="377"/>
      <c r="M331" s="377"/>
      <c r="N331" s="377"/>
      <c r="O331" s="377"/>
      <c r="P331" s="377"/>
      <c r="Q331" s="377"/>
      <c r="R331" s="388"/>
      <c r="S331" s="334"/>
      <c r="T331" s="334"/>
      <c r="U331" s="334"/>
      <c r="V331" s="334"/>
      <c r="W331" s="334"/>
      <c r="X331" s="334"/>
      <c r="Y331" s="334"/>
      <c r="Z331" s="334"/>
      <c r="AA331" s="334"/>
      <c r="AB331" s="334"/>
    </row>
    <row r="332" spans="1:28" ht="18" customHeight="1">
      <c r="A332" s="480"/>
      <c r="B332" s="481"/>
      <c r="C332" s="487" t="s">
        <v>431</v>
      </c>
      <c r="D332" s="387" t="s">
        <v>432</v>
      </c>
      <c r="E332" s="377"/>
      <c r="F332" s="377"/>
      <c r="G332" s="377"/>
      <c r="H332" s="377"/>
      <c r="I332" s="377"/>
      <c r="J332" s="388"/>
      <c r="K332" s="387" t="s">
        <v>427</v>
      </c>
      <c r="L332" s="377"/>
      <c r="M332" s="377"/>
      <c r="N332" s="377"/>
      <c r="O332" s="377"/>
      <c r="P332" s="377"/>
      <c r="Q332" s="377"/>
      <c r="R332" s="388"/>
      <c r="S332" s="334" t="s">
        <v>428</v>
      </c>
      <c r="T332" s="334"/>
      <c r="U332" s="334"/>
      <c r="V332" s="334"/>
      <c r="W332" s="334"/>
      <c r="X332" s="334"/>
      <c r="Y332" s="334"/>
      <c r="Z332" s="334"/>
      <c r="AA332" s="334"/>
      <c r="AB332" s="334"/>
    </row>
    <row r="333" spans="1:28" ht="18" customHeight="1">
      <c r="A333" s="480"/>
      <c r="B333" s="481"/>
      <c r="C333" s="487"/>
      <c r="D333" s="387"/>
      <c r="E333" s="377"/>
      <c r="F333" s="377"/>
      <c r="G333" s="377"/>
      <c r="H333" s="377"/>
      <c r="I333" s="377"/>
      <c r="J333" s="388"/>
      <c r="K333" s="387"/>
      <c r="L333" s="377"/>
      <c r="M333" s="377"/>
      <c r="N333" s="377"/>
      <c r="O333" s="377"/>
      <c r="P333" s="377"/>
      <c r="Q333" s="377"/>
      <c r="R333" s="388"/>
      <c r="S333" s="334"/>
      <c r="T333" s="334"/>
      <c r="U333" s="334"/>
      <c r="V333" s="334"/>
      <c r="W333" s="334"/>
      <c r="X333" s="334"/>
      <c r="Y333" s="334"/>
      <c r="Z333" s="334"/>
      <c r="AA333" s="334"/>
      <c r="AB333" s="334"/>
    </row>
    <row r="334" spans="1:28" ht="18" customHeight="1">
      <c r="A334" s="480"/>
      <c r="B334" s="481"/>
      <c r="C334" s="487"/>
      <c r="D334" s="387"/>
      <c r="E334" s="377"/>
      <c r="F334" s="377"/>
      <c r="G334" s="377"/>
      <c r="H334" s="377"/>
      <c r="I334" s="377"/>
      <c r="J334" s="388"/>
      <c r="K334" s="387"/>
      <c r="L334" s="377"/>
      <c r="M334" s="377"/>
      <c r="N334" s="377"/>
      <c r="O334" s="377"/>
      <c r="P334" s="377"/>
      <c r="Q334" s="377"/>
      <c r="R334" s="388"/>
      <c r="S334" s="334"/>
      <c r="T334" s="334"/>
      <c r="U334" s="334"/>
      <c r="V334" s="334"/>
      <c r="W334" s="334"/>
      <c r="X334" s="334"/>
      <c r="Y334" s="334"/>
      <c r="Z334" s="334"/>
      <c r="AA334" s="334"/>
      <c r="AB334" s="334"/>
    </row>
    <row r="335" spans="1:28" ht="18" customHeight="1">
      <c r="A335" s="480"/>
      <c r="B335" s="481"/>
      <c r="C335" s="487"/>
      <c r="D335" s="387"/>
      <c r="E335" s="377"/>
      <c r="F335" s="377"/>
      <c r="G335" s="377"/>
      <c r="H335" s="377"/>
      <c r="I335" s="377"/>
      <c r="J335" s="388"/>
      <c r="K335" s="387"/>
      <c r="L335" s="377"/>
      <c r="M335" s="377"/>
      <c r="N335" s="377"/>
      <c r="O335" s="377"/>
      <c r="P335" s="377"/>
      <c r="Q335" s="377"/>
      <c r="R335" s="388"/>
      <c r="S335" s="334"/>
      <c r="T335" s="334"/>
      <c r="U335" s="334"/>
      <c r="V335" s="334"/>
      <c r="W335" s="334"/>
      <c r="X335" s="334"/>
      <c r="Y335" s="334"/>
      <c r="Z335" s="334"/>
      <c r="AA335" s="334"/>
      <c r="AB335" s="334"/>
    </row>
    <row r="336" spans="1:28" ht="18" customHeight="1">
      <c r="A336" s="480"/>
      <c r="B336" s="481"/>
      <c r="C336" s="487" t="s">
        <v>433</v>
      </c>
      <c r="D336" s="505" t="s">
        <v>434</v>
      </c>
      <c r="E336" s="506"/>
      <c r="F336" s="506"/>
      <c r="G336" s="506"/>
      <c r="H336" s="506"/>
      <c r="I336" s="506"/>
      <c r="J336" s="506"/>
      <c r="K336" s="506"/>
      <c r="L336" s="506"/>
      <c r="M336" s="506"/>
      <c r="N336" s="506"/>
      <c r="O336" s="506"/>
      <c r="P336" s="506"/>
      <c r="Q336" s="506"/>
      <c r="R336" s="506"/>
      <c r="S336" s="506"/>
      <c r="T336" s="506"/>
      <c r="U336" s="506"/>
      <c r="V336" s="506"/>
      <c r="W336" s="506"/>
      <c r="X336" s="506"/>
      <c r="Y336" s="506"/>
      <c r="Z336" s="506"/>
      <c r="AA336" s="506"/>
      <c r="AB336" s="507"/>
    </row>
    <row r="337" spans="1:28" ht="18" customHeight="1">
      <c r="A337" s="480"/>
      <c r="B337" s="481"/>
      <c r="C337" s="487"/>
      <c r="D337" s="508"/>
      <c r="E337" s="509"/>
      <c r="F337" s="509"/>
      <c r="G337" s="509"/>
      <c r="H337" s="509"/>
      <c r="I337" s="509"/>
      <c r="J337" s="509"/>
      <c r="K337" s="509"/>
      <c r="L337" s="509"/>
      <c r="M337" s="509"/>
      <c r="N337" s="509"/>
      <c r="O337" s="509"/>
      <c r="P337" s="509"/>
      <c r="Q337" s="509"/>
      <c r="R337" s="509"/>
      <c r="S337" s="509"/>
      <c r="T337" s="509"/>
      <c r="U337" s="509"/>
      <c r="V337" s="509"/>
      <c r="W337" s="509"/>
      <c r="X337" s="509"/>
      <c r="Y337" s="509"/>
      <c r="Z337" s="509"/>
      <c r="AA337" s="509"/>
      <c r="AB337" s="510"/>
    </row>
    <row r="338" spans="1:28" ht="18" customHeight="1">
      <c r="A338" s="480"/>
      <c r="B338" s="481"/>
      <c r="C338" s="487"/>
      <c r="D338" s="511"/>
      <c r="E338" s="512"/>
      <c r="F338" s="512"/>
      <c r="G338" s="512"/>
      <c r="H338" s="512"/>
      <c r="I338" s="512"/>
      <c r="J338" s="512"/>
      <c r="K338" s="512"/>
      <c r="L338" s="512"/>
      <c r="M338" s="512"/>
      <c r="N338" s="512"/>
      <c r="O338" s="512"/>
      <c r="P338" s="512"/>
      <c r="Q338" s="512"/>
      <c r="R338" s="512"/>
      <c r="S338" s="512"/>
      <c r="T338" s="512"/>
      <c r="U338" s="512"/>
      <c r="V338" s="512"/>
      <c r="W338" s="512"/>
      <c r="X338" s="512"/>
      <c r="Y338" s="512"/>
      <c r="Z338" s="512"/>
      <c r="AA338" s="512"/>
      <c r="AB338" s="513"/>
    </row>
    <row r="339" spans="1:28" ht="18" customHeight="1">
      <c r="A339" s="480"/>
      <c r="B339" s="481"/>
      <c r="C339" s="487" t="s">
        <v>435</v>
      </c>
      <c r="D339" s="505" t="s">
        <v>436</v>
      </c>
      <c r="E339" s="506"/>
      <c r="F339" s="506"/>
      <c r="G339" s="506"/>
      <c r="H339" s="506"/>
      <c r="I339" s="506"/>
      <c r="J339" s="506"/>
      <c r="K339" s="506"/>
      <c r="L339" s="506"/>
      <c r="M339" s="506"/>
      <c r="N339" s="506"/>
      <c r="O339" s="506"/>
      <c r="P339" s="506"/>
      <c r="Q339" s="506"/>
      <c r="R339" s="506"/>
      <c r="S339" s="506"/>
      <c r="T339" s="506"/>
      <c r="U339" s="506"/>
      <c r="V339" s="506"/>
      <c r="W339" s="506"/>
      <c r="X339" s="506"/>
      <c r="Y339" s="506"/>
      <c r="Z339" s="506"/>
      <c r="AA339" s="506"/>
      <c r="AB339" s="507"/>
    </row>
    <row r="340" spans="1:28" ht="18" customHeight="1">
      <c r="A340" s="480"/>
      <c r="B340" s="481"/>
      <c r="C340" s="487"/>
      <c r="D340" s="508"/>
      <c r="E340" s="509"/>
      <c r="F340" s="509"/>
      <c r="G340" s="509"/>
      <c r="H340" s="509"/>
      <c r="I340" s="509"/>
      <c r="J340" s="509"/>
      <c r="K340" s="509"/>
      <c r="L340" s="509"/>
      <c r="M340" s="509"/>
      <c r="N340" s="509"/>
      <c r="O340" s="509"/>
      <c r="P340" s="509"/>
      <c r="Q340" s="509"/>
      <c r="R340" s="509"/>
      <c r="S340" s="509"/>
      <c r="T340" s="509"/>
      <c r="U340" s="509"/>
      <c r="V340" s="509"/>
      <c r="W340" s="509"/>
      <c r="X340" s="509"/>
      <c r="Y340" s="509"/>
      <c r="Z340" s="509"/>
      <c r="AA340" s="509"/>
      <c r="AB340" s="510"/>
    </row>
    <row r="341" spans="1:28" ht="18" customHeight="1">
      <c r="A341" s="482"/>
      <c r="B341" s="483"/>
      <c r="C341" s="487"/>
      <c r="D341" s="511"/>
      <c r="E341" s="512"/>
      <c r="F341" s="512"/>
      <c r="G341" s="512"/>
      <c r="H341" s="512"/>
      <c r="I341" s="512"/>
      <c r="J341" s="512"/>
      <c r="K341" s="512"/>
      <c r="L341" s="512"/>
      <c r="M341" s="512"/>
      <c r="N341" s="512"/>
      <c r="O341" s="512"/>
      <c r="P341" s="512"/>
      <c r="Q341" s="512"/>
      <c r="R341" s="512"/>
      <c r="S341" s="512"/>
      <c r="T341" s="512"/>
      <c r="U341" s="512"/>
      <c r="V341" s="512"/>
      <c r="W341" s="512"/>
      <c r="X341" s="512"/>
      <c r="Y341" s="512"/>
      <c r="Z341" s="512"/>
      <c r="AA341" s="512"/>
      <c r="AB341" s="513"/>
    </row>
    <row r="342" spans="1:28" ht="21.95" customHeight="1">
      <c r="A342" s="99"/>
      <c r="B342" s="490" t="s">
        <v>437</v>
      </c>
      <c r="C342" s="490"/>
      <c r="D342" s="490"/>
      <c r="E342" s="490"/>
      <c r="F342" s="490"/>
      <c r="G342" s="490"/>
      <c r="H342" s="490"/>
      <c r="I342" s="490"/>
      <c r="J342" s="490"/>
      <c r="K342" s="490"/>
      <c r="L342" s="490"/>
      <c r="M342" s="490"/>
      <c r="N342" s="490"/>
      <c r="O342" s="490"/>
      <c r="P342" s="490"/>
      <c r="Q342" s="490"/>
      <c r="R342" s="490"/>
      <c r="S342" s="490"/>
      <c r="T342" s="490"/>
      <c r="U342" s="490"/>
      <c r="V342" s="490"/>
      <c r="W342" s="490"/>
      <c r="X342" s="490"/>
      <c r="Y342" s="490"/>
      <c r="Z342" s="490"/>
      <c r="AA342" s="490"/>
      <c r="AB342" s="100"/>
    </row>
    <row r="343" spans="1:28" ht="59.25" customHeight="1">
      <c r="A343" s="101"/>
      <c r="B343" s="514" t="s">
        <v>438</v>
      </c>
      <c r="C343" s="514"/>
      <c r="D343" s="514"/>
      <c r="E343" s="514"/>
      <c r="F343" s="514"/>
      <c r="G343" s="514"/>
      <c r="H343" s="514"/>
      <c r="I343" s="514"/>
      <c r="J343" s="514"/>
      <c r="K343" s="514"/>
      <c r="L343" s="514"/>
      <c r="M343" s="514"/>
      <c r="N343" s="514"/>
      <c r="O343" s="514"/>
      <c r="P343" s="514"/>
      <c r="Q343" s="514"/>
      <c r="R343" s="514"/>
      <c r="S343" s="514"/>
      <c r="T343" s="514"/>
      <c r="U343" s="514"/>
      <c r="V343" s="514"/>
      <c r="W343" s="514"/>
      <c r="X343" s="514"/>
      <c r="Y343" s="514"/>
      <c r="Z343" s="514"/>
      <c r="AA343" s="514"/>
      <c r="AB343" s="102"/>
    </row>
    <row r="344" spans="1:28" ht="20.25" customHeight="1">
      <c r="A344" s="101"/>
      <c r="B344" s="103" t="s">
        <v>439</v>
      </c>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c r="AA344" s="104"/>
      <c r="AB344" s="105"/>
    </row>
    <row r="345" spans="1:28" ht="18.75" customHeight="1">
      <c r="A345" s="101"/>
      <c r="B345" s="106" t="s">
        <v>440</v>
      </c>
      <c r="C345" s="107" t="s">
        <v>441</v>
      </c>
      <c r="D345" s="48"/>
      <c r="E345" s="48"/>
      <c r="F345" s="48"/>
      <c r="G345" s="48"/>
      <c r="H345" s="48"/>
      <c r="I345" s="48"/>
      <c r="J345" s="48"/>
      <c r="K345" s="49"/>
      <c r="L345" s="101"/>
      <c r="U345" s="104"/>
      <c r="V345" s="108"/>
      <c r="W345" s="108"/>
      <c r="X345" s="108"/>
      <c r="Y345" s="108"/>
      <c r="Z345" s="108"/>
      <c r="AA345" s="108"/>
      <c r="AB345" s="102"/>
    </row>
    <row r="346" spans="1:28" ht="18.75" customHeight="1">
      <c r="A346" s="101"/>
      <c r="B346" s="106" t="s">
        <v>442</v>
      </c>
      <c r="C346" s="107" t="s">
        <v>443</v>
      </c>
      <c r="D346" s="48"/>
      <c r="E346" s="48"/>
      <c r="F346" s="48"/>
      <c r="G346" s="48"/>
      <c r="H346" s="48"/>
      <c r="I346" s="48"/>
      <c r="J346" s="48"/>
      <c r="K346" s="49"/>
      <c r="L346" s="101"/>
      <c r="U346" s="104"/>
      <c r="V346" s="108"/>
      <c r="W346" s="108"/>
      <c r="X346" s="108"/>
      <c r="Y346" s="108"/>
      <c r="Z346" s="108"/>
      <c r="AA346" s="108"/>
      <c r="AB346" s="102"/>
    </row>
    <row r="347" spans="1:28" ht="32.25" customHeight="1">
      <c r="A347" s="101"/>
      <c r="B347" s="496" t="s">
        <v>444</v>
      </c>
      <c r="C347" s="496"/>
      <c r="D347" s="496"/>
      <c r="E347" s="496"/>
      <c r="F347" s="496"/>
      <c r="G347" s="496"/>
      <c r="H347" s="496"/>
      <c r="I347" s="496"/>
      <c r="J347" s="496"/>
      <c r="K347" s="496"/>
      <c r="L347" s="496"/>
      <c r="M347" s="496"/>
      <c r="N347" s="496"/>
      <c r="O347" s="496"/>
      <c r="P347" s="496"/>
      <c r="Q347" s="496"/>
      <c r="R347" s="496"/>
      <c r="S347" s="496"/>
      <c r="T347" s="496"/>
      <c r="U347" s="496"/>
      <c r="V347" s="496"/>
      <c r="W347" s="496"/>
      <c r="X347" s="496"/>
      <c r="Y347" s="496"/>
      <c r="Z347" s="496"/>
      <c r="AA347" s="109"/>
      <c r="AB347" s="92"/>
    </row>
    <row r="348" spans="1:28" ht="18.75" customHeight="1">
      <c r="A348" s="497" t="s">
        <v>445</v>
      </c>
      <c r="B348" s="498"/>
      <c r="C348" s="498"/>
      <c r="D348" s="498"/>
      <c r="E348" s="498"/>
      <c r="F348" s="498"/>
      <c r="G348" s="498"/>
      <c r="H348" s="498"/>
      <c r="I348" s="498"/>
      <c r="J348" s="498"/>
      <c r="K348" s="498"/>
      <c r="L348" s="498"/>
      <c r="M348" s="498"/>
      <c r="N348" s="498"/>
      <c r="O348" s="498"/>
      <c r="P348" s="498"/>
      <c r="Q348" s="498"/>
      <c r="R348" s="498"/>
      <c r="S348" s="498"/>
      <c r="T348" s="498"/>
      <c r="U348" s="498"/>
      <c r="V348" s="498"/>
      <c r="W348" s="498"/>
      <c r="X348" s="498"/>
      <c r="Y348" s="498"/>
      <c r="Z348" s="498"/>
      <c r="AA348" s="498"/>
      <c r="AB348" s="499"/>
    </row>
    <row r="349" spans="1:28" ht="18.75" customHeight="1">
      <c r="A349" s="500" t="s">
        <v>446</v>
      </c>
      <c r="B349" s="501"/>
      <c r="C349" s="501"/>
      <c r="D349" s="501"/>
      <c r="E349" s="501"/>
      <c r="F349" s="501"/>
      <c r="G349" s="501"/>
      <c r="H349" s="501"/>
      <c r="I349" s="501"/>
      <c r="J349" s="501"/>
      <c r="K349" s="501"/>
      <c r="L349" s="501"/>
      <c r="M349" s="501"/>
      <c r="N349" s="501"/>
      <c r="O349" s="501"/>
      <c r="P349" s="501"/>
      <c r="Q349" s="501"/>
      <c r="R349" s="501"/>
      <c r="S349" s="501"/>
      <c r="T349" s="501"/>
      <c r="U349" s="501"/>
      <c r="V349" s="501"/>
      <c r="W349" s="501"/>
      <c r="X349" s="501"/>
      <c r="Y349" s="501"/>
      <c r="Z349" s="501"/>
      <c r="AA349" s="501"/>
      <c r="AB349" s="502"/>
    </row>
    <row r="350" spans="1:28" ht="15" customHeight="1">
      <c r="A350" s="110"/>
      <c r="B350" s="111"/>
      <c r="C350" s="111"/>
      <c r="D350" s="111"/>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c r="AA350" s="111"/>
      <c r="AB350" s="112"/>
    </row>
    <row r="351" spans="1:28" s="115" customFormat="1" ht="21.95" customHeight="1">
      <c r="A351" s="113"/>
      <c r="B351" s="503" t="s">
        <v>447</v>
      </c>
      <c r="C351" s="503"/>
      <c r="D351" s="503"/>
      <c r="E351" s="503"/>
      <c r="F351" s="503"/>
      <c r="G351" s="503"/>
      <c r="H351" s="503"/>
      <c r="I351" s="503"/>
      <c r="J351" s="503"/>
      <c r="K351" s="503"/>
      <c r="L351" s="503"/>
      <c r="M351" s="503"/>
      <c r="N351" s="503"/>
      <c r="O351" s="503"/>
      <c r="P351" s="503"/>
      <c r="Q351" s="503"/>
      <c r="R351" s="503"/>
      <c r="S351" s="503"/>
      <c r="T351" s="503"/>
      <c r="U351" s="503"/>
      <c r="V351" s="503"/>
      <c r="W351" s="503"/>
      <c r="X351" s="503"/>
      <c r="Y351" s="503"/>
      <c r="Z351" s="503"/>
      <c r="AA351" s="503"/>
      <c r="AB351" s="114"/>
    </row>
    <row r="352" spans="1:28" s="115" customFormat="1" ht="21.95" customHeight="1">
      <c r="A352" s="116"/>
      <c r="B352" s="488" t="s">
        <v>448</v>
      </c>
      <c r="C352" s="488"/>
      <c r="D352" s="488"/>
      <c r="E352" s="488"/>
      <c r="F352" s="488"/>
      <c r="G352" s="488"/>
      <c r="H352" s="488"/>
      <c r="I352" s="488"/>
      <c r="J352" s="488"/>
      <c r="K352" s="488"/>
      <c r="L352" s="488"/>
      <c r="M352" s="488"/>
      <c r="N352" s="488"/>
      <c r="O352" s="488"/>
      <c r="P352" s="488"/>
      <c r="Q352" s="488"/>
      <c r="R352" s="488"/>
      <c r="S352" s="488"/>
      <c r="T352" s="488"/>
      <c r="U352" s="488"/>
      <c r="V352" s="488"/>
      <c r="W352" s="488"/>
      <c r="X352" s="488"/>
      <c r="Y352" s="488"/>
      <c r="Z352" s="488"/>
      <c r="AA352" s="488"/>
      <c r="AB352" s="117"/>
    </row>
    <row r="353" spans="1:28" s="115" customFormat="1" ht="18.75" customHeight="1">
      <c r="A353" s="116"/>
      <c r="B353" s="504" t="s">
        <v>449</v>
      </c>
      <c r="C353" s="504"/>
      <c r="D353" s="504"/>
      <c r="E353" s="504"/>
      <c r="F353" s="504"/>
      <c r="G353" s="504"/>
      <c r="H353" s="504"/>
      <c r="I353" s="504"/>
      <c r="J353" s="504"/>
      <c r="K353" s="504"/>
      <c r="L353" s="504"/>
      <c r="M353" s="504"/>
      <c r="N353" s="504"/>
      <c r="O353" s="504"/>
      <c r="P353" s="504"/>
      <c r="Q353" s="504"/>
      <c r="R353" s="504"/>
      <c r="S353" s="504"/>
      <c r="T353" s="504"/>
      <c r="U353" s="504"/>
      <c r="V353" s="504"/>
      <c r="W353" s="504"/>
      <c r="X353" s="504"/>
      <c r="Y353" s="504"/>
      <c r="Z353" s="504"/>
      <c r="AA353" s="504"/>
      <c r="AB353" s="117"/>
    </row>
    <row r="354" spans="1:28" s="115" customFormat="1" ht="59.25" customHeight="1">
      <c r="A354" s="116"/>
      <c r="B354" s="488" t="s">
        <v>450</v>
      </c>
      <c r="C354" s="488"/>
      <c r="D354" s="488"/>
      <c r="E354" s="488"/>
      <c r="F354" s="488"/>
      <c r="G354" s="488"/>
      <c r="H354" s="488"/>
      <c r="I354" s="488"/>
      <c r="J354" s="488"/>
      <c r="K354" s="488"/>
      <c r="L354" s="488"/>
      <c r="M354" s="488"/>
      <c r="N354" s="488"/>
      <c r="O354" s="488"/>
      <c r="P354" s="488"/>
      <c r="Q354" s="488"/>
      <c r="R354" s="488"/>
      <c r="S354" s="488"/>
      <c r="T354" s="488"/>
      <c r="U354" s="488"/>
      <c r="V354" s="488"/>
      <c r="W354" s="488"/>
      <c r="X354" s="488"/>
      <c r="Y354" s="488"/>
      <c r="Z354" s="488"/>
      <c r="AA354" s="488"/>
      <c r="AB354" s="117"/>
    </row>
    <row r="355" spans="1:28" s="115" customFormat="1" ht="53.25" customHeight="1">
      <c r="A355" s="118"/>
      <c r="B355" s="489" t="s">
        <v>451</v>
      </c>
      <c r="C355" s="489"/>
      <c r="D355" s="489"/>
      <c r="E355" s="489"/>
      <c r="F355" s="489"/>
      <c r="G355" s="489"/>
      <c r="H355" s="489"/>
      <c r="I355" s="489"/>
      <c r="J355" s="489"/>
      <c r="K355" s="489"/>
      <c r="L355" s="489"/>
      <c r="M355" s="489"/>
      <c r="N355" s="489"/>
      <c r="O355" s="489"/>
      <c r="P355" s="489"/>
      <c r="Q355" s="489"/>
      <c r="R355" s="489"/>
      <c r="S355" s="489"/>
      <c r="T355" s="489"/>
      <c r="U355" s="489"/>
      <c r="V355" s="489"/>
      <c r="W355" s="489"/>
      <c r="X355" s="489"/>
      <c r="Y355" s="489"/>
      <c r="Z355" s="489"/>
      <c r="AA355" s="489"/>
      <c r="AB355" s="119"/>
    </row>
    <row r="356" spans="1:28" ht="21.95" customHeight="1">
      <c r="A356" s="99"/>
      <c r="B356" s="490" t="s">
        <v>452</v>
      </c>
      <c r="C356" s="490"/>
      <c r="D356" s="490"/>
      <c r="E356" s="490"/>
      <c r="F356" s="490"/>
      <c r="G356" s="490"/>
      <c r="H356" s="490"/>
      <c r="I356" s="490"/>
      <c r="J356" s="490"/>
      <c r="K356" s="490"/>
      <c r="L356" s="490"/>
      <c r="M356" s="490"/>
      <c r="N356" s="490"/>
      <c r="O356" s="490"/>
      <c r="P356" s="490"/>
      <c r="Q356" s="490"/>
      <c r="R356" s="490"/>
      <c r="S356" s="490"/>
      <c r="T356" s="490"/>
      <c r="U356" s="490"/>
      <c r="V356" s="490"/>
      <c r="W356" s="490"/>
      <c r="X356" s="490"/>
      <c r="Y356" s="490"/>
      <c r="Z356" s="490"/>
      <c r="AA356" s="490"/>
      <c r="AB356" s="100"/>
    </row>
    <row r="357" spans="1:28" ht="46.5" customHeight="1">
      <c r="A357" s="110"/>
      <c r="B357" s="491" t="s">
        <v>453</v>
      </c>
      <c r="C357" s="491"/>
      <c r="D357" s="491"/>
      <c r="E357" s="491"/>
      <c r="F357" s="491"/>
      <c r="G357" s="491"/>
      <c r="H357" s="491"/>
      <c r="I357" s="491"/>
      <c r="J357" s="491"/>
      <c r="K357" s="491"/>
      <c r="L357" s="491"/>
      <c r="M357" s="491"/>
      <c r="N357" s="491"/>
      <c r="O357" s="491"/>
      <c r="P357" s="491"/>
      <c r="Q357" s="491"/>
      <c r="R357" s="491"/>
      <c r="S357" s="491"/>
      <c r="T357" s="491"/>
      <c r="U357" s="491"/>
      <c r="V357" s="491"/>
      <c r="W357" s="491"/>
      <c r="X357" s="491"/>
      <c r="Y357" s="491"/>
      <c r="Z357" s="491"/>
      <c r="AA357" s="491"/>
      <c r="AB357" s="112"/>
    </row>
    <row r="358" spans="1:28">
      <c r="A358" s="110"/>
      <c r="B358" s="120"/>
      <c r="C358" s="120"/>
      <c r="D358" s="120"/>
      <c r="E358" s="120"/>
      <c r="F358" s="120"/>
      <c r="G358" s="120"/>
      <c r="H358" s="120"/>
      <c r="I358" s="120"/>
      <c r="J358" s="120"/>
      <c r="K358" s="120"/>
      <c r="L358" s="120"/>
      <c r="M358" s="120"/>
      <c r="N358" s="120"/>
      <c r="O358" s="120"/>
      <c r="P358" s="120"/>
      <c r="Q358" s="120"/>
      <c r="R358" s="120"/>
      <c r="S358" s="120"/>
      <c r="T358" s="121"/>
      <c r="U358" s="121"/>
      <c r="V358" s="121"/>
      <c r="W358" s="121"/>
      <c r="X358" s="121"/>
      <c r="Y358" s="121"/>
      <c r="Z358" s="121"/>
      <c r="AA358" s="121"/>
      <c r="AB358" s="112"/>
    </row>
    <row r="359" spans="1:28" ht="18.75">
      <c r="A359" s="110"/>
      <c r="B359" s="492" t="s">
        <v>454</v>
      </c>
      <c r="C359" s="493"/>
      <c r="D359" s="492" t="s">
        <v>345</v>
      </c>
      <c r="E359" s="494"/>
      <c r="F359" s="494"/>
      <c r="G359" s="494"/>
      <c r="H359" s="494"/>
      <c r="I359" s="494"/>
      <c r="J359" s="494"/>
      <c r="K359" s="494"/>
      <c r="L359" s="494"/>
      <c r="M359" s="493"/>
      <c r="N359" s="495" t="s">
        <v>455</v>
      </c>
      <c r="O359" s="495"/>
      <c r="P359" s="495"/>
      <c r="Q359" s="495"/>
      <c r="R359" s="495"/>
      <c r="S359" s="495"/>
      <c r="T359" s="122"/>
      <c r="U359" s="122"/>
      <c r="V359" s="122"/>
      <c r="W359" s="122"/>
      <c r="X359" s="122"/>
      <c r="Y359" s="122"/>
      <c r="Z359" s="122"/>
      <c r="AA359" s="111"/>
      <c r="AB359" s="112"/>
    </row>
    <row r="360" spans="1:28" ht="15" customHeight="1">
      <c r="A360" s="110"/>
      <c r="B360" s="492"/>
      <c r="C360" s="493"/>
      <c r="D360" s="492"/>
      <c r="E360" s="494"/>
      <c r="F360" s="494"/>
      <c r="G360" s="494"/>
      <c r="H360" s="494"/>
      <c r="I360" s="494"/>
      <c r="J360" s="494"/>
      <c r="K360" s="494"/>
      <c r="L360" s="494"/>
      <c r="M360" s="493"/>
      <c r="N360" s="495"/>
      <c r="O360" s="495"/>
      <c r="P360" s="495"/>
      <c r="Q360" s="495"/>
      <c r="R360" s="495"/>
      <c r="S360" s="495"/>
      <c r="T360" s="122"/>
      <c r="U360" s="122"/>
      <c r="V360" s="122"/>
      <c r="W360" s="122"/>
      <c r="X360" s="122"/>
      <c r="Y360" s="122"/>
      <c r="Z360" s="122"/>
      <c r="AA360" s="111"/>
      <c r="AB360" s="112"/>
    </row>
    <row r="361" spans="1:28" ht="15" customHeight="1">
      <c r="A361" s="110"/>
      <c r="B361" s="492"/>
      <c r="C361" s="493"/>
      <c r="D361" s="492"/>
      <c r="E361" s="494"/>
      <c r="F361" s="494"/>
      <c r="G361" s="494"/>
      <c r="H361" s="494"/>
      <c r="I361" s="494"/>
      <c r="J361" s="494"/>
      <c r="K361" s="494"/>
      <c r="L361" s="494"/>
      <c r="M361" s="493"/>
      <c r="N361" s="495"/>
      <c r="O361" s="495"/>
      <c r="P361" s="495"/>
      <c r="Q361" s="495"/>
      <c r="R361" s="495"/>
      <c r="S361" s="495"/>
      <c r="T361" s="122"/>
      <c r="U361" s="122"/>
      <c r="V361" s="122"/>
      <c r="W361" s="122"/>
      <c r="X361" s="122"/>
      <c r="Y361" s="122"/>
      <c r="Z361" s="122"/>
      <c r="AA361" s="111"/>
      <c r="AB361" s="112"/>
    </row>
    <row r="362" spans="1:28" ht="15" customHeight="1">
      <c r="A362" s="110"/>
      <c r="B362" s="492"/>
      <c r="C362" s="493"/>
      <c r="D362" s="492"/>
      <c r="E362" s="494"/>
      <c r="F362" s="494"/>
      <c r="G362" s="494"/>
      <c r="H362" s="494"/>
      <c r="I362" s="494"/>
      <c r="J362" s="494"/>
      <c r="K362" s="494"/>
      <c r="L362" s="494"/>
      <c r="M362" s="493"/>
      <c r="N362" s="495"/>
      <c r="O362" s="495"/>
      <c r="P362" s="495"/>
      <c r="Q362" s="495"/>
      <c r="R362" s="495"/>
      <c r="S362" s="495"/>
      <c r="T362" s="122"/>
      <c r="U362" s="122"/>
      <c r="V362" s="122"/>
      <c r="W362" s="122"/>
      <c r="X362" s="122"/>
      <c r="Y362" s="122"/>
      <c r="Z362" s="122"/>
      <c r="AA362" s="111"/>
      <c r="AB362" s="112"/>
    </row>
    <row r="363" spans="1:28" ht="15" customHeight="1">
      <c r="A363" s="110"/>
      <c r="B363" s="492"/>
      <c r="C363" s="493"/>
      <c r="D363" s="492"/>
      <c r="E363" s="494"/>
      <c r="F363" s="494"/>
      <c r="G363" s="494"/>
      <c r="H363" s="494"/>
      <c r="I363" s="494"/>
      <c r="J363" s="494"/>
      <c r="K363" s="494"/>
      <c r="L363" s="494"/>
      <c r="M363" s="493"/>
      <c r="N363" s="495"/>
      <c r="O363" s="495"/>
      <c r="P363" s="495"/>
      <c r="Q363" s="495"/>
      <c r="R363" s="495"/>
      <c r="S363" s="495"/>
      <c r="T363" s="122"/>
      <c r="U363" s="122"/>
      <c r="V363" s="122"/>
      <c r="W363" s="122"/>
      <c r="X363" s="122"/>
      <c r="Y363" s="122"/>
      <c r="Z363" s="122"/>
      <c r="AA363" s="111"/>
      <c r="AB363" s="112"/>
    </row>
    <row r="364" spans="1:28" ht="15" customHeight="1">
      <c r="A364" s="110"/>
      <c r="B364" s="492"/>
      <c r="C364" s="493"/>
      <c r="D364" s="492"/>
      <c r="E364" s="494"/>
      <c r="F364" s="494"/>
      <c r="G364" s="494"/>
      <c r="H364" s="494"/>
      <c r="I364" s="494"/>
      <c r="J364" s="494"/>
      <c r="K364" s="494"/>
      <c r="L364" s="494"/>
      <c r="M364" s="493"/>
      <c r="N364" s="495"/>
      <c r="O364" s="495"/>
      <c r="P364" s="495"/>
      <c r="Q364" s="495"/>
      <c r="R364" s="495"/>
      <c r="S364" s="495"/>
      <c r="T364" s="122"/>
      <c r="U364" s="122"/>
      <c r="V364" s="122"/>
      <c r="W364" s="122"/>
      <c r="X364" s="122"/>
      <c r="Y364" s="122"/>
      <c r="Z364" s="122"/>
      <c r="AA364" s="111"/>
      <c r="AB364" s="112"/>
    </row>
    <row r="365" spans="1:28" ht="15" customHeight="1">
      <c r="A365" s="110"/>
      <c r="B365" s="492"/>
      <c r="C365" s="493"/>
      <c r="D365" s="492"/>
      <c r="E365" s="494"/>
      <c r="F365" s="494"/>
      <c r="G365" s="494"/>
      <c r="H365" s="494"/>
      <c r="I365" s="494"/>
      <c r="J365" s="494"/>
      <c r="K365" s="494"/>
      <c r="L365" s="494"/>
      <c r="M365" s="493"/>
      <c r="N365" s="495"/>
      <c r="O365" s="495"/>
      <c r="P365" s="495"/>
      <c r="Q365" s="495"/>
      <c r="R365" s="495"/>
      <c r="S365" s="495"/>
      <c r="T365" s="122"/>
      <c r="U365" s="122"/>
      <c r="V365" s="122"/>
      <c r="W365" s="122"/>
      <c r="X365" s="122"/>
      <c r="Y365" s="122"/>
      <c r="Z365" s="122"/>
      <c r="AA365" s="111"/>
      <c r="AB365" s="112"/>
    </row>
    <row r="366" spans="1:28" ht="15" customHeight="1">
      <c r="A366" s="110"/>
      <c r="B366" s="123"/>
      <c r="C366" s="123"/>
      <c r="D366" s="124"/>
      <c r="E366" s="124"/>
      <c r="F366" s="124"/>
      <c r="G366" s="124"/>
      <c r="H366" s="124"/>
      <c r="I366" s="124"/>
      <c r="J366" s="124"/>
      <c r="K366" s="124"/>
      <c r="L366" s="124"/>
      <c r="M366" s="124"/>
      <c r="N366" s="124"/>
      <c r="O366" s="124"/>
      <c r="P366" s="124"/>
      <c r="Q366" s="124"/>
      <c r="R366" s="124"/>
      <c r="S366" s="124"/>
      <c r="T366" s="122"/>
      <c r="U366" s="122"/>
      <c r="V366" s="122"/>
      <c r="W366" s="122"/>
      <c r="X366" s="122"/>
      <c r="Y366" s="122"/>
      <c r="Z366" s="122"/>
      <c r="AA366" s="111"/>
      <c r="AB366" s="112"/>
    </row>
    <row r="367" spans="1:28" ht="18.75" customHeight="1">
      <c r="A367" s="125"/>
      <c r="B367" s="516" t="s">
        <v>456</v>
      </c>
      <c r="C367" s="516"/>
      <c r="D367" s="516"/>
      <c r="E367" s="516"/>
      <c r="F367" s="516"/>
      <c r="G367" s="516"/>
      <c r="H367" s="516"/>
      <c r="I367" s="516"/>
      <c r="J367" s="516"/>
      <c r="K367" s="516"/>
      <c r="L367" s="516"/>
      <c r="M367" s="516"/>
      <c r="N367" s="516"/>
      <c r="O367" s="516"/>
      <c r="P367" s="516"/>
      <c r="Q367" s="516"/>
      <c r="R367" s="516"/>
      <c r="S367" s="516"/>
      <c r="T367" s="516"/>
      <c r="U367" s="516"/>
      <c r="V367" s="516"/>
      <c r="W367" s="516"/>
      <c r="X367" s="516"/>
      <c r="Y367" s="516"/>
      <c r="Z367" s="516"/>
      <c r="AA367" s="516"/>
      <c r="AB367" s="126"/>
    </row>
    <row r="368" spans="1:28" ht="18.75" customHeight="1">
      <c r="A368" s="125"/>
      <c r="B368" s="517" t="s">
        <v>457</v>
      </c>
      <c r="C368" s="517"/>
      <c r="D368" s="517"/>
      <c r="E368" s="517"/>
      <c r="F368" s="517"/>
      <c r="G368" s="517"/>
      <c r="H368" s="517"/>
      <c r="I368" s="517"/>
      <c r="J368" s="517"/>
      <c r="K368" s="517"/>
      <c r="L368" s="517"/>
      <c r="M368" s="517"/>
      <c r="N368" s="517"/>
      <c r="O368" s="517"/>
      <c r="P368" s="517"/>
      <c r="Q368" s="517"/>
      <c r="R368" s="517"/>
      <c r="S368" s="517"/>
      <c r="T368" s="517"/>
      <c r="U368" s="517"/>
      <c r="V368" s="517"/>
      <c r="W368" s="517"/>
      <c r="X368" s="517"/>
      <c r="Y368" s="517"/>
      <c r="Z368" s="517"/>
      <c r="AA368" s="517"/>
      <c r="AB368" s="126"/>
    </row>
    <row r="369" spans="1:28" ht="15" customHeight="1">
      <c r="A369" s="127"/>
      <c r="B369" s="128"/>
      <c r="C369" s="128"/>
      <c r="D369" s="129"/>
      <c r="E369" s="129"/>
      <c r="F369" s="129"/>
      <c r="G369" s="129"/>
      <c r="H369" s="129"/>
      <c r="I369" s="129"/>
      <c r="J369" s="129"/>
      <c r="K369" s="129"/>
      <c r="L369" s="129"/>
      <c r="M369" s="129"/>
      <c r="N369" s="129"/>
      <c r="O369" s="129"/>
      <c r="P369" s="129"/>
      <c r="Q369" s="129"/>
      <c r="R369" s="129"/>
      <c r="S369" s="129"/>
      <c r="T369" s="130"/>
      <c r="U369" s="130"/>
      <c r="V369" s="130"/>
      <c r="W369" s="130"/>
      <c r="X369" s="130"/>
      <c r="Y369" s="130"/>
      <c r="Z369" s="130"/>
      <c r="AA369" s="131"/>
      <c r="AB369" s="132"/>
    </row>
    <row r="370" spans="1:28" ht="21.95" customHeight="1">
      <c r="A370" s="99"/>
      <c r="B370" s="490" t="s">
        <v>458</v>
      </c>
      <c r="C370" s="490"/>
      <c r="D370" s="490"/>
      <c r="E370" s="490"/>
      <c r="F370" s="490"/>
      <c r="G370" s="490"/>
      <c r="H370" s="490"/>
      <c r="I370" s="490"/>
      <c r="J370" s="490"/>
      <c r="K370" s="490"/>
      <c r="L370" s="490"/>
      <c r="M370" s="490"/>
      <c r="N370" s="490"/>
      <c r="O370" s="490"/>
      <c r="P370" s="490"/>
      <c r="Q370" s="490"/>
      <c r="R370" s="490"/>
      <c r="S370" s="490"/>
      <c r="T370" s="490"/>
      <c r="U370" s="490"/>
      <c r="V370" s="490"/>
      <c r="W370" s="490"/>
      <c r="X370" s="490"/>
      <c r="Y370" s="490"/>
      <c r="Z370" s="490"/>
      <c r="AA370" s="490"/>
      <c r="AB370" s="100"/>
    </row>
    <row r="371" spans="1:28" ht="57" customHeight="1">
      <c r="A371" s="125"/>
      <c r="B371" s="515" t="s">
        <v>459</v>
      </c>
      <c r="C371" s="515"/>
      <c r="D371" s="515"/>
      <c r="E371" s="515"/>
      <c r="F371" s="515"/>
      <c r="G371" s="515"/>
      <c r="H371" s="515"/>
      <c r="I371" s="515"/>
      <c r="J371" s="515"/>
      <c r="K371" s="515"/>
      <c r="L371" s="515"/>
      <c r="M371" s="515"/>
      <c r="N371" s="515"/>
      <c r="O371" s="515"/>
      <c r="P371" s="515"/>
      <c r="Q371" s="515"/>
      <c r="R371" s="515"/>
      <c r="S371" s="515"/>
      <c r="T371" s="515"/>
      <c r="U371" s="515"/>
      <c r="V371" s="515"/>
      <c r="W371" s="515"/>
      <c r="X371" s="515"/>
      <c r="Y371" s="515"/>
      <c r="Z371" s="515"/>
      <c r="AA371" s="515"/>
      <c r="AB371" s="126"/>
    </row>
    <row r="372" spans="1:28" ht="17.25" customHeight="1">
      <c r="A372" s="125"/>
      <c r="B372" s="518" t="s">
        <v>460</v>
      </c>
      <c r="C372" s="518"/>
      <c r="D372" s="518"/>
      <c r="E372" s="518"/>
      <c r="F372" s="518"/>
      <c r="G372" s="518"/>
      <c r="H372" s="518"/>
      <c r="I372" s="518"/>
      <c r="J372" s="518"/>
      <c r="K372" s="518"/>
      <c r="L372" s="518"/>
      <c r="M372" s="518"/>
      <c r="N372" s="518"/>
      <c r="O372" s="518"/>
      <c r="P372" s="518"/>
      <c r="Q372" s="518"/>
      <c r="R372" s="518"/>
      <c r="S372" s="518"/>
      <c r="T372" s="518"/>
      <c r="U372" s="518"/>
      <c r="V372" s="518"/>
      <c r="W372" s="518"/>
      <c r="X372" s="518"/>
      <c r="Y372" s="518"/>
      <c r="Z372" s="518"/>
      <c r="AA372" s="518"/>
      <c r="AB372" s="126"/>
    </row>
    <row r="373" spans="1:28" ht="17.25" customHeight="1">
      <c r="A373" s="125"/>
      <c r="B373" s="518" t="s">
        <v>461</v>
      </c>
      <c r="C373" s="518"/>
      <c r="D373" s="518"/>
      <c r="E373" s="518"/>
      <c r="F373" s="518"/>
      <c r="G373" s="518"/>
      <c r="H373" s="518"/>
      <c r="I373" s="518"/>
      <c r="J373" s="518"/>
      <c r="K373" s="518"/>
      <c r="L373" s="518"/>
      <c r="M373" s="518"/>
      <c r="N373" s="518"/>
      <c r="O373" s="518"/>
      <c r="P373" s="518"/>
      <c r="Q373" s="518"/>
      <c r="R373" s="518"/>
      <c r="S373" s="518"/>
      <c r="T373" s="518"/>
      <c r="U373" s="518"/>
      <c r="V373" s="518"/>
      <c r="W373" s="518"/>
      <c r="X373" s="518"/>
      <c r="Y373" s="518"/>
      <c r="Z373" s="518"/>
      <c r="AA373" s="518"/>
      <c r="AB373" s="126"/>
    </row>
    <row r="374" spans="1:28" s="135" customFormat="1" ht="30" customHeight="1">
      <c r="A374" s="133"/>
      <c r="B374" s="515" t="s">
        <v>462</v>
      </c>
      <c r="C374" s="515"/>
      <c r="D374" s="515"/>
      <c r="E374" s="515"/>
      <c r="F374" s="515"/>
      <c r="G374" s="515"/>
      <c r="H374" s="515"/>
      <c r="I374" s="515"/>
      <c r="J374" s="515"/>
      <c r="K374" s="515"/>
      <c r="L374" s="515"/>
      <c r="M374" s="515"/>
      <c r="N374" s="515"/>
      <c r="O374" s="515"/>
      <c r="P374" s="515"/>
      <c r="Q374" s="515"/>
      <c r="R374" s="515"/>
      <c r="S374" s="515"/>
      <c r="T374" s="515"/>
      <c r="U374" s="515"/>
      <c r="V374" s="515"/>
      <c r="W374" s="515"/>
      <c r="X374" s="515"/>
      <c r="Y374" s="515"/>
      <c r="Z374" s="515"/>
      <c r="AA374" s="515"/>
      <c r="AB374" s="134"/>
    </row>
    <row r="375" spans="1:28" ht="30" customHeight="1">
      <c r="A375" s="110"/>
      <c r="B375" s="515" t="s">
        <v>463</v>
      </c>
      <c r="C375" s="515"/>
      <c r="D375" s="515"/>
      <c r="E375" s="515"/>
      <c r="F375" s="515"/>
      <c r="G375" s="515"/>
      <c r="H375" s="515"/>
      <c r="I375" s="515"/>
      <c r="J375" s="515"/>
      <c r="K375" s="515"/>
      <c r="L375" s="515"/>
      <c r="M375" s="515"/>
      <c r="N375" s="515"/>
      <c r="O375" s="515"/>
      <c r="P375" s="515"/>
      <c r="Q375" s="515"/>
      <c r="R375" s="515"/>
      <c r="S375" s="515"/>
      <c r="T375" s="515"/>
      <c r="U375" s="515"/>
      <c r="V375" s="515"/>
      <c r="W375" s="515"/>
      <c r="X375" s="515"/>
      <c r="Y375" s="515"/>
      <c r="Z375" s="515"/>
      <c r="AA375" s="515"/>
      <c r="AB375" s="112"/>
    </row>
    <row r="376" spans="1:28" ht="43.5" customHeight="1">
      <c r="A376" s="110"/>
      <c r="B376" s="515" t="s">
        <v>464</v>
      </c>
      <c r="C376" s="515"/>
      <c r="D376" s="515"/>
      <c r="E376" s="515"/>
      <c r="F376" s="515"/>
      <c r="G376" s="515"/>
      <c r="H376" s="515"/>
      <c r="I376" s="515"/>
      <c r="J376" s="515"/>
      <c r="K376" s="515"/>
      <c r="L376" s="515"/>
      <c r="M376" s="515"/>
      <c r="N376" s="515"/>
      <c r="O376" s="515"/>
      <c r="P376" s="515"/>
      <c r="Q376" s="515"/>
      <c r="R376" s="515"/>
      <c r="S376" s="515"/>
      <c r="T376" s="515"/>
      <c r="U376" s="515"/>
      <c r="V376" s="515"/>
      <c r="W376" s="515"/>
      <c r="X376" s="515"/>
      <c r="Y376" s="515"/>
      <c r="Z376" s="515"/>
      <c r="AA376" s="515"/>
      <c r="AB376" s="112"/>
    </row>
    <row r="377" spans="1:28" ht="16.5" customHeight="1">
      <c r="A377" s="110"/>
      <c r="B377" s="515" t="s">
        <v>465</v>
      </c>
      <c r="C377" s="515"/>
      <c r="D377" s="515"/>
      <c r="E377" s="515"/>
      <c r="F377" s="515"/>
      <c r="G377" s="515"/>
      <c r="H377" s="515"/>
      <c r="I377" s="515"/>
      <c r="J377" s="515"/>
      <c r="K377" s="515"/>
      <c r="L377" s="515"/>
      <c r="M377" s="515"/>
      <c r="N377" s="515"/>
      <c r="O377" s="515"/>
      <c r="P377" s="515"/>
      <c r="Q377" s="515"/>
      <c r="R377" s="515"/>
      <c r="S377" s="515"/>
      <c r="T377" s="515"/>
      <c r="U377" s="515"/>
      <c r="V377" s="515"/>
      <c r="W377" s="515"/>
      <c r="X377" s="515"/>
      <c r="Y377" s="515"/>
      <c r="Z377" s="515"/>
      <c r="AA377" s="136"/>
      <c r="AB377" s="112"/>
    </row>
    <row r="378" spans="1:28" ht="70.5" customHeight="1">
      <c r="A378" s="110"/>
      <c r="B378" s="515" t="s">
        <v>466</v>
      </c>
      <c r="C378" s="515"/>
      <c r="D378" s="515"/>
      <c r="E378" s="515"/>
      <c r="F378" s="515"/>
      <c r="G378" s="515"/>
      <c r="H378" s="515"/>
      <c r="I378" s="515"/>
      <c r="J378" s="515"/>
      <c r="K378" s="515"/>
      <c r="L378" s="515"/>
      <c r="M378" s="515"/>
      <c r="N378" s="515"/>
      <c r="O378" s="515"/>
      <c r="P378" s="515"/>
      <c r="Q378" s="515"/>
      <c r="R378" s="515"/>
      <c r="S378" s="515"/>
      <c r="T378" s="515"/>
      <c r="U378" s="515"/>
      <c r="V378" s="515"/>
      <c r="W378" s="515"/>
      <c r="X378" s="515"/>
      <c r="Y378" s="515"/>
      <c r="Z378" s="515"/>
      <c r="AA378" s="515"/>
      <c r="AB378" s="112"/>
    </row>
    <row r="379" spans="1:28" ht="16.5" customHeight="1">
      <c r="A379" s="110"/>
      <c r="B379" s="515" t="s">
        <v>467</v>
      </c>
      <c r="C379" s="515"/>
      <c r="D379" s="515"/>
      <c r="E379" s="515"/>
      <c r="F379" s="515"/>
      <c r="G379" s="515"/>
      <c r="H379" s="515"/>
      <c r="I379" s="515"/>
      <c r="J379" s="515"/>
      <c r="K379" s="515"/>
      <c r="L379" s="515"/>
      <c r="M379" s="515"/>
      <c r="N379" s="515"/>
      <c r="O379" s="515"/>
      <c r="P379" s="515"/>
      <c r="Q379" s="515"/>
      <c r="R379" s="515"/>
      <c r="S379" s="515"/>
      <c r="T379" s="515"/>
      <c r="U379" s="515"/>
      <c r="V379" s="515"/>
      <c r="W379" s="515"/>
      <c r="X379" s="515"/>
      <c r="Y379" s="515"/>
      <c r="Z379" s="515"/>
      <c r="AA379" s="136"/>
      <c r="AB379" s="112"/>
    </row>
    <row r="380" spans="1:28" ht="16.5" customHeight="1">
      <c r="A380" s="110"/>
      <c r="B380" s="515" t="s">
        <v>468</v>
      </c>
      <c r="C380" s="515"/>
      <c r="D380" s="515"/>
      <c r="E380" s="515"/>
      <c r="F380" s="515"/>
      <c r="G380" s="515"/>
      <c r="H380" s="515"/>
      <c r="I380" s="515"/>
      <c r="J380" s="515"/>
      <c r="K380" s="515"/>
      <c r="L380" s="515"/>
      <c r="M380" s="515"/>
      <c r="N380" s="515"/>
      <c r="O380" s="515"/>
      <c r="P380" s="515"/>
      <c r="Q380" s="515"/>
      <c r="R380" s="515"/>
      <c r="S380" s="515"/>
      <c r="T380" s="515"/>
      <c r="U380" s="515"/>
      <c r="V380" s="515"/>
      <c r="W380" s="515"/>
      <c r="X380" s="515"/>
      <c r="Y380" s="515"/>
      <c r="Z380" s="515"/>
      <c r="AA380" s="136"/>
      <c r="AB380" s="112"/>
    </row>
    <row r="381" spans="1:28" ht="18.75" customHeight="1">
      <c r="A381" s="125"/>
      <c r="B381" s="516" t="s">
        <v>456</v>
      </c>
      <c r="C381" s="516"/>
      <c r="D381" s="516"/>
      <c r="E381" s="516"/>
      <c r="F381" s="516"/>
      <c r="G381" s="516"/>
      <c r="H381" s="516"/>
      <c r="I381" s="516"/>
      <c r="J381" s="516"/>
      <c r="K381" s="516"/>
      <c r="L381" s="516"/>
      <c r="M381" s="516"/>
      <c r="N381" s="516"/>
      <c r="O381" s="516"/>
      <c r="P381" s="516"/>
      <c r="Q381" s="516"/>
      <c r="R381" s="516"/>
      <c r="S381" s="516"/>
      <c r="T381" s="516"/>
      <c r="U381" s="516"/>
      <c r="V381" s="516"/>
      <c r="W381" s="516"/>
      <c r="X381" s="516"/>
      <c r="Y381" s="516"/>
      <c r="Z381" s="516"/>
      <c r="AA381" s="516"/>
      <c r="AB381" s="126"/>
    </row>
    <row r="382" spans="1:28" ht="18.75" customHeight="1">
      <c r="A382" s="125"/>
      <c r="B382" s="517" t="s">
        <v>457</v>
      </c>
      <c r="C382" s="517"/>
      <c r="D382" s="517"/>
      <c r="E382" s="517"/>
      <c r="F382" s="517"/>
      <c r="G382" s="517"/>
      <c r="H382" s="517"/>
      <c r="I382" s="517"/>
      <c r="J382" s="517"/>
      <c r="K382" s="517"/>
      <c r="L382" s="517"/>
      <c r="M382" s="517"/>
      <c r="N382" s="517"/>
      <c r="O382" s="517"/>
      <c r="P382" s="517"/>
      <c r="Q382" s="517"/>
      <c r="R382" s="517"/>
      <c r="S382" s="517"/>
      <c r="T382" s="517"/>
      <c r="U382" s="517"/>
      <c r="V382" s="517"/>
      <c r="W382" s="517"/>
      <c r="X382" s="517"/>
      <c r="Y382" s="517"/>
      <c r="Z382" s="517"/>
      <c r="AA382" s="517"/>
      <c r="AB382" s="126"/>
    </row>
    <row r="383" spans="1:28" ht="15" customHeight="1">
      <c r="A383" s="127"/>
      <c r="B383" s="137"/>
      <c r="C383" s="137"/>
      <c r="D383" s="137"/>
      <c r="E383" s="137"/>
      <c r="F383" s="137"/>
      <c r="G383" s="137"/>
      <c r="H383" s="137"/>
      <c r="I383" s="137"/>
      <c r="J383" s="137"/>
      <c r="K383" s="137"/>
      <c r="L383" s="137"/>
      <c r="M383" s="137"/>
      <c r="N383" s="137"/>
      <c r="O383" s="137"/>
      <c r="P383" s="137"/>
      <c r="Q383" s="137"/>
      <c r="R383" s="137"/>
      <c r="S383" s="137"/>
      <c r="T383" s="137"/>
      <c r="U383" s="137"/>
      <c r="V383" s="137"/>
      <c r="W383" s="137"/>
      <c r="X383" s="137"/>
      <c r="Y383" s="137"/>
      <c r="Z383" s="137"/>
      <c r="AA383" s="138"/>
      <c r="AB383" s="132"/>
    </row>
    <row r="384" spans="1:28" s="115" customFormat="1" ht="21.95" customHeight="1">
      <c r="A384" s="113"/>
      <c r="B384" s="503" t="s">
        <v>469</v>
      </c>
      <c r="C384" s="503"/>
      <c r="D384" s="503"/>
      <c r="E384" s="503"/>
      <c r="F384" s="503"/>
      <c r="G384" s="503"/>
      <c r="H384" s="503"/>
      <c r="I384" s="503"/>
      <c r="J384" s="503"/>
      <c r="K384" s="503"/>
      <c r="L384" s="503"/>
      <c r="M384" s="503"/>
      <c r="N384" s="503"/>
      <c r="O384" s="503"/>
      <c r="P384" s="503"/>
      <c r="Q384" s="503"/>
      <c r="R384" s="503"/>
      <c r="S384" s="503"/>
      <c r="T384" s="503"/>
      <c r="U384" s="503"/>
      <c r="V384" s="503"/>
      <c r="W384" s="503"/>
      <c r="X384" s="503"/>
      <c r="Y384" s="503"/>
      <c r="Z384" s="503"/>
      <c r="AA384" s="503"/>
      <c r="AB384" s="114"/>
    </row>
    <row r="385" spans="1:52" s="115" customFormat="1" ht="32.25" customHeight="1">
      <c r="A385" s="116"/>
      <c r="B385" s="504" t="s">
        <v>470</v>
      </c>
      <c r="C385" s="504"/>
      <c r="D385" s="504"/>
      <c r="E385" s="504"/>
      <c r="F385" s="504"/>
      <c r="G385" s="504"/>
      <c r="H385" s="504"/>
      <c r="I385" s="504"/>
      <c r="J385" s="504"/>
      <c r="K385" s="504"/>
      <c r="L385" s="504"/>
      <c r="M385" s="504"/>
      <c r="N385" s="504"/>
      <c r="O385" s="504"/>
      <c r="P385" s="504"/>
      <c r="Q385" s="504"/>
      <c r="R385" s="504"/>
      <c r="S385" s="504"/>
      <c r="T385" s="504"/>
      <c r="U385" s="504"/>
      <c r="V385" s="504"/>
      <c r="W385" s="504"/>
      <c r="X385" s="504"/>
      <c r="Y385" s="504"/>
      <c r="Z385" s="504"/>
      <c r="AA385" s="504"/>
      <c r="AB385" s="117"/>
    </row>
    <row r="386" spans="1:52" s="115" customFormat="1" ht="32.25" customHeight="1">
      <c r="A386" s="116"/>
      <c r="B386" s="504" t="s">
        <v>471</v>
      </c>
      <c r="C386" s="504"/>
      <c r="D386" s="504"/>
      <c r="E386" s="504"/>
      <c r="F386" s="504"/>
      <c r="G386" s="504"/>
      <c r="H386" s="504"/>
      <c r="I386" s="504"/>
      <c r="J386" s="504"/>
      <c r="K386" s="504"/>
      <c r="L386" s="504"/>
      <c r="M386" s="504"/>
      <c r="N386" s="504"/>
      <c r="O386" s="504"/>
      <c r="P386" s="504"/>
      <c r="Q386" s="504"/>
      <c r="R386" s="504"/>
      <c r="S386" s="504"/>
      <c r="T386" s="504"/>
      <c r="U386" s="504"/>
      <c r="V386" s="504"/>
      <c r="W386" s="504"/>
      <c r="X386" s="504"/>
      <c r="Y386" s="504"/>
      <c r="Z386" s="504"/>
      <c r="AA386" s="504"/>
      <c r="AB386" s="117"/>
    </row>
    <row r="387" spans="1:52" s="115" customFormat="1" ht="333.75" customHeight="1">
      <c r="A387" s="116"/>
      <c r="B387" s="521" t="s">
        <v>472</v>
      </c>
      <c r="C387" s="521"/>
      <c r="D387" s="521"/>
      <c r="E387" s="521"/>
      <c r="F387" s="521"/>
      <c r="G387" s="521"/>
      <c r="H387" s="521"/>
      <c r="I387" s="521"/>
      <c r="J387" s="521"/>
      <c r="K387" s="521"/>
      <c r="L387" s="521"/>
      <c r="M387" s="521"/>
      <c r="N387" s="521"/>
      <c r="O387" s="521"/>
      <c r="P387" s="521"/>
      <c r="Q387" s="521"/>
      <c r="R387" s="521"/>
      <c r="S387" s="521"/>
      <c r="T387" s="521"/>
      <c r="U387" s="521"/>
      <c r="V387" s="521"/>
      <c r="W387" s="521"/>
      <c r="X387" s="521"/>
      <c r="Y387" s="521"/>
      <c r="Z387" s="521"/>
      <c r="AA387" s="521"/>
      <c r="AB387" s="117"/>
    </row>
    <row r="388" spans="1:52" s="115" customFormat="1" ht="31.5" customHeight="1">
      <c r="A388" s="116"/>
      <c r="B388" s="504" t="s">
        <v>473</v>
      </c>
      <c r="C388" s="504"/>
      <c r="D388" s="504"/>
      <c r="E388" s="504"/>
      <c r="F388" s="504"/>
      <c r="G388" s="504"/>
      <c r="H388" s="504"/>
      <c r="I388" s="504"/>
      <c r="J388" s="504"/>
      <c r="K388" s="504"/>
      <c r="L388" s="504"/>
      <c r="M388" s="504"/>
      <c r="N388" s="504"/>
      <c r="O388" s="504"/>
      <c r="P388" s="504"/>
      <c r="Q388" s="504"/>
      <c r="R388" s="504"/>
      <c r="S388" s="504"/>
      <c r="T388" s="504"/>
      <c r="U388" s="504"/>
      <c r="V388" s="504"/>
      <c r="W388" s="504"/>
      <c r="X388" s="504"/>
      <c r="Y388" s="504"/>
      <c r="Z388" s="504"/>
      <c r="AA388" s="504"/>
      <c r="AB388" s="117"/>
    </row>
    <row r="389" spans="1:52" s="115" customFormat="1" ht="31.5" customHeight="1">
      <c r="A389" s="116"/>
      <c r="B389" s="504" t="s">
        <v>474</v>
      </c>
      <c r="C389" s="504"/>
      <c r="D389" s="504"/>
      <c r="E389" s="504"/>
      <c r="F389" s="504"/>
      <c r="G389" s="504"/>
      <c r="H389" s="504"/>
      <c r="I389" s="504"/>
      <c r="J389" s="504"/>
      <c r="K389" s="504"/>
      <c r="L389" s="504"/>
      <c r="M389" s="504"/>
      <c r="N389" s="504"/>
      <c r="O389" s="504"/>
      <c r="P389" s="504"/>
      <c r="Q389" s="504"/>
      <c r="R389" s="504"/>
      <c r="S389" s="504"/>
      <c r="T389" s="504"/>
      <c r="U389" s="504"/>
      <c r="V389" s="504"/>
      <c r="W389" s="504"/>
      <c r="X389" s="504"/>
      <c r="Y389" s="504"/>
      <c r="Z389" s="504"/>
      <c r="AA389" s="504"/>
      <c r="AB389" s="117"/>
    </row>
    <row r="390" spans="1:52" s="115" customFormat="1" ht="18.75" customHeight="1">
      <c r="A390" s="116"/>
      <c r="B390" s="504" t="s">
        <v>475</v>
      </c>
      <c r="C390" s="504"/>
      <c r="D390" s="504"/>
      <c r="E390" s="504"/>
      <c r="F390" s="504"/>
      <c r="G390" s="504"/>
      <c r="H390" s="504"/>
      <c r="I390" s="504"/>
      <c r="J390" s="504"/>
      <c r="K390" s="504"/>
      <c r="L390" s="504"/>
      <c r="M390" s="504"/>
      <c r="N390" s="504"/>
      <c r="O390" s="504"/>
      <c r="P390" s="504"/>
      <c r="Q390" s="504"/>
      <c r="R390" s="504"/>
      <c r="S390" s="504"/>
      <c r="T390" s="504"/>
      <c r="U390" s="504"/>
      <c r="V390" s="504"/>
      <c r="W390" s="504"/>
      <c r="X390" s="504"/>
      <c r="Y390" s="504"/>
      <c r="Z390" s="504"/>
      <c r="AA390" s="504"/>
      <c r="AB390" s="117"/>
    </row>
    <row r="391" spans="1:52" s="115" customFormat="1" ht="18.75" customHeight="1">
      <c r="A391" s="116"/>
      <c r="B391" s="504" t="s">
        <v>476</v>
      </c>
      <c r="C391" s="504"/>
      <c r="D391" s="504"/>
      <c r="E391" s="504"/>
      <c r="F391" s="504"/>
      <c r="G391" s="504"/>
      <c r="H391" s="504"/>
      <c r="I391" s="504"/>
      <c r="J391" s="504"/>
      <c r="K391" s="504"/>
      <c r="L391" s="504"/>
      <c r="M391" s="504"/>
      <c r="N391" s="504"/>
      <c r="O391" s="504"/>
      <c r="P391" s="504"/>
      <c r="Q391" s="504"/>
      <c r="R391" s="504"/>
      <c r="S391" s="504"/>
      <c r="T391" s="504"/>
      <c r="U391" s="504"/>
      <c r="V391" s="504"/>
      <c r="W391" s="504"/>
      <c r="X391" s="504"/>
      <c r="Y391" s="504"/>
      <c r="Z391" s="504"/>
      <c r="AA391" s="504"/>
      <c r="AB391" s="117"/>
    </row>
    <row r="392" spans="1:52" ht="18.75" customHeight="1">
      <c r="A392" s="125"/>
      <c r="B392" s="516" t="s">
        <v>477</v>
      </c>
      <c r="C392" s="516"/>
      <c r="D392" s="516"/>
      <c r="E392" s="516"/>
      <c r="F392" s="516"/>
      <c r="G392" s="516"/>
      <c r="H392" s="516"/>
      <c r="I392" s="516"/>
      <c r="J392" s="516"/>
      <c r="K392" s="516"/>
      <c r="L392" s="516"/>
      <c r="M392" s="516"/>
      <c r="N392" s="516"/>
      <c r="O392" s="516"/>
      <c r="P392" s="516"/>
      <c r="Q392" s="516"/>
      <c r="R392" s="516"/>
      <c r="S392" s="516"/>
      <c r="T392" s="516"/>
      <c r="U392" s="516"/>
      <c r="V392" s="516"/>
      <c r="W392" s="516"/>
      <c r="X392" s="516"/>
      <c r="Y392" s="516"/>
      <c r="Z392" s="516"/>
      <c r="AA392" s="516"/>
      <c r="AB392" s="126"/>
    </row>
    <row r="393" spans="1:52" ht="18.75" customHeight="1">
      <c r="A393" s="500" t="s">
        <v>478</v>
      </c>
      <c r="B393" s="501"/>
      <c r="C393" s="501"/>
      <c r="D393" s="501"/>
      <c r="E393" s="501"/>
      <c r="F393" s="501"/>
      <c r="G393" s="501"/>
      <c r="H393" s="501"/>
      <c r="I393" s="501"/>
      <c r="J393" s="501"/>
      <c r="K393" s="501"/>
      <c r="L393" s="501"/>
      <c r="M393" s="501"/>
      <c r="N393" s="501"/>
      <c r="O393" s="501"/>
      <c r="P393" s="501"/>
      <c r="Q393" s="501"/>
      <c r="R393" s="501"/>
      <c r="S393" s="501"/>
      <c r="T393" s="501"/>
      <c r="U393" s="501"/>
      <c r="V393" s="501"/>
      <c r="W393" s="501"/>
      <c r="X393" s="501"/>
      <c r="Y393" s="501"/>
      <c r="Z393" s="501"/>
      <c r="AA393" s="501"/>
      <c r="AB393" s="502"/>
    </row>
    <row r="394" spans="1:52" s="115" customFormat="1" ht="16.5" customHeight="1">
      <c r="A394" s="118"/>
      <c r="B394" s="489"/>
      <c r="C394" s="489"/>
      <c r="D394" s="489"/>
      <c r="E394" s="489"/>
      <c r="F394" s="489"/>
      <c r="G394" s="489"/>
      <c r="H394" s="489"/>
      <c r="I394" s="489"/>
      <c r="J394" s="489"/>
      <c r="K394" s="489"/>
      <c r="L394" s="489"/>
      <c r="M394" s="489"/>
      <c r="N394" s="489"/>
      <c r="O394" s="489"/>
      <c r="P394" s="489"/>
      <c r="Q394" s="489"/>
      <c r="R394" s="489"/>
      <c r="S394" s="489"/>
      <c r="T394" s="489"/>
      <c r="U394" s="489"/>
      <c r="V394" s="489"/>
      <c r="W394" s="489"/>
      <c r="X394" s="489"/>
      <c r="Y394" s="489"/>
      <c r="Z394" s="489"/>
      <c r="AA394" s="489"/>
      <c r="AB394" s="119"/>
    </row>
    <row r="395" spans="1:52" ht="21.95" customHeight="1" outlineLevel="1">
      <c r="A395" s="139"/>
      <c r="B395" s="503" t="s">
        <v>479</v>
      </c>
      <c r="C395" s="503"/>
      <c r="D395" s="503"/>
      <c r="E395" s="503"/>
      <c r="F395" s="503"/>
      <c r="G395" s="503"/>
      <c r="H395" s="503"/>
      <c r="I395" s="503"/>
      <c r="J395" s="503"/>
      <c r="K395" s="503"/>
      <c r="L395" s="503"/>
      <c r="M395" s="503"/>
      <c r="N395" s="503"/>
      <c r="O395" s="503"/>
      <c r="P395" s="503"/>
      <c r="Q395" s="503"/>
      <c r="R395" s="503"/>
      <c r="S395" s="503"/>
      <c r="T395" s="503"/>
      <c r="U395" s="503"/>
      <c r="V395" s="503"/>
      <c r="W395" s="503"/>
      <c r="X395" s="503"/>
      <c r="Y395" s="503"/>
      <c r="Z395" s="503"/>
      <c r="AA395" s="503"/>
      <c r="AB395" s="140"/>
      <c r="AC395" s="104"/>
      <c r="AD395" s="104"/>
      <c r="AE395" s="104"/>
      <c r="AF395" s="104"/>
      <c r="AG395" s="104"/>
      <c r="AH395" s="104"/>
      <c r="AI395" s="104"/>
      <c r="AJ395" s="104"/>
      <c r="AK395" s="104"/>
      <c r="AL395" s="104"/>
      <c r="AM395" s="104"/>
      <c r="AN395" s="104"/>
      <c r="AO395" s="104"/>
      <c r="AP395" s="104"/>
      <c r="AQ395" s="104"/>
      <c r="AR395" s="104"/>
      <c r="AS395" s="104"/>
      <c r="AT395" s="104"/>
      <c r="AU395" s="104"/>
      <c r="AV395" s="104"/>
      <c r="AW395" s="104"/>
      <c r="AX395" s="104"/>
      <c r="AY395" s="104"/>
      <c r="AZ395" s="104"/>
    </row>
    <row r="396" spans="1:52" ht="42.75" customHeight="1" outlineLevel="1">
      <c r="A396" s="125"/>
      <c r="B396" s="491" t="s">
        <v>480</v>
      </c>
      <c r="C396" s="491"/>
      <c r="D396" s="491"/>
      <c r="E396" s="491"/>
      <c r="F396" s="491"/>
      <c r="G396" s="491"/>
      <c r="H396" s="491"/>
      <c r="I396" s="491"/>
      <c r="J396" s="491"/>
      <c r="K396" s="491"/>
      <c r="L396" s="491"/>
      <c r="M396" s="491"/>
      <c r="N396" s="491"/>
      <c r="O396" s="491"/>
      <c r="P396" s="491"/>
      <c r="Q396" s="491"/>
      <c r="R396" s="491"/>
      <c r="S396" s="491"/>
      <c r="T396" s="491"/>
      <c r="U396" s="491"/>
      <c r="V396" s="491"/>
      <c r="W396" s="491"/>
      <c r="X396" s="491"/>
      <c r="Y396" s="491"/>
      <c r="Z396" s="491"/>
      <c r="AA396" s="491"/>
      <c r="AB396" s="126"/>
      <c r="AC396" s="104"/>
      <c r="AD396" s="104"/>
      <c r="AE396" s="104"/>
      <c r="AF396" s="104"/>
      <c r="AG396" s="104"/>
      <c r="AH396" s="104"/>
      <c r="AI396" s="104"/>
      <c r="AJ396" s="104"/>
      <c r="AK396" s="104"/>
      <c r="AL396" s="104"/>
      <c r="AM396" s="104"/>
      <c r="AN396" s="104"/>
      <c r="AO396" s="104"/>
      <c r="AP396" s="104"/>
      <c r="AQ396" s="104"/>
      <c r="AR396" s="104"/>
      <c r="AS396" s="104"/>
      <c r="AT396" s="104"/>
      <c r="AU396" s="104"/>
      <c r="AV396" s="104"/>
      <c r="AW396" s="104"/>
      <c r="AX396" s="104"/>
      <c r="AY396" s="104"/>
      <c r="AZ396" s="104"/>
    </row>
    <row r="397" spans="1:52" ht="25.5" customHeight="1" outlineLevel="1">
      <c r="A397" s="125"/>
      <c r="B397" s="519" t="s">
        <v>481</v>
      </c>
      <c r="C397" s="519"/>
      <c r="D397" s="519"/>
      <c r="E397" s="519"/>
      <c r="F397" s="519"/>
      <c r="G397" s="519"/>
      <c r="H397" s="519"/>
      <c r="I397" s="519"/>
      <c r="J397" s="519"/>
      <c r="K397" s="519"/>
      <c r="L397" s="519"/>
      <c r="M397" s="519"/>
      <c r="N397" s="519"/>
      <c r="O397" s="519"/>
      <c r="P397" s="519"/>
      <c r="Q397" s="519"/>
      <c r="R397" s="519"/>
      <c r="S397" s="519"/>
      <c r="T397" s="519"/>
      <c r="U397" s="519"/>
      <c r="V397" s="519"/>
      <c r="W397" s="519"/>
      <c r="X397" s="519"/>
      <c r="Y397" s="519"/>
      <c r="Z397" s="519"/>
      <c r="AA397" s="519"/>
      <c r="AB397" s="126"/>
      <c r="AD397" s="104" t="s">
        <v>482</v>
      </c>
    </row>
    <row r="398" spans="1:52" ht="18.75" customHeight="1" outlineLevel="1">
      <c r="A398" s="141"/>
      <c r="B398" s="520"/>
      <c r="C398" s="520"/>
      <c r="D398" s="520"/>
      <c r="E398" s="520"/>
      <c r="F398" s="520"/>
      <c r="G398" s="520"/>
      <c r="H398" s="520"/>
      <c r="I398" s="520"/>
      <c r="J398" s="520"/>
      <c r="K398" s="520"/>
      <c r="L398" s="520"/>
      <c r="M398" s="520"/>
      <c r="N398" s="520"/>
      <c r="O398" s="520"/>
      <c r="P398" s="520"/>
      <c r="Q398" s="520"/>
      <c r="R398" s="520"/>
      <c r="S398" s="520"/>
      <c r="T398" s="520"/>
      <c r="U398" s="520"/>
      <c r="V398" s="520"/>
      <c r="W398" s="520"/>
      <c r="X398" s="520"/>
      <c r="Y398" s="520"/>
      <c r="Z398" s="520"/>
      <c r="AA398" s="520"/>
      <c r="AB398" s="141"/>
    </row>
    <row r="399" spans="1:52" ht="18.75" customHeight="1" outlineLevel="1">
      <c r="A399" s="142"/>
      <c r="B399" s="516"/>
      <c r="C399" s="516"/>
      <c r="D399" s="516"/>
      <c r="E399" s="516"/>
      <c r="F399" s="516"/>
      <c r="G399" s="516"/>
      <c r="H399" s="516"/>
      <c r="I399" s="516"/>
      <c r="J399" s="516"/>
      <c r="K399" s="516"/>
      <c r="L399" s="516"/>
      <c r="M399" s="516"/>
      <c r="N399" s="516"/>
      <c r="O399" s="516"/>
      <c r="P399" s="516"/>
      <c r="Q399" s="516"/>
      <c r="R399" s="516"/>
      <c r="S399" s="516"/>
      <c r="T399" s="516"/>
      <c r="U399" s="516"/>
      <c r="V399" s="516"/>
      <c r="W399" s="516"/>
      <c r="X399" s="516"/>
      <c r="Y399" s="516"/>
      <c r="Z399" s="516"/>
      <c r="AA399" s="516"/>
      <c r="AB399" s="142"/>
    </row>
    <row r="400" spans="1:52" ht="18.75" customHeight="1" outlineLevel="1">
      <c r="A400" s="142"/>
      <c r="B400" s="516"/>
      <c r="C400" s="516"/>
      <c r="D400" s="516"/>
      <c r="E400" s="516"/>
      <c r="F400" s="516"/>
      <c r="G400" s="516"/>
      <c r="H400" s="516"/>
      <c r="I400" s="516"/>
      <c r="J400" s="516"/>
      <c r="K400" s="516"/>
      <c r="L400" s="516"/>
      <c r="M400" s="516"/>
      <c r="N400" s="516"/>
      <c r="O400" s="516"/>
      <c r="P400" s="516"/>
      <c r="Q400" s="516"/>
      <c r="R400" s="516"/>
      <c r="S400" s="516"/>
      <c r="T400" s="516"/>
      <c r="U400" s="516"/>
      <c r="V400" s="516"/>
      <c r="W400" s="516"/>
      <c r="X400" s="516"/>
      <c r="Y400" s="516"/>
      <c r="Z400" s="516"/>
      <c r="AA400" s="516"/>
      <c r="AB400" s="142"/>
    </row>
    <row r="401" spans="1:28" ht="18.75" customHeight="1" outlineLevel="1">
      <c r="A401" s="142"/>
      <c r="B401" s="516"/>
      <c r="C401" s="516"/>
      <c r="D401" s="516"/>
      <c r="E401" s="516"/>
      <c r="F401" s="516"/>
      <c r="G401" s="516"/>
      <c r="H401" s="516"/>
      <c r="I401" s="516"/>
      <c r="J401" s="516"/>
      <c r="K401" s="516"/>
      <c r="L401" s="516"/>
      <c r="M401" s="516"/>
      <c r="N401" s="516"/>
      <c r="O401" s="516"/>
      <c r="P401" s="516"/>
      <c r="Q401" s="516"/>
      <c r="R401" s="516"/>
      <c r="S401" s="516"/>
      <c r="T401" s="516"/>
      <c r="U401" s="516"/>
      <c r="V401" s="516"/>
      <c r="W401" s="516"/>
      <c r="X401" s="516"/>
      <c r="Y401" s="516"/>
      <c r="Z401" s="516"/>
      <c r="AA401" s="516"/>
      <c r="AB401" s="142"/>
    </row>
    <row r="402" spans="1:28" ht="18.75" customHeight="1" outlineLevel="1">
      <c r="A402" s="142"/>
      <c r="B402" s="516"/>
      <c r="C402" s="516"/>
      <c r="D402" s="516"/>
      <c r="E402" s="516"/>
      <c r="F402" s="516"/>
      <c r="G402" s="516"/>
      <c r="H402" s="516"/>
      <c r="I402" s="516"/>
      <c r="J402" s="516"/>
      <c r="K402" s="516"/>
      <c r="L402" s="516"/>
      <c r="M402" s="516"/>
      <c r="N402" s="516"/>
      <c r="O402" s="516"/>
      <c r="P402" s="516"/>
      <c r="Q402" s="516"/>
      <c r="R402" s="516"/>
      <c r="S402" s="516"/>
      <c r="T402" s="516"/>
      <c r="U402" s="516"/>
      <c r="V402" s="516"/>
      <c r="W402" s="516"/>
      <c r="X402" s="516"/>
      <c r="Y402" s="516"/>
      <c r="Z402" s="516"/>
      <c r="AA402" s="516"/>
      <c r="AB402" s="142"/>
    </row>
    <row r="403" spans="1:28" ht="18.75" customHeight="1" outlineLevel="1">
      <c r="A403" s="142"/>
      <c r="B403" s="516"/>
      <c r="C403" s="516"/>
      <c r="D403" s="516"/>
      <c r="E403" s="516"/>
      <c r="F403" s="516"/>
      <c r="G403" s="516"/>
      <c r="H403" s="516"/>
      <c r="I403" s="516"/>
      <c r="J403" s="516"/>
      <c r="K403" s="516"/>
      <c r="L403" s="516"/>
      <c r="M403" s="516"/>
      <c r="N403" s="516"/>
      <c r="O403" s="516"/>
      <c r="P403" s="516"/>
      <c r="Q403" s="516"/>
      <c r="R403" s="516"/>
      <c r="S403" s="516"/>
      <c r="T403" s="516"/>
      <c r="U403" s="516"/>
      <c r="V403" s="516"/>
      <c r="W403" s="516"/>
      <c r="X403" s="516"/>
      <c r="Y403" s="516"/>
      <c r="Z403" s="516"/>
      <c r="AA403" s="516"/>
      <c r="AB403" s="142"/>
    </row>
    <row r="404" spans="1:28" ht="18.75" customHeight="1" outlineLevel="1">
      <c r="A404" s="142"/>
      <c r="B404" s="516"/>
      <c r="C404" s="516"/>
      <c r="D404" s="516"/>
      <c r="E404" s="516"/>
      <c r="F404" s="516"/>
      <c r="G404" s="516"/>
      <c r="H404" s="516"/>
      <c r="I404" s="516"/>
      <c r="J404" s="516"/>
      <c r="K404" s="516"/>
      <c r="L404" s="516"/>
      <c r="M404" s="516"/>
      <c r="N404" s="516"/>
      <c r="O404" s="516"/>
      <c r="P404" s="516"/>
      <c r="Q404" s="516"/>
      <c r="R404" s="516"/>
      <c r="S404" s="516"/>
      <c r="T404" s="516"/>
      <c r="U404" s="516"/>
      <c r="V404" s="516"/>
      <c r="W404" s="516"/>
      <c r="X404" s="516"/>
      <c r="Y404" s="516"/>
      <c r="Z404" s="516"/>
      <c r="AA404" s="516"/>
      <c r="AB404" s="142"/>
    </row>
    <row r="405" spans="1:28" ht="18.75" customHeight="1" outlineLevel="1">
      <c r="A405" s="142"/>
      <c r="B405" s="516"/>
      <c r="C405" s="516"/>
      <c r="D405" s="516"/>
      <c r="E405" s="516"/>
      <c r="F405" s="516"/>
      <c r="G405" s="516"/>
      <c r="H405" s="516"/>
      <c r="I405" s="516"/>
      <c r="J405" s="516"/>
      <c r="K405" s="516"/>
      <c r="L405" s="516"/>
      <c r="M405" s="516"/>
      <c r="N405" s="516"/>
      <c r="O405" s="516"/>
      <c r="P405" s="516"/>
      <c r="Q405" s="516"/>
      <c r="R405" s="516"/>
      <c r="S405" s="516"/>
      <c r="T405" s="516"/>
      <c r="U405" s="516"/>
      <c r="V405" s="516"/>
      <c r="W405" s="516"/>
      <c r="X405" s="516"/>
      <c r="Y405" s="516"/>
      <c r="Z405" s="516"/>
      <c r="AA405" s="516"/>
      <c r="AB405" s="142"/>
    </row>
    <row r="406" spans="1:28" ht="18.75" customHeight="1" outlineLevel="1">
      <c r="A406" s="142"/>
      <c r="B406" s="516"/>
      <c r="C406" s="516"/>
      <c r="D406" s="516"/>
      <c r="E406" s="516"/>
      <c r="F406" s="516"/>
      <c r="G406" s="516"/>
      <c r="H406" s="516"/>
      <c r="I406" s="516"/>
      <c r="J406" s="516"/>
      <c r="K406" s="516"/>
      <c r="L406" s="516"/>
      <c r="M406" s="516"/>
      <c r="N406" s="516"/>
      <c r="O406" s="516"/>
      <c r="P406" s="516"/>
      <c r="Q406" s="516"/>
      <c r="R406" s="516"/>
      <c r="S406" s="516"/>
      <c r="T406" s="516"/>
      <c r="U406" s="516"/>
      <c r="V406" s="516"/>
      <c r="W406" s="516"/>
      <c r="X406" s="516"/>
      <c r="Y406" s="516"/>
      <c r="Z406" s="516"/>
      <c r="AA406" s="516"/>
      <c r="AB406" s="142"/>
    </row>
    <row r="407" spans="1:28" ht="18.75" customHeight="1" outlineLevel="1">
      <c r="A407" s="142"/>
      <c r="B407" s="516"/>
      <c r="C407" s="516"/>
      <c r="D407" s="516"/>
      <c r="E407" s="516"/>
      <c r="F407" s="516"/>
      <c r="G407" s="516"/>
      <c r="H407" s="516"/>
      <c r="I407" s="516"/>
      <c r="J407" s="516"/>
      <c r="K407" s="516"/>
      <c r="L407" s="516"/>
      <c r="M407" s="516"/>
      <c r="N407" s="516"/>
      <c r="O407" s="516"/>
      <c r="P407" s="516"/>
      <c r="Q407" s="516"/>
      <c r="R407" s="516"/>
      <c r="S407" s="516"/>
      <c r="T407" s="516"/>
      <c r="U407" s="516"/>
      <c r="V407" s="516"/>
      <c r="W407" s="516"/>
      <c r="X407" s="516"/>
      <c r="Y407" s="516"/>
      <c r="Z407" s="516"/>
      <c r="AA407" s="516"/>
      <c r="AB407" s="142"/>
    </row>
    <row r="408" spans="1:28" ht="18.75" customHeight="1" outlineLevel="1">
      <c r="A408" s="142"/>
      <c r="B408" s="516"/>
      <c r="C408" s="516"/>
      <c r="D408" s="516"/>
      <c r="E408" s="516"/>
      <c r="F408" s="516"/>
      <c r="G408" s="516"/>
      <c r="H408" s="516"/>
      <c r="I408" s="516"/>
      <c r="J408" s="516"/>
      <c r="K408" s="516"/>
      <c r="L408" s="516"/>
      <c r="M408" s="516"/>
      <c r="N408" s="516"/>
      <c r="O408" s="516"/>
      <c r="P408" s="516"/>
      <c r="Q408" s="516"/>
      <c r="R408" s="516"/>
      <c r="S408" s="516"/>
      <c r="T408" s="516"/>
      <c r="U408" s="516"/>
      <c r="V408" s="516"/>
      <c r="W408" s="516"/>
      <c r="X408" s="516"/>
      <c r="Y408" s="516"/>
      <c r="Z408" s="516"/>
      <c r="AA408" s="516"/>
      <c r="AB408" s="142"/>
    </row>
    <row r="409" spans="1:28" ht="18.75" customHeight="1" outlineLevel="1">
      <c r="A409" s="142"/>
      <c r="B409" s="516"/>
      <c r="C409" s="516"/>
      <c r="D409" s="516"/>
      <c r="E409" s="516"/>
      <c r="F409" s="516"/>
      <c r="G409" s="516"/>
      <c r="H409" s="516"/>
      <c r="I409" s="516"/>
      <c r="J409" s="516"/>
      <c r="K409" s="516"/>
      <c r="L409" s="516"/>
      <c r="M409" s="516"/>
      <c r="N409" s="516"/>
      <c r="O409" s="516"/>
      <c r="P409" s="516"/>
      <c r="Q409" s="516"/>
      <c r="R409" s="516"/>
      <c r="S409" s="516"/>
      <c r="T409" s="516"/>
      <c r="U409" s="516"/>
      <c r="V409" s="516"/>
      <c r="W409" s="516"/>
      <c r="X409" s="516"/>
      <c r="Y409" s="516"/>
      <c r="Z409" s="516"/>
      <c r="AA409" s="516"/>
      <c r="AB409" s="142"/>
    </row>
    <row r="410" spans="1:28" ht="18.75" customHeight="1" outlineLevel="1">
      <c r="A410" s="142"/>
      <c r="B410" s="516"/>
      <c r="C410" s="516"/>
      <c r="D410" s="516"/>
      <c r="E410" s="516"/>
      <c r="F410" s="516"/>
      <c r="G410" s="516"/>
      <c r="H410" s="516"/>
      <c r="I410" s="516"/>
      <c r="J410" s="516"/>
      <c r="K410" s="516"/>
      <c r="L410" s="516"/>
      <c r="M410" s="516"/>
      <c r="N410" s="516"/>
      <c r="O410" s="516"/>
      <c r="P410" s="516"/>
      <c r="Q410" s="516"/>
      <c r="R410" s="516"/>
      <c r="S410" s="516"/>
      <c r="T410" s="516"/>
      <c r="U410" s="516"/>
      <c r="V410" s="516"/>
      <c r="W410" s="516"/>
      <c r="X410" s="516"/>
      <c r="Y410" s="516"/>
      <c r="Z410" s="516"/>
      <c r="AA410" s="516"/>
      <c r="AB410" s="142"/>
    </row>
    <row r="411" spans="1:28" ht="18.75" customHeight="1" outlineLevel="1">
      <c r="A411" s="142"/>
      <c r="B411" s="516"/>
      <c r="C411" s="516"/>
      <c r="D411" s="516"/>
      <c r="E411" s="516"/>
      <c r="F411" s="516"/>
      <c r="G411" s="516"/>
      <c r="H411" s="516"/>
      <c r="I411" s="516"/>
      <c r="J411" s="516"/>
      <c r="K411" s="516"/>
      <c r="L411" s="516"/>
      <c r="M411" s="516"/>
      <c r="N411" s="516"/>
      <c r="O411" s="516"/>
      <c r="P411" s="516"/>
      <c r="Q411" s="516"/>
      <c r="R411" s="516"/>
      <c r="S411" s="516"/>
      <c r="T411" s="516"/>
      <c r="U411" s="516"/>
      <c r="V411" s="516"/>
      <c r="W411" s="516"/>
      <c r="X411" s="516"/>
      <c r="Y411" s="516"/>
      <c r="Z411" s="516"/>
      <c r="AA411" s="516"/>
      <c r="AB411" s="142"/>
    </row>
    <row r="412" spans="1:28" ht="18.75" customHeight="1" outlineLevel="1">
      <c r="A412" s="142"/>
      <c r="B412" s="516"/>
      <c r="C412" s="516"/>
      <c r="D412" s="516"/>
      <c r="E412" s="516"/>
      <c r="F412" s="516"/>
      <c r="G412" s="516"/>
      <c r="H412" s="516"/>
      <c r="I412" s="516"/>
      <c r="J412" s="516"/>
      <c r="K412" s="516"/>
      <c r="L412" s="516"/>
      <c r="M412" s="516"/>
      <c r="N412" s="516"/>
      <c r="O412" s="516"/>
      <c r="P412" s="516"/>
      <c r="Q412" s="516"/>
      <c r="R412" s="516"/>
      <c r="S412" s="516"/>
      <c r="T412" s="516"/>
      <c r="U412" s="516"/>
      <c r="V412" s="516"/>
      <c r="W412" s="516"/>
      <c r="X412" s="516"/>
      <c r="Y412" s="516"/>
      <c r="Z412" s="516"/>
      <c r="AA412" s="516"/>
      <c r="AB412" s="142"/>
    </row>
    <row r="413" spans="1:28" ht="18.75" customHeight="1" outlineLevel="1">
      <c r="A413" s="142"/>
      <c r="B413" s="516"/>
      <c r="C413" s="516"/>
      <c r="D413" s="516"/>
      <c r="E413" s="516"/>
      <c r="F413" s="516"/>
      <c r="G413" s="516"/>
      <c r="H413" s="516"/>
      <c r="I413" s="516"/>
      <c r="J413" s="516"/>
      <c r="K413" s="516"/>
      <c r="L413" s="516"/>
      <c r="M413" s="516"/>
      <c r="N413" s="516"/>
      <c r="O413" s="516"/>
      <c r="P413" s="516"/>
      <c r="Q413" s="516"/>
      <c r="R413" s="516"/>
      <c r="S413" s="516"/>
      <c r="T413" s="516"/>
      <c r="U413" s="516"/>
      <c r="V413" s="516"/>
      <c r="W413" s="516"/>
      <c r="X413" s="516"/>
      <c r="Y413" s="516"/>
      <c r="Z413" s="516"/>
      <c r="AA413" s="516"/>
      <c r="AB413" s="142"/>
    </row>
    <row r="414" spans="1:28" ht="18.75" customHeight="1" outlineLevel="1">
      <c r="A414" s="142"/>
      <c r="B414" s="516"/>
      <c r="C414" s="516"/>
      <c r="D414" s="516"/>
      <c r="E414" s="516"/>
      <c r="F414" s="516"/>
      <c r="G414" s="516"/>
      <c r="H414" s="516"/>
      <c r="I414" s="516"/>
      <c r="J414" s="516"/>
      <c r="K414" s="516"/>
      <c r="L414" s="516"/>
      <c r="M414" s="516"/>
      <c r="N414" s="516"/>
      <c r="O414" s="516"/>
      <c r="P414" s="516"/>
      <c r="Q414" s="516"/>
      <c r="R414" s="516"/>
      <c r="S414" s="516"/>
      <c r="T414" s="516"/>
      <c r="U414" s="516"/>
      <c r="V414" s="516"/>
      <c r="W414" s="516"/>
      <c r="X414" s="516"/>
      <c r="Y414" s="516"/>
      <c r="Z414" s="516"/>
      <c r="AA414" s="516"/>
      <c r="AB414" s="142"/>
    </row>
    <row r="415" spans="1:28" ht="18.75" customHeight="1" outlineLevel="1">
      <c r="A415" s="142"/>
      <c r="B415" s="516"/>
      <c r="C415" s="516"/>
      <c r="D415" s="516"/>
      <c r="E415" s="516"/>
      <c r="F415" s="516"/>
      <c r="G415" s="516"/>
      <c r="H415" s="516"/>
      <c r="I415" s="516"/>
      <c r="J415" s="516"/>
      <c r="K415" s="516"/>
      <c r="L415" s="516"/>
      <c r="M415" s="516"/>
      <c r="N415" s="516"/>
      <c r="O415" s="516"/>
      <c r="P415" s="516"/>
      <c r="Q415" s="516"/>
      <c r="R415" s="516"/>
      <c r="S415" s="516"/>
      <c r="T415" s="516"/>
      <c r="U415" s="516"/>
      <c r="V415" s="516"/>
      <c r="W415" s="516"/>
      <c r="X415" s="516"/>
      <c r="Y415" s="516"/>
      <c r="Z415" s="516"/>
      <c r="AA415" s="516"/>
      <c r="AB415" s="142"/>
    </row>
    <row r="416" spans="1:28" ht="18.75" customHeight="1" outlineLevel="1">
      <c r="A416" s="142"/>
      <c r="B416" s="516"/>
      <c r="C416" s="516"/>
      <c r="D416" s="516"/>
      <c r="E416" s="516"/>
      <c r="F416" s="516"/>
      <c r="G416" s="516"/>
      <c r="H416" s="516"/>
      <c r="I416" s="516"/>
      <c r="J416" s="516"/>
      <c r="K416" s="516"/>
      <c r="L416" s="516"/>
      <c r="M416" s="516"/>
      <c r="N416" s="516"/>
      <c r="O416" s="516"/>
      <c r="P416" s="516"/>
      <c r="Q416" s="516"/>
      <c r="R416" s="516"/>
      <c r="S416" s="516"/>
      <c r="T416" s="516"/>
      <c r="U416" s="516"/>
      <c r="V416" s="516"/>
      <c r="W416" s="516"/>
      <c r="X416" s="516"/>
      <c r="Y416" s="516"/>
      <c r="Z416" s="516"/>
      <c r="AA416" s="516"/>
      <c r="AB416" s="142"/>
    </row>
    <row r="417" spans="1:28" ht="18.75" customHeight="1" outlineLevel="1">
      <c r="A417" s="142"/>
      <c r="B417" s="516"/>
      <c r="C417" s="516"/>
      <c r="D417" s="516"/>
      <c r="E417" s="516"/>
      <c r="F417" s="516"/>
      <c r="G417" s="516"/>
      <c r="H417" s="516"/>
      <c r="I417" s="516"/>
      <c r="J417" s="516"/>
      <c r="K417" s="516"/>
      <c r="L417" s="516"/>
      <c r="M417" s="516"/>
      <c r="N417" s="516"/>
      <c r="O417" s="516"/>
      <c r="P417" s="516"/>
      <c r="Q417" s="516"/>
      <c r="R417" s="516"/>
      <c r="S417" s="516"/>
      <c r="T417" s="516"/>
      <c r="U417" s="516"/>
      <c r="V417" s="516"/>
      <c r="W417" s="516"/>
      <c r="X417" s="516"/>
      <c r="Y417" s="516"/>
      <c r="Z417" s="516"/>
      <c r="AA417" s="516"/>
      <c r="AB417" s="142"/>
    </row>
    <row r="418" spans="1:28" ht="18.75" customHeight="1" outlineLevel="1">
      <c r="A418" s="142"/>
      <c r="B418" s="516"/>
      <c r="C418" s="516"/>
      <c r="D418" s="516"/>
      <c r="E418" s="516"/>
      <c r="F418" s="516"/>
      <c r="G418" s="516"/>
      <c r="H418" s="516"/>
      <c r="I418" s="516"/>
      <c r="J418" s="516"/>
      <c r="K418" s="516"/>
      <c r="L418" s="516"/>
      <c r="M418" s="516"/>
      <c r="N418" s="516"/>
      <c r="O418" s="516"/>
      <c r="P418" s="516"/>
      <c r="Q418" s="516"/>
      <c r="R418" s="516"/>
      <c r="S418" s="516"/>
      <c r="T418" s="516"/>
      <c r="U418" s="516"/>
      <c r="V418" s="516"/>
      <c r="W418" s="516"/>
      <c r="X418" s="516"/>
      <c r="Y418" s="516"/>
      <c r="Z418" s="516"/>
      <c r="AA418" s="516"/>
      <c r="AB418" s="142"/>
    </row>
    <row r="419" spans="1:28" ht="18.75" customHeight="1" outlineLevel="1">
      <c r="A419" s="142"/>
      <c r="B419" s="516"/>
      <c r="C419" s="516"/>
      <c r="D419" s="516"/>
      <c r="E419" s="516"/>
      <c r="F419" s="516"/>
      <c r="G419" s="516"/>
      <c r="H419" s="516"/>
      <c r="I419" s="516"/>
      <c r="J419" s="516"/>
      <c r="K419" s="516"/>
      <c r="L419" s="516"/>
      <c r="M419" s="516"/>
      <c r="N419" s="516"/>
      <c r="O419" s="516"/>
      <c r="P419" s="516"/>
      <c r="Q419" s="516"/>
      <c r="R419" s="516"/>
      <c r="S419" s="516"/>
      <c r="T419" s="516"/>
      <c r="U419" s="516"/>
      <c r="V419" s="516"/>
      <c r="W419" s="516"/>
      <c r="X419" s="516"/>
      <c r="Y419" s="516"/>
      <c r="Z419" s="516"/>
      <c r="AA419" s="516"/>
      <c r="AB419" s="142"/>
    </row>
    <row r="420" spans="1:28" ht="18.75" customHeight="1" outlineLevel="1">
      <c r="A420" s="142"/>
      <c r="B420" s="516"/>
      <c r="C420" s="516"/>
      <c r="D420" s="516"/>
      <c r="E420" s="516"/>
      <c r="F420" s="516"/>
      <c r="G420" s="516"/>
      <c r="H420" s="516"/>
      <c r="I420" s="516"/>
      <c r="J420" s="516"/>
      <c r="K420" s="516"/>
      <c r="L420" s="516"/>
      <c r="M420" s="516"/>
      <c r="N420" s="516"/>
      <c r="O420" s="516"/>
      <c r="P420" s="516"/>
      <c r="Q420" s="516"/>
      <c r="R420" s="516"/>
      <c r="S420" s="516"/>
      <c r="T420" s="516"/>
      <c r="U420" s="516"/>
      <c r="V420" s="516"/>
      <c r="W420" s="516"/>
      <c r="X420" s="516"/>
      <c r="Y420" s="516"/>
      <c r="Z420" s="516"/>
      <c r="AA420" s="516"/>
      <c r="AB420" s="142"/>
    </row>
    <row r="421" spans="1:28" ht="18.75" customHeight="1" outlineLevel="1">
      <c r="A421" s="142"/>
      <c r="B421" s="516"/>
      <c r="C421" s="516"/>
      <c r="D421" s="516"/>
      <c r="E421" s="516"/>
      <c r="F421" s="516"/>
      <c r="G421" s="516"/>
      <c r="H421" s="516"/>
      <c r="I421" s="516"/>
      <c r="J421" s="516"/>
      <c r="K421" s="516"/>
      <c r="L421" s="516"/>
      <c r="M421" s="516"/>
      <c r="N421" s="516"/>
      <c r="O421" s="516"/>
      <c r="P421" s="516"/>
      <c r="Q421" s="516"/>
      <c r="R421" s="516"/>
      <c r="S421" s="516"/>
      <c r="T421" s="516"/>
      <c r="U421" s="516"/>
      <c r="V421" s="516"/>
      <c r="W421" s="516"/>
      <c r="X421" s="516"/>
      <c r="Y421" s="516"/>
      <c r="Z421" s="516"/>
      <c r="AA421" s="516"/>
      <c r="AB421" s="142"/>
    </row>
    <row r="422" spans="1:28" ht="18.75" customHeight="1" outlineLevel="1">
      <c r="A422" s="142"/>
      <c r="B422" s="516"/>
      <c r="C422" s="516"/>
      <c r="D422" s="516"/>
      <c r="E422" s="516"/>
      <c r="F422" s="516"/>
      <c r="G422" s="516"/>
      <c r="H422" s="516"/>
      <c r="I422" s="516"/>
      <c r="J422" s="516"/>
      <c r="K422" s="516"/>
      <c r="L422" s="516"/>
      <c r="M422" s="516"/>
      <c r="N422" s="516"/>
      <c r="O422" s="516"/>
      <c r="P422" s="516"/>
      <c r="Q422" s="516"/>
      <c r="R422" s="516"/>
      <c r="S422" s="516"/>
      <c r="T422" s="516"/>
      <c r="U422" s="516"/>
      <c r="V422" s="516"/>
      <c r="W422" s="516"/>
      <c r="X422" s="516"/>
      <c r="Y422" s="516"/>
      <c r="Z422" s="516"/>
      <c r="AA422" s="516"/>
      <c r="AB422" s="142"/>
    </row>
    <row r="423" spans="1:28" ht="18.75" customHeight="1" outlineLevel="1">
      <c r="A423" s="142"/>
      <c r="B423" s="516"/>
      <c r="C423" s="516"/>
      <c r="D423" s="516"/>
      <c r="E423" s="516"/>
      <c r="F423" s="516"/>
      <c r="G423" s="516"/>
      <c r="H423" s="516"/>
      <c r="I423" s="516"/>
      <c r="J423" s="516"/>
      <c r="K423" s="516"/>
      <c r="L423" s="516"/>
      <c r="M423" s="516"/>
      <c r="N423" s="516"/>
      <c r="O423" s="516"/>
      <c r="P423" s="516"/>
      <c r="Q423" s="516"/>
      <c r="R423" s="516"/>
      <c r="S423" s="516"/>
      <c r="T423" s="516"/>
      <c r="U423" s="516"/>
      <c r="V423" s="516"/>
      <c r="W423" s="516"/>
      <c r="X423" s="516"/>
      <c r="Y423" s="516"/>
      <c r="Z423" s="516"/>
      <c r="AA423" s="516"/>
      <c r="AB423" s="142"/>
    </row>
    <row r="424" spans="1:28" ht="0.75" customHeight="1">
      <c r="A424" s="142"/>
      <c r="B424" s="143"/>
      <c r="C424" s="143"/>
      <c r="D424" s="143"/>
      <c r="E424" s="143"/>
      <c r="F424" s="143"/>
      <c r="G424" s="143"/>
      <c r="H424" s="143"/>
      <c r="I424" s="143"/>
      <c r="J424" s="143"/>
      <c r="K424" s="143"/>
      <c r="L424" s="143"/>
      <c r="M424" s="143"/>
      <c r="N424" s="143"/>
      <c r="O424" s="143"/>
      <c r="P424" s="143"/>
      <c r="Q424" s="143"/>
      <c r="R424" s="143"/>
      <c r="S424" s="143"/>
      <c r="T424" s="143"/>
      <c r="U424" s="143"/>
      <c r="V424" s="143"/>
      <c r="W424" s="143"/>
      <c r="X424" s="143"/>
      <c r="Y424" s="143"/>
      <c r="Z424" s="143"/>
      <c r="AA424" s="143"/>
      <c r="AB424" s="142"/>
    </row>
    <row r="425" spans="1:28" ht="21.95" customHeight="1" outlineLevel="1">
      <c r="A425" s="139"/>
      <c r="B425" s="503" t="s">
        <v>483</v>
      </c>
      <c r="C425" s="503"/>
      <c r="D425" s="503"/>
      <c r="E425" s="503"/>
      <c r="F425" s="503"/>
      <c r="G425" s="503"/>
      <c r="H425" s="503"/>
      <c r="I425" s="503"/>
      <c r="J425" s="503"/>
      <c r="K425" s="503"/>
      <c r="L425" s="503"/>
      <c r="M425" s="503"/>
      <c r="N425" s="503"/>
      <c r="O425" s="503"/>
      <c r="P425" s="503"/>
      <c r="Q425" s="503"/>
      <c r="R425" s="503"/>
      <c r="S425" s="503"/>
      <c r="T425" s="503"/>
      <c r="U425" s="503"/>
      <c r="V425" s="503"/>
      <c r="W425" s="503"/>
      <c r="X425" s="503"/>
      <c r="Y425" s="503"/>
      <c r="Z425" s="503"/>
      <c r="AA425" s="503"/>
      <c r="AB425" s="140"/>
    </row>
    <row r="426" spans="1:28" ht="20.25" customHeight="1" outlineLevel="1">
      <c r="A426" s="110"/>
      <c r="B426" s="504" t="s">
        <v>484</v>
      </c>
      <c r="C426" s="504"/>
      <c r="D426" s="504"/>
      <c r="E426" s="504"/>
      <c r="F426" s="504"/>
      <c r="G426" s="504"/>
      <c r="H426" s="504"/>
      <c r="I426" s="504"/>
      <c r="J426" s="504"/>
      <c r="K426" s="504"/>
      <c r="L426" s="504"/>
      <c r="M426" s="504"/>
      <c r="N426" s="504"/>
      <c r="O426" s="504"/>
      <c r="P426" s="504"/>
      <c r="Q426" s="504"/>
      <c r="R426" s="504"/>
      <c r="S426" s="504"/>
      <c r="T426" s="504"/>
      <c r="U426" s="504"/>
      <c r="V426" s="504"/>
      <c r="W426" s="504"/>
      <c r="X426" s="504"/>
      <c r="Y426" s="504"/>
      <c r="Z426" s="504"/>
      <c r="AA426" s="111"/>
      <c r="AB426" s="112"/>
    </row>
    <row r="427" spans="1:28" ht="75" customHeight="1" outlineLevel="1">
      <c r="A427" s="110"/>
      <c r="B427" s="524" t="s">
        <v>485</v>
      </c>
      <c r="C427" s="524"/>
      <c r="D427" s="524"/>
      <c r="E427" s="524"/>
      <c r="F427" s="524"/>
      <c r="G427" s="524"/>
      <c r="H427" s="524"/>
      <c r="I427" s="524"/>
      <c r="J427" s="524"/>
      <c r="K427" s="524"/>
      <c r="L427" s="524"/>
      <c r="M427" s="524"/>
      <c r="N427" s="524"/>
      <c r="O427" s="524"/>
      <c r="P427" s="524"/>
      <c r="Q427" s="524"/>
      <c r="R427" s="524"/>
      <c r="S427" s="524"/>
      <c r="T427" s="524"/>
      <c r="U427" s="524"/>
      <c r="V427" s="524"/>
      <c r="W427" s="524"/>
      <c r="X427" s="524"/>
      <c r="Y427" s="524"/>
      <c r="Z427" s="524"/>
      <c r="AA427" s="524"/>
      <c r="AB427" s="112"/>
    </row>
    <row r="428" spans="1:28" ht="16.5" customHeight="1" outlineLevel="1">
      <c r="A428" s="110"/>
      <c r="B428" s="504" t="s">
        <v>486</v>
      </c>
      <c r="C428" s="504"/>
      <c r="D428" s="504"/>
      <c r="E428" s="504"/>
      <c r="F428" s="504"/>
      <c r="G428" s="504"/>
      <c r="H428" s="504"/>
      <c r="I428" s="504"/>
      <c r="J428" s="504"/>
      <c r="K428" s="504"/>
      <c r="L428" s="504"/>
      <c r="M428" s="504"/>
      <c r="N428" s="504"/>
      <c r="O428" s="504"/>
      <c r="P428" s="504"/>
      <c r="Q428" s="504"/>
      <c r="R428" s="504"/>
      <c r="S428" s="504"/>
      <c r="T428" s="504"/>
      <c r="U428" s="504"/>
      <c r="V428" s="504"/>
      <c r="W428" s="504"/>
      <c r="X428" s="504"/>
      <c r="Y428" s="504"/>
      <c r="Z428" s="504"/>
      <c r="AA428" s="111"/>
      <c r="AB428" s="112"/>
    </row>
    <row r="429" spans="1:28" ht="16.5" customHeight="1" outlineLevel="1">
      <c r="A429" s="110"/>
      <c r="B429" s="523" t="s">
        <v>487</v>
      </c>
      <c r="C429" s="523"/>
      <c r="D429" s="523"/>
      <c r="E429" s="523"/>
      <c r="F429" s="523"/>
      <c r="G429" s="523"/>
      <c r="H429" s="523"/>
      <c r="I429" s="523"/>
      <c r="J429" s="523"/>
      <c r="K429" s="523"/>
      <c r="L429" s="523"/>
      <c r="M429" s="523"/>
      <c r="N429" s="523"/>
      <c r="O429" s="523"/>
      <c r="P429" s="523"/>
      <c r="Q429" s="523"/>
      <c r="R429" s="523"/>
      <c r="S429" s="523"/>
      <c r="T429" s="523"/>
      <c r="U429" s="523"/>
      <c r="V429" s="523"/>
      <c r="W429" s="523"/>
      <c r="X429" s="523"/>
      <c r="Y429" s="523"/>
      <c r="Z429" s="523"/>
      <c r="AA429" s="523"/>
      <c r="AB429" s="112"/>
    </row>
    <row r="430" spans="1:28" ht="16.5" customHeight="1" outlineLevel="1">
      <c r="A430" s="110"/>
      <c r="B430" s="523" t="s">
        <v>488</v>
      </c>
      <c r="C430" s="523"/>
      <c r="D430" s="523"/>
      <c r="E430" s="523"/>
      <c r="F430" s="523"/>
      <c r="G430" s="523"/>
      <c r="H430" s="523"/>
      <c r="I430" s="523"/>
      <c r="J430" s="523"/>
      <c r="K430" s="523"/>
      <c r="L430" s="523"/>
      <c r="M430" s="523"/>
      <c r="N430" s="523"/>
      <c r="O430" s="523"/>
      <c r="P430" s="523"/>
      <c r="Q430" s="523"/>
      <c r="R430" s="523"/>
      <c r="S430" s="523"/>
      <c r="T430" s="523"/>
      <c r="U430" s="523"/>
      <c r="V430" s="523"/>
      <c r="W430" s="523"/>
      <c r="X430" s="523"/>
      <c r="Y430" s="523"/>
      <c r="Z430" s="523"/>
      <c r="AA430" s="523"/>
      <c r="AB430" s="112"/>
    </row>
    <row r="431" spans="1:28" ht="16.5" customHeight="1" outlineLevel="1">
      <c r="A431" s="110"/>
      <c r="B431" s="523" t="s">
        <v>489</v>
      </c>
      <c r="C431" s="523"/>
      <c r="D431" s="523"/>
      <c r="E431" s="523"/>
      <c r="F431" s="523"/>
      <c r="G431" s="523"/>
      <c r="H431" s="523"/>
      <c r="I431" s="523"/>
      <c r="J431" s="523"/>
      <c r="K431" s="523"/>
      <c r="L431" s="523"/>
      <c r="M431" s="523"/>
      <c r="N431" s="523"/>
      <c r="O431" s="523"/>
      <c r="P431" s="523"/>
      <c r="Q431" s="523"/>
      <c r="R431" s="523"/>
      <c r="S431" s="523"/>
      <c r="T431" s="523"/>
      <c r="U431" s="523"/>
      <c r="V431" s="523"/>
      <c r="W431" s="523"/>
      <c r="X431" s="523"/>
      <c r="Y431" s="523"/>
      <c r="Z431" s="523"/>
      <c r="AA431" s="523"/>
      <c r="AB431" s="112"/>
    </row>
    <row r="432" spans="1:28" ht="115.5" customHeight="1" outlineLevel="1">
      <c r="A432" s="110"/>
      <c r="B432" s="522" t="s">
        <v>490</v>
      </c>
      <c r="C432" s="522"/>
      <c r="D432" s="522"/>
      <c r="E432" s="522"/>
      <c r="F432" s="522"/>
      <c r="G432" s="522"/>
      <c r="H432" s="522"/>
      <c r="I432" s="522"/>
      <c r="J432" s="522"/>
      <c r="K432" s="522"/>
      <c r="L432" s="522"/>
      <c r="M432" s="522"/>
      <c r="N432" s="522"/>
      <c r="O432" s="522"/>
      <c r="P432" s="522"/>
      <c r="Q432" s="522"/>
      <c r="R432" s="522"/>
      <c r="S432" s="522"/>
      <c r="T432" s="522"/>
      <c r="U432" s="522"/>
      <c r="V432" s="522"/>
      <c r="W432" s="522"/>
      <c r="X432" s="522"/>
      <c r="Y432" s="522"/>
      <c r="Z432" s="522"/>
      <c r="AA432" s="522"/>
      <c r="AB432" s="112"/>
    </row>
    <row r="433" spans="1:28" ht="16.5" customHeight="1" outlineLevel="1">
      <c r="A433" s="110"/>
      <c r="B433" s="523" t="s">
        <v>491</v>
      </c>
      <c r="C433" s="523"/>
      <c r="D433" s="523"/>
      <c r="E433" s="523"/>
      <c r="F433" s="523"/>
      <c r="G433" s="523"/>
      <c r="H433" s="523"/>
      <c r="I433" s="523"/>
      <c r="J433" s="523"/>
      <c r="K433" s="523"/>
      <c r="L433" s="523"/>
      <c r="M433" s="523"/>
      <c r="N433" s="523"/>
      <c r="O433" s="523"/>
      <c r="P433" s="523"/>
      <c r="Q433" s="523"/>
      <c r="R433" s="523"/>
      <c r="S433" s="523"/>
      <c r="T433" s="523"/>
      <c r="U433" s="523"/>
      <c r="V433" s="523"/>
      <c r="W433" s="523"/>
      <c r="X433" s="523"/>
      <c r="Y433" s="523"/>
      <c r="Z433" s="523"/>
      <c r="AA433" s="523"/>
      <c r="AB433" s="112"/>
    </row>
    <row r="434" spans="1:28" ht="66" customHeight="1" outlineLevel="1">
      <c r="A434" s="110"/>
      <c r="B434" s="522" t="s">
        <v>492</v>
      </c>
      <c r="C434" s="522"/>
      <c r="D434" s="522"/>
      <c r="E434" s="522"/>
      <c r="F434" s="522"/>
      <c r="G434" s="522"/>
      <c r="H434" s="522"/>
      <c r="I434" s="522"/>
      <c r="J434" s="522"/>
      <c r="K434" s="522"/>
      <c r="L434" s="522"/>
      <c r="M434" s="522"/>
      <c r="N434" s="522"/>
      <c r="O434" s="522"/>
      <c r="P434" s="522"/>
      <c r="Q434" s="522"/>
      <c r="R434" s="522"/>
      <c r="S434" s="522"/>
      <c r="T434" s="522"/>
      <c r="U434" s="522"/>
      <c r="V434" s="522"/>
      <c r="W434" s="522"/>
      <c r="X434" s="522"/>
      <c r="Y434" s="522"/>
      <c r="Z434" s="522"/>
      <c r="AA434" s="522"/>
      <c r="AB434" s="112"/>
    </row>
    <row r="435" spans="1:28" ht="16.5" customHeight="1" outlineLevel="1">
      <c r="A435" s="110"/>
      <c r="B435" s="523" t="s">
        <v>493</v>
      </c>
      <c r="C435" s="523"/>
      <c r="D435" s="523"/>
      <c r="E435" s="523"/>
      <c r="F435" s="523"/>
      <c r="G435" s="523"/>
      <c r="H435" s="523"/>
      <c r="I435" s="523"/>
      <c r="J435" s="523"/>
      <c r="K435" s="523"/>
      <c r="L435" s="523"/>
      <c r="M435" s="523"/>
      <c r="N435" s="523"/>
      <c r="O435" s="523"/>
      <c r="P435" s="523"/>
      <c r="Q435" s="523"/>
      <c r="R435" s="523"/>
      <c r="S435" s="523"/>
      <c r="T435" s="523"/>
      <c r="U435" s="523"/>
      <c r="V435" s="523"/>
      <c r="W435" s="523"/>
      <c r="X435" s="523"/>
      <c r="Y435" s="523"/>
      <c r="Z435" s="523"/>
      <c r="AA435" s="523"/>
      <c r="AB435" s="112"/>
    </row>
    <row r="436" spans="1:28" ht="75.75" customHeight="1" outlineLevel="1">
      <c r="A436" s="110"/>
      <c r="B436" s="522" t="s">
        <v>494</v>
      </c>
      <c r="C436" s="522"/>
      <c r="D436" s="522"/>
      <c r="E436" s="522"/>
      <c r="F436" s="522"/>
      <c r="G436" s="522"/>
      <c r="H436" s="522"/>
      <c r="I436" s="522"/>
      <c r="J436" s="522"/>
      <c r="K436" s="522"/>
      <c r="L436" s="522"/>
      <c r="M436" s="522"/>
      <c r="N436" s="522"/>
      <c r="O436" s="522"/>
      <c r="P436" s="522"/>
      <c r="Q436" s="522"/>
      <c r="R436" s="522"/>
      <c r="S436" s="522"/>
      <c r="T436" s="522"/>
      <c r="U436" s="522"/>
      <c r="V436" s="522"/>
      <c r="W436" s="522"/>
      <c r="X436" s="522"/>
      <c r="Y436" s="522"/>
      <c r="Z436" s="522"/>
      <c r="AA436" s="522"/>
      <c r="AB436" s="112"/>
    </row>
    <row r="437" spans="1:28" ht="16.5" customHeight="1" outlineLevel="1">
      <c r="A437" s="110"/>
      <c r="B437" s="523" t="s">
        <v>495</v>
      </c>
      <c r="C437" s="523"/>
      <c r="D437" s="523"/>
      <c r="E437" s="523"/>
      <c r="F437" s="523"/>
      <c r="G437" s="523"/>
      <c r="H437" s="523"/>
      <c r="I437" s="523"/>
      <c r="J437" s="523"/>
      <c r="K437" s="523"/>
      <c r="L437" s="523"/>
      <c r="M437" s="523"/>
      <c r="N437" s="523"/>
      <c r="O437" s="523"/>
      <c r="P437" s="523"/>
      <c r="Q437" s="523"/>
      <c r="R437" s="523"/>
      <c r="S437" s="523"/>
      <c r="T437" s="523"/>
      <c r="U437" s="523"/>
      <c r="V437" s="523"/>
      <c r="W437" s="523"/>
      <c r="X437" s="523"/>
      <c r="Y437" s="523"/>
      <c r="Z437" s="523"/>
      <c r="AA437" s="523"/>
      <c r="AB437" s="112"/>
    </row>
    <row r="438" spans="1:28" ht="15" customHeight="1" outlineLevel="1">
      <c r="A438" s="110"/>
      <c r="B438" s="144"/>
      <c r="C438" s="144"/>
      <c r="D438" s="144"/>
      <c r="E438" s="144"/>
      <c r="F438" s="144"/>
      <c r="G438" s="144"/>
      <c r="H438" s="144"/>
      <c r="I438" s="144"/>
      <c r="J438" s="144"/>
      <c r="K438" s="144"/>
      <c r="L438" s="144"/>
      <c r="M438" s="144"/>
      <c r="N438" s="144"/>
      <c r="O438" s="144"/>
      <c r="P438" s="144"/>
      <c r="Q438" s="144"/>
      <c r="R438" s="144"/>
      <c r="S438" s="144"/>
      <c r="T438" s="144"/>
      <c r="U438" s="144"/>
      <c r="V438" s="144"/>
      <c r="W438" s="144"/>
      <c r="X438" s="144"/>
      <c r="Y438" s="144"/>
      <c r="Z438" s="144"/>
      <c r="AA438" s="111"/>
      <c r="AB438" s="112"/>
    </row>
    <row r="439" spans="1:28" ht="18.75" customHeight="1" outlineLevel="1">
      <c r="A439" s="110"/>
      <c r="B439" s="504" t="s">
        <v>496</v>
      </c>
      <c r="C439" s="504"/>
      <c r="D439" s="504"/>
      <c r="E439" s="504"/>
      <c r="F439" s="504"/>
      <c r="G439" s="504"/>
      <c r="H439" s="504"/>
      <c r="I439" s="504"/>
      <c r="J439" s="504"/>
      <c r="K439" s="504"/>
      <c r="L439" s="504"/>
      <c r="M439" s="504"/>
      <c r="N439" s="504"/>
      <c r="O439" s="504"/>
      <c r="P439" s="504"/>
      <c r="Q439" s="504"/>
      <c r="R439" s="504"/>
      <c r="S439" s="504"/>
      <c r="T439" s="504"/>
      <c r="U439" s="504"/>
      <c r="V439" s="504"/>
      <c r="W439" s="504"/>
      <c r="X439" s="504"/>
      <c r="Y439" s="504"/>
      <c r="Z439" s="504"/>
      <c r="AA439" s="111"/>
      <c r="AB439" s="112"/>
    </row>
    <row r="440" spans="1:28" s="115" customFormat="1" ht="32.25" customHeight="1" outlineLevel="1">
      <c r="A440" s="116"/>
      <c r="B440" s="523" t="s">
        <v>497</v>
      </c>
      <c r="C440" s="523"/>
      <c r="D440" s="523"/>
      <c r="E440" s="523"/>
      <c r="F440" s="523"/>
      <c r="G440" s="523"/>
      <c r="H440" s="523"/>
      <c r="I440" s="523"/>
      <c r="J440" s="523"/>
      <c r="K440" s="523"/>
      <c r="L440" s="523"/>
      <c r="M440" s="523"/>
      <c r="N440" s="523"/>
      <c r="O440" s="523"/>
      <c r="P440" s="523"/>
      <c r="Q440" s="523"/>
      <c r="R440" s="523"/>
      <c r="S440" s="523"/>
      <c r="T440" s="523"/>
      <c r="U440" s="523"/>
      <c r="V440" s="523"/>
      <c r="W440" s="523"/>
      <c r="X440" s="523"/>
      <c r="Y440" s="523"/>
      <c r="Z440" s="523"/>
      <c r="AA440" s="523"/>
      <c r="AB440" s="117"/>
    </row>
    <row r="441" spans="1:28" s="115" customFormat="1" ht="17.25" customHeight="1" outlineLevel="1">
      <c r="A441" s="118"/>
      <c r="B441" s="145"/>
      <c r="C441" s="145"/>
      <c r="D441" s="145"/>
      <c r="E441" s="145"/>
      <c r="F441" s="145"/>
      <c r="G441" s="145"/>
      <c r="H441" s="145"/>
      <c r="I441" s="145"/>
      <c r="J441" s="145"/>
      <c r="K441" s="145"/>
      <c r="L441" s="145"/>
      <c r="M441" s="145"/>
      <c r="N441" s="145"/>
      <c r="O441" s="145"/>
      <c r="P441" s="145"/>
      <c r="Q441" s="145"/>
      <c r="R441" s="145"/>
      <c r="S441" s="145"/>
      <c r="T441" s="145"/>
      <c r="U441" s="145"/>
      <c r="V441" s="145"/>
      <c r="W441" s="145"/>
      <c r="X441" s="145"/>
      <c r="Y441" s="145"/>
      <c r="Z441" s="145"/>
      <c r="AA441" s="145"/>
      <c r="AB441" s="119"/>
    </row>
    <row r="442" spans="1:28" s="44" customFormat="1" ht="18.75" customHeight="1">
      <c r="A442" s="331" t="s">
        <v>498</v>
      </c>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row>
    <row r="443" spans="1:28" s="44" customFormat="1" ht="32.25" customHeight="1">
      <c r="A443" s="509" t="s">
        <v>499</v>
      </c>
      <c r="B443" s="509"/>
      <c r="C443" s="509"/>
      <c r="D443" s="509"/>
      <c r="E443" s="509"/>
      <c r="F443" s="509"/>
      <c r="G443" s="509"/>
      <c r="H443" s="509"/>
      <c r="I443" s="509"/>
      <c r="J443" s="509"/>
      <c r="K443" s="509"/>
      <c r="L443" s="509"/>
      <c r="M443" s="509"/>
      <c r="N443" s="509"/>
      <c r="O443" s="509"/>
      <c r="P443" s="509"/>
      <c r="Q443" s="509"/>
      <c r="R443" s="509"/>
      <c r="S443" s="509"/>
      <c r="T443" s="509"/>
      <c r="U443" s="509"/>
      <c r="V443" s="509"/>
      <c r="W443" s="509"/>
      <c r="X443" s="509"/>
      <c r="Y443" s="509"/>
      <c r="Z443" s="509"/>
      <c r="AA443" s="509"/>
      <c r="AB443" s="509"/>
    </row>
    <row r="444" spans="1:28" ht="6" customHeight="1"/>
    <row r="445" spans="1:28" ht="20.100000000000001" customHeight="1">
      <c r="A445" s="528" t="s">
        <v>500</v>
      </c>
      <c r="B445" s="528"/>
      <c r="C445" s="528"/>
      <c r="D445" s="528"/>
      <c r="E445" s="528"/>
      <c r="F445" s="528"/>
      <c r="G445" s="528"/>
      <c r="H445" s="528"/>
      <c r="I445" s="528"/>
      <c r="J445" s="528"/>
      <c r="K445" s="528"/>
      <c r="L445" s="528"/>
      <c r="M445" s="528"/>
      <c r="N445" s="528"/>
      <c r="O445" s="528"/>
      <c r="P445" s="528"/>
      <c r="Q445" s="528"/>
      <c r="R445" s="528"/>
      <c r="S445" s="528"/>
      <c r="T445" s="528"/>
      <c r="U445" s="528"/>
      <c r="V445" s="528"/>
      <c r="W445" s="528"/>
      <c r="X445" s="528"/>
      <c r="Y445" s="528"/>
      <c r="Z445" s="528"/>
      <c r="AA445" s="528"/>
      <c r="AB445" s="528"/>
    </row>
    <row r="446" spans="1:28" ht="16.5" customHeight="1">
      <c r="A446" s="514" t="s">
        <v>501</v>
      </c>
      <c r="B446" s="514"/>
      <c r="C446" s="514"/>
      <c r="D446" s="514"/>
      <c r="E446" s="514"/>
      <c r="F446" s="514"/>
      <c r="G446" s="514"/>
      <c r="H446" s="514"/>
      <c r="I446" s="514"/>
      <c r="J446" s="514"/>
      <c r="K446" s="514"/>
      <c r="L446" s="514"/>
      <c r="M446" s="514"/>
      <c r="N446" s="514"/>
      <c r="O446" s="514"/>
      <c r="P446" s="514"/>
      <c r="Q446" s="514"/>
      <c r="R446" s="514"/>
      <c r="S446" s="514"/>
      <c r="T446" s="514"/>
      <c r="U446" s="514"/>
      <c r="V446" s="514"/>
      <c r="W446" s="514"/>
      <c r="X446" s="514"/>
      <c r="Y446" s="514"/>
      <c r="Z446" s="514"/>
      <c r="AA446" s="514"/>
      <c r="AB446" s="514"/>
    </row>
    <row r="447" spans="1:28" ht="20.100000000000001" customHeight="1">
      <c r="B447" s="47" t="s">
        <v>502</v>
      </c>
    </row>
    <row r="448" spans="1:28" ht="19.5" customHeight="1">
      <c r="B448" s="514" t="s">
        <v>503</v>
      </c>
      <c r="C448" s="514"/>
      <c r="D448" s="514"/>
      <c r="E448" s="514"/>
      <c r="F448" s="514"/>
      <c r="G448" s="514"/>
      <c r="H448" s="514"/>
      <c r="I448" s="514"/>
      <c r="J448" s="514"/>
      <c r="K448" s="514"/>
      <c r="L448" s="514"/>
      <c r="M448" s="514"/>
      <c r="N448" s="514"/>
      <c r="O448" s="514"/>
      <c r="P448" s="514"/>
      <c r="Q448" s="514"/>
      <c r="R448" s="514"/>
      <c r="S448" s="514"/>
      <c r="T448" s="514"/>
      <c r="U448" s="514"/>
      <c r="V448" s="514"/>
      <c r="W448" s="514"/>
      <c r="X448" s="514"/>
      <c r="Y448" s="514"/>
      <c r="Z448" s="514"/>
      <c r="AA448" s="514"/>
      <c r="AB448" s="514"/>
    </row>
    <row r="449" spans="2:28">
      <c r="B449" s="47" t="s">
        <v>504</v>
      </c>
      <c r="Q449" s="529" t="s">
        <v>505</v>
      </c>
      <c r="R449" s="529"/>
      <c r="S449" s="529" t="s">
        <v>506</v>
      </c>
      <c r="T449" s="529"/>
    </row>
    <row r="450" spans="2:28" ht="20.100000000000001" customHeight="1">
      <c r="B450" s="146" t="s">
        <v>507</v>
      </c>
      <c r="C450" s="387" t="s">
        <v>508</v>
      </c>
      <c r="D450" s="377"/>
      <c r="E450" s="377"/>
      <c r="F450" s="377"/>
      <c r="G450" s="377"/>
      <c r="H450" s="377"/>
      <c r="I450" s="377"/>
      <c r="J450" s="388"/>
      <c r="K450" s="387" t="s">
        <v>256</v>
      </c>
      <c r="L450" s="377"/>
      <c r="M450" s="388"/>
      <c r="N450" s="334" t="s">
        <v>509</v>
      </c>
      <c r="O450" s="334"/>
      <c r="P450" s="334" t="s">
        <v>428</v>
      </c>
      <c r="Q450" s="334"/>
      <c r="R450" s="334"/>
      <c r="S450" s="334"/>
      <c r="T450" s="334"/>
    </row>
    <row r="451" spans="2:28" ht="20.100000000000001" customHeight="1">
      <c r="B451" s="147" t="s">
        <v>510</v>
      </c>
      <c r="C451" s="387"/>
      <c r="D451" s="377"/>
      <c r="E451" s="377"/>
      <c r="F451" s="377"/>
      <c r="G451" s="377"/>
      <c r="H451" s="377"/>
      <c r="I451" s="377"/>
      <c r="J451" s="388"/>
      <c r="K451" s="525">
        <v>0.78</v>
      </c>
      <c r="L451" s="526"/>
      <c r="M451" s="527"/>
      <c r="N451" s="334" t="s">
        <v>511</v>
      </c>
      <c r="O451" s="334"/>
      <c r="P451" s="334"/>
      <c r="Q451" s="334"/>
      <c r="R451" s="334"/>
      <c r="S451" s="334"/>
      <c r="T451" s="334"/>
    </row>
    <row r="452" spans="2:28" ht="20.100000000000001" customHeight="1">
      <c r="B452" s="147" t="s">
        <v>512</v>
      </c>
      <c r="C452" s="387"/>
      <c r="D452" s="377"/>
      <c r="E452" s="377"/>
      <c r="F452" s="377"/>
      <c r="G452" s="377"/>
      <c r="H452" s="377"/>
      <c r="I452" s="377"/>
      <c r="J452" s="388"/>
      <c r="K452" s="525">
        <v>0.22</v>
      </c>
      <c r="L452" s="526"/>
      <c r="M452" s="527"/>
      <c r="N452" s="334" t="s">
        <v>511</v>
      </c>
      <c r="O452" s="334"/>
      <c r="P452" s="334"/>
      <c r="Q452" s="334"/>
      <c r="R452" s="334"/>
      <c r="S452" s="334"/>
      <c r="T452" s="334"/>
    </row>
    <row r="453" spans="2:28" ht="20.100000000000001" customHeight="1">
      <c r="B453" s="147" t="s">
        <v>513</v>
      </c>
      <c r="C453" s="387"/>
      <c r="D453" s="377"/>
      <c r="E453" s="377"/>
      <c r="F453" s="377"/>
      <c r="G453" s="377"/>
      <c r="H453" s="377"/>
      <c r="I453" s="377"/>
      <c r="J453" s="388"/>
      <c r="K453" s="525">
        <v>0.14000000000000001</v>
      </c>
      <c r="L453" s="526"/>
      <c r="M453" s="527"/>
      <c r="N453" s="334" t="s">
        <v>511</v>
      </c>
      <c r="O453" s="334"/>
      <c r="P453" s="334"/>
      <c r="Q453" s="334"/>
      <c r="R453" s="334"/>
      <c r="S453" s="334"/>
      <c r="T453" s="334"/>
    </row>
    <row r="454" spans="2:28" ht="20.100000000000001" customHeight="1">
      <c r="B454" s="147" t="s">
        <v>514</v>
      </c>
      <c r="C454" s="387"/>
      <c r="D454" s="377"/>
      <c r="E454" s="377"/>
      <c r="F454" s="377"/>
      <c r="G454" s="377"/>
      <c r="H454" s="377"/>
      <c r="I454" s="377"/>
      <c r="J454" s="388"/>
      <c r="K454" s="525">
        <v>0.05</v>
      </c>
      <c r="L454" s="526"/>
      <c r="M454" s="527"/>
      <c r="N454" s="334" t="s">
        <v>511</v>
      </c>
      <c r="O454" s="334"/>
      <c r="P454" s="334"/>
      <c r="Q454" s="334"/>
      <c r="R454" s="334"/>
      <c r="S454" s="334"/>
      <c r="T454" s="334"/>
    </row>
    <row r="455" spans="2:28" ht="20.100000000000001" customHeight="1">
      <c r="B455" s="147" t="s">
        <v>515</v>
      </c>
      <c r="C455" s="387"/>
      <c r="D455" s="377"/>
      <c r="E455" s="377"/>
      <c r="F455" s="377"/>
      <c r="G455" s="377"/>
      <c r="H455" s="377"/>
      <c r="I455" s="377"/>
      <c r="J455" s="388"/>
      <c r="K455" s="525">
        <v>0.03</v>
      </c>
      <c r="L455" s="526"/>
      <c r="M455" s="527"/>
      <c r="N455" s="334" t="s">
        <v>511</v>
      </c>
      <c r="O455" s="334"/>
      <c r="P455" s="334"/>
      <c r="Q455" s="334"/>
      <c r="R455" s="334"/>
      <c r="S455" s="334"/>
      <c r="T455" s="334"/>
    </row>
    <row r="456" spans="2:28" ht="20.100000000000001" customHeight="1">
      <c r="B456" s="147" t="s">
        <v>516</v>
      </c>
      <c r="C456" s="387"/>
      <c r="D456" s="377"/>
      <c r="E456" s="377"/>
      <c r="F456" s="377"/>
      <c r="G456" s="377"/>
      <c r="H456" s="377"/>
      <c r="I456" s="377"/>
      <c r="J456" s="388"/>
      <c r="K456" s="525">
        <v>0.02</v>
      </c>
      <c r="L456" s="526"/>
      <c r="M456" s="527"/>
      <c r="N456" s="334" t="s">
        <v>511</v>
      </c>
      <c r="O456" s="334"/>
      <c r="P456" s="334"/>
      <c r="Q456" s="334"/>
      <c r="R456" s="334"/>
      <c r="S456" s="334"/>
      <c r="T456" s="334"/>
    </row>
    <row r="457" spans="2:28" ht="20.100000000000001" customHeight="1">
      <c r="B457" s="147" t="s">
        <v>517</v>
      </c>
      <c r="C457" s="387" t="s">
        <v>518</v>
      </c>
      <c r="D457" s="377"/>
      <c r="E457" s="377"/>
      <c r="F457" s="377"/>
      <c r="G457" s="377"/>
      <c r="H457" s="377"/>
      <c r="I457" s="377"/>
      <c r="J457" s="388"/>
      <c r="K457" s="525">
        <v>18</v>
      </c>
      <c r="L457" s="526"/>
      <c r="M457" s="527"/>
      <c r="N457" s="334" t="s">
        <v>511</v>
      </c>
      <c r="O457" s="334"/>
      <c r="P457" s="334"/>
      <c r="Q457" s="334"/>
      <c r="R457" s="334"/>
      <c r="S457" s="334"/>
      <c r="T457" s="334"/>
    </row>
    <row r="458" spans="2:28" ht="20.100000000000001" customHeight="1">
      <c r="B458" s="148" t="s">
        <v>519</v>
      </c>
      <c r="C458" s="387"/>
      <c r="D458" s="377"/>
      <c r="E458" s="377"/>
      <c r="F458" s="377"/>
      <c r="G458" s="377"/>
      <c r="H458" s="377"/>
      <c r="I458" s="377"/>
      <c r="J458" s="388"/>
      <c r="K458" s="525">
        <v>24</v>
      </c>
      <c r="L458" s="526"/>
      <c r="M458" s="527"/>
      <c r="N458" s="334" t="s">
        <v>511</v>
      </c>
      <c r="O458" s="334"/>
      <c r="P458" s="334"/>
      <c r="Q458" s="334"/>
      <c r="R458" s="334"/>
      <c r="S458" s="334"/>
      <c r="T458" s="334"/>
    </row>
    <row r="459" spans="2:28" ht="20.100000000000001" customHeight="1">
      <c r="B459" s="146"/>
      <c r="C459" s="387"/>
      <c r="D459" s="377"/>
      <c r="E459" s="377"/>
      <c r="F459" s="377"/>
      <c r="G459" s="377"/>
      <c r="H459" s="377"/>
      <c r="I459" s="377"/>
      <c r="J459" s="388"/>
      <c r="K459" s="535"/>
      <c r="L459" s="536"/>
      <c r="M459" s="537"/>
      <c r="N459" s="334"/>
      <c r="O459" s="334"/>
      <c r="P459" s="334"/>
      <c r="Q459" s="334"/>
      <c r="R459" s="334"/>
      <c r="S459" s="334"/>
      <c r="T459" s="334"/>
    </row>
    <row r="460" spans="2:28" ht="20.100000000000001" customHeight="1">
      <c r="B460" s="146"/>
      <c r="C460" s="387"/>
      <c r="D460" s="377"/>
      <c r="E460" s="377"/>
      <c r="F460" s="377"/>
      <c r="G460" s="377"/>
      <c r="H460" s="377"/>
      <c r="I460" s="377"/>
      <c r="J460" s="388"/>
      <c r="K460" s="535"/>
      <c r="L460" s="536"/>
      <c r="M460" s="537"/>
      <c r="N460" s="334"/>
      <c r="O460" s="334"/>
      <c r="P460" s="334"/>
      <c r="Q460" s="334"/>
      <c r="R460" s="334"/>
      <c r="S460" s="334"/>
      <c r="T460" s="334"/>
    </row>
    <row r="461" spans="2:28" ht="3.75" customHeight="1">
      <c r="B461" s="149"/>
      <c r="C461" s="149"/>
      <c r="D461" s="149"/>
      <c r="E461" s="149"/>
      <c r="F461" s="149"/>
      <c r="G461" s="149"/>
      <c r="H461" s="149"/>
      <c r="I461" s="149"/>
      <c r="J461" s="149"/>
      <c r="K461" s="149"/>
      <c r="L461" s="149"/>
      <c r="M461" s="149"/>
      <c r="N461" s="149"/>
      <c r="O461" s="149"/>
      <c r="P461" s="149"/>
      <c r="Q461" s="149"/>
      <c r="R461" s="149"/>
      <c r="S461" s="149"/>
      <c r="T461" s="149"/>
    </row>
    <row r="462" spans="2:28" ht="20.100000000000001" customHeight="1">
      <c r="B462" s="47" t="s">
        <v>520</v>
      </c>
    </row>
    <row r="463" spans="2:28" ht="24.75" customHeight="1">
      <c r="B463" s="514" t="s">
        <v>521</v>
      </c>
      <c r="C463" s="514"/>
      <c r="D463" s="514"/>
      <c r="E463" s="514"/>
      <c r="F463" s="514"/>
      <c r="G463" s="514"/>
      <c r="H463" s="514"/>
      <c r="I463" s="514"/>
      <c r="J463" s="514"/>
      <c r="K463" s="514"/>
      <c r="L463" s="514"/>
      <c r="M463" s="514"/>
      <c r="N463" s="514"/>
      <c r="O463" s="514"/>
      <c r="P463" s="514"/>
      <c r="Q463" s="514"/>
      <c r="R463" s="514"/>
      <c r="S463" s="514"/>
      <c r="T463" s="514"/>
      <c r="U463" s="514"/>
      <c r="V463" s="514"/>
      <c r="W463" s="514"/>
      <c r="X463" s="514"/>
      <c r="Y463" s="514"/>
      <c r="Z463" s="514"/>
      <c r="AA463" s="514"/>
      <c r="AB463" s="514"/>
    </row>
    <row r="464" spans="2:28" ht="20.100000000000001" customHeight="1">
      <c r="C464" s="47" t="s">
        <v>522</v>
      </c>
      <c r="D464" s="47">
        <v>1</v>
      </c>
      <c r="E464" s="149" t="s">
        <v>523</v>
      </c>
      <c r="F464" s="533"/>
      <c r="G464" s="533"/>
    </row>
    <row r="465" spans="1:28" ht="20.100000000000001" customHeight="1">
      <c r="C465" s="47" t="s">
        <v>524</v>
      </c>
      <c r="D465" s="534"/>
      <c r="E465" s="534"/>
      <c r="F465" s="47" t="s">
        <v>525</v>
      </c>
    </row>
    <row r="466" spans="1:28" ht="20.100000000000001" customHeight="1">
      <c r="B466" s="47" t="s">
        <v>526</v>
      </c>
    </row>
    <row r="467" spans="1:28" ht="19.5" customHeight="1">
      <c r="B467" s="423" t="s">
        <v>527</v>
      </c>
      <c r="C467" s="425"/>
      <c r="D467" s="387" t="s">
        <v>508</v>
      </c>
      <c r="E467" s="377"/>
      <c r="F467" s="377"/>
      <c r="G467" s="377"/>
      <c r="H467" s="377"/>
      <c r="I467" s="377"/>
      <c r="J467" s="377"/>
      <c r="K467" s="377"/>
      <c r="L467" s="377"/>
      <c r="M467" s="377"/>
      <c r="N467" s="377"/>
      <c r="O467" s="388"/>
      <c r="P467" s="387" t="s">
        <v>528</v>
      </c>
      <c r="Q467" s="377"/>
      <c r="R467" s="377"/>
      <c r="S467" s="377"/>
      <c r="T467" s="377"/>
      <c r="U467" s="388"/>
      <c r="V467" s="387" t="s">
        <v>529</v>
      </c>
      <c r="W467" s="377"/>
      <c r="X467" s="377"/>
      <c r="Y467" s="377"/>
      <c r="Z467" s="377"/>
      <c r="AA467" s="388"/>
    </row>
    <row r="468" spans="1:28" ht="19.5" customHeight="1">
      <c r="B468" s="530"/>
      <c r="C468" s="531"/>
      <c r="D468" s="530"/>
      <c r="E468" s="532"/>
      <c r="F468" s="532"/>
      <c r="G468" s="532"/>
      <c r="H468" s="532"/>
      <c r="I468" s="532"/>
      <c r="J468" s="532"/>
      <c r="K468" s="532"/>
      <c r="L468" s="532"/>
      <c r="M468" s="532"/>
      <c r="N468" s="532"/>
      <c r="O468" s="531"/>
      <c r="P468" s="530"/>
      <c r="Q468" s="532"/>
      <c r="R468" s="532"/>
      <c r="S468" s="532"/>
      <c r="T468" s="532"/>
      <c r="U468" s="531"/>
      <c r="V468" s="530"/>
      <c r="W468" s="532"/>
      <c r="X468" s="532"/>
      <c r="Y468" s="532"/>
      <c r="Z468" s="532"/>
      <c r="AA468" s="531"/>
    </row>
    <row r="469" spans="1:28" ht="19.5" customHeight="1">
      <c r="B469" s="530"/>
      <c r="C469" s="531"/>
      <c r="D469" s="530"/>
      <c r="E469" s="532"/>
      <c r="F469" s="532"/>
      <c r="G469" s="532"/>
      <c r="H469" s="532"/>
      <c r="I469" s="532"/>
      <c r="J469" s="532"/>
      <c r="K469" s="532"/>
      <c r="L469" s="532"/>
      <c r="M469" s="532"/>
      <c r="N469" s="532"/>
      <c r="O469" s="531"/>
      <c r="P469" s="530"/>
      <c r="Q469" s="532"/>
      <c r="R469" s="532"/>
      <c r="S469" s="532"/>
      <c r="T469" s="532"/>
      <c r="U469" s="531"/>
      <c r="V469" s="530"/>
      <c r="W469" s="532"/>
      <c r="X469" s="532"/>
      <c r="Y469" s="532"/>
      <c r="Z469" s="532"/>
      <c r="AA469" s="531"/>
    </row>
    <row r="470" spans="1:28" ht="19.5" customHeight="1">
      <c r="B470" s="530"/>
      <c r="C470" s="531"/>
      <c r="D470" s="530"/>
      <c r="E470" s="532"/>
      <c r="F470" s="532"/>
      <c r="G470" s="532"/>
      <c r="H470" s="532"/>
      <c r="I470" s="532"/>
      <c r="J470" s="532"/>
      <c r="K470" s="532"/>
      <c r="L470" s="532"/>
      <c r="M470" s="532"/>
      <c r="N470" s="532"/>
      <c r="O470" s="531"/>
      <c r="P470" s="530"/>
      <c r="Q470" s="532"/>
      <c r="R470" s="532"/>
      <c r="S470" s="532"/>
      <c r="T470" s="532"/>
      <c r="U470" s="531"/>
      <c r="V470" s="530"/>
      <c r="W470" s="532"/>
      <c r="X470" s="532"/>
      <c r="Y470" s="532"/>
      <c r="Z470" s="532"/>
      <c r="AA470" s="531"/>
    </row>
    <row r="471" spans="1:28" ht="19.5" customHeight="1">
      <c r="B471" s="530"/>
      <c r="C471" s="531"/>
      <c r="D471" s="530"/>
      <c r="E471" s="532"/>
      <c r="F471" s="532"/>
      <c r="G471" s="532"/>
      <c r="H471" s="532"/>
      <c r="I471" s="532"/>
      <c r="J471" s="532"/>
      <c r="K471" s="532"/>
      <c r="L471" s="532"/>
      <c r="M471" s="532"/>
      <c r="N471" s="532"/>
      <c r="O471" s="531"/>
      <c r="P471" s="530"/>
      <c r="Q471" s="532"/>
      <c r="R471" s="532"/>
      <c r="S471" s="532"/>
      <c r="T471" s="532"/>
      <c r="U471" s="531"/>
      <c r="V471" s="530"/>
      <c r="W471" s="532"/>
      <c r="X471" s="532"/>
      <c r="Y471" s="532"/>
      <c r="Z471" s="532"/>
      <c r="AA471" s="531"/>
    </row>
    <row r="472" spans="1:28" s="55" customFormat="1" ht="6" customHeight="1"/>
    <row r="473" spans="1:28" ht="20.100000000000001" customHeight="1" outlineLevel="1">
      <c r="A473" s="540" t="s">
        <v>530</v>
      </c>
      <c r="B473" s="540"/>
      <c r="C473" s="540"/>
      <c r="D473" s="540"/>
      <c r="E473" s="540"/>
      <c r="F473" s="540"/>
      <c r="G473" s="540"/>
      <c r="H473" s="540"/>
      <c r="I473" s="540"/>
      <c r="J473" s="540"/>
      <c r="K473" s="540"/>
      <c r="L473" s="540"/>
      <c r="M473" s="540"/>
      <c r="N473" s="540"/>
      <c r="O473" s="540"/>
      <c r="P473" s="540"/>
      <c r="Q473" s="540"/>
      <c r="R473" s="540"/>
      <c r="S473" s="540"/>
      <c r="T473" s="540"/>
      <c r="U473" s="540"/>
      <c r="V473" s="540"/>
      <c r="W473" s="540"/>
      <c r="X473" s="540"/>
      <c r="Y473" s="540"/>
      <c r="Z473" s="540"/>
      <c r="AA473" s="540"/>
      <c r="AB473" s="540"/>
    </row>
    <row r="474" spans="1:28" s="55" customFormat="1" ht="20.100000000000001" customHeight="1" outlineLevel="1">
      <c r="A474" s="150" t="s">
        <v>531</v>
      </c>
      <c r="B474" s="57" t="s">
        <v>532</v>
      </c>
      <c r="C474" s="57"/>
      <c r="D474" s="57"/>
      <c r="E474" s="57"/>
      <c r="F474" s="57"/>
      <c r="G474" s="57"/>
      <c r="H474" s="57"/>
      <c r="I474" s="57"/>
      <c r="J474" s="57"/>
      <c r="K474" s="57"/>
      <c r="L474" s="57"/>
      <c r="M474" s="57"/>
      <c r="N474" s="57"/>
      <c r="O474" s="57"/>
      <c r="P474" s="57"/>
      <c r="Q474" s="57"/>
      <c r="R474" s="57"/>
      <c r="S474" s="57"/>
      <c r="T474" s="57"/>
      <c r="U474" s="57"/>
      <c r="V474" s="57"/>
      <c r="W474" s="57"/>
      <c r="X474" s="57"/>
      <c r="Y474" s="57"/>
      <c r="Z474" s="57"/>
      <c r="AA474" s="57"/>
      <c r="AB474" s="57"/>
    </row>
    <row r="475" spans="1:28" s="55" customFormat="1" ht="30" customHeight="1" outlineLevel="1">
      <c r="A475" s="150" t="s">
        <v>533</v>
      </c>
      <c r="B475" s="403" t="s">
        <v>534</v>
      </c>
      <c r="C475" s="403"/>
      <c r="D475" s="403"/>
      <c r="E475" s="403"/>
      <c r="F475" s="403"/>
      <c r="G475" s="403"/>
      <c r="H475" s="403"/>
      <c r="I475" s="403"/>
      <c r="J475" s="403"/>
      <c r="K475" s="403"/>
      <c r="L475" s="403"/>
      <c r="M475" s="403"/>
      <c r="N475" s="403"/>
      <c r="O475" s="403"/>
      <c r="P475" s="403"/>
      <c r="Q475" s="403"/>
      <c r="R475" s="403"/>
      <c r="S475" s="403"/>
      <c r="T475" s="403"/>
      <c r="U475" s="403"/>
      <c r="V475" s="403"/>
      <c r="W475" s="403"/>
      <c r="X475" s="403"/>
      <c r="Y475" s="403"/>
      <c r="Z475" s="403"/>
      <c r="AA475" s="403"/>
      <c r="AB475" s="151"/>
    </row>
    <row r="476" spans="1:28" s="55" customFormat="1" ht="18" customHeight="1" outlineLevel="1">
      <c r="A476" s="150" t="s">
        <v>535</v>
      </c>
      <c r="B476" s="57" t="s">
        <v>536</v>
      </c>
      <c r="C476" s="57"/>
      <c r="D476" s="57"/>
      <c r="E476" s="57"/>
      <c r="F476" s="57"/>
      <c r="G476" s="57"/>
      <c r="H476" s="57"/>
      <c r="I476" s="57"/>
      <c r="J476" s="57"/>
      <c r="K476" s="57"/>
      <c r="L476" s="57"/>
      <c r="M476" s="57"/>
      <c r="N476" s="57"/>
      <c r="O476" s="57"/>
      <c r="P476" s="57"/>
      <c r="Q476" s="57"/>
      <c r="R476" s="57"/>
      <c r="S476" s="57"/>
      <c r="T476" s="57"/>
      <c r="U476" s="57"/>
      <c r="V476" s="57"/>
      <c r="W476" s="57"/>
      <c r="X476" s="57"/>
      <c r="Y476" s="57"/>
      <c r="Z476" s="57"/>
      <c r="AA476" s="57"/>
      <c r="AB476" s="57"/>
    </row>
    <row r="477" spans="1:28" s="55" customFormat="1" ht="30" customHeight="1" outlineLevel="1">
      <c r="A477" s="150" t="s">
        <v>537</v>
      </c>
      <c r="B477" s="403" t="s">
        <v>538</v>
      </c>
      <c r="C477" s="403"/>
      <c r="D477" s="403"/>
      <c r="E477" s="403"/>
      <c r="F477" s="403"/>
      <c r="G477" s="403"/>
      <c r="H477" s="403"/>
      <c r="I477" s="403"/>
      <c r="J477" s="403"/>
      <c r="K477" s="403"/>
      <c r="L477" s="403"/>
      <c r="M477" s="403"/>
      <c r="N477" s="403"/>
      <c r="O477" s="403"/>
      <c r="P477" s="403"/>
      <c r="Q477" s="403"/>
      <c r="R477" s="403"/>
      <c r="S477" s="403"/>
      <c r="T477" s="403"/>
      <c r="U477" s="403"/>
      <c r="V477" s="403"/>
      <c r="W477" s="403"/>
      <c r="X477" s="403"/>
      <c r="Y477" s="403"/>
      <c r="Z477" s="403"/>
      <c r="AA477" s="403"/>
      <c r="AB477" s="151"/>
    </row>
    <row r="478" spans="1:28" s="81" customFormat="1" ht="20.25" customHeight="1" outlineLevel="1">
      <c r="A478" s="150" t="s">
        <v>539</v>
      </c>
      <c r="B478" s="403" t="s">
        <v>540</v>
      </c>
      <c r="C478" s="403"/>
      <c r="D478" s="403"/>
      <c r="E478" s="403"/>
      <c r="F478" s="403"/>
      <c r="G478" s="403"/>
      <c r="H478" s="403"/>
      <c r="I478" s="403"/>
      <c r="J478" s="403"/>
      <c r="K478" s="403"/>
      <c r="L478" s="403"/>
      <c r="M478" s="403"/>
      <c r="N478" s="403"/>
      <c r="O478" s="403"/>
      <c r="P478" s="403"/>
      <c r="Q478" s="403"/>
      <c r="R478" s="403"/>
      <c r="S478" s="403"/>
      <c r="T478" s="403"/>
      <c r="U478" s="403"/>
      <c r="V478" s="403"/>
      <c r="W478" s="403"/>
      <c r="X478" s="403"/>
      <c r="Y478" s="403"/>
      <c r="Z478" s="403"/>
      <c r="AA478" s="403"/>
      <c r="AB478" s="152"/>
    </row>
    <row r="479" spans="1:28" s="81" customFormat="1" ht="30" customHeight="1" outlineLevel="1">
      <c r="A479" s="150" t="s">
        <v>541</v>
      </c>
      <c r="B479" s="403" t="s">
        <v>542</v>
      </c>
      <c r="C479" s="403"/>
      <c r="D479" s="403"/>
      <c r="E479" s="403"/>
      <c r="F479" s="403"/>
      <c r="G479" s="403"/>
      <c r="H479" s="403"/>
      <c r="I479" s="403"/>
      <c r="J479" s="403"/>
      <c r="K479" s="403"/>
      <c r="L479" s="403"/>
      <c r="M479" s="403"/>
      <c r="N479" s="403"/>
      <c r="O479" s="403"/>
      <c r="P479" s="403"/>
      <c r="Q479" s="403"/>
      <c r="R479" s="403"/>
      <c r="S479" s="403"/>
      <c r="T479" s="403"/>
      <c r="U479" s="403"/>
      <c r="V479" s="403"/>
      <c r="W479" s="403"/>
      <c r="X479" s="403"/>
      <c r="Y479" s="403"/>
      <c r="Z479" s="403"/>
      <c r="AA479" s="403"/>
      <c r="AB479" s="152"/>
    </row>
    <row r="480" spans="1:28" s="55" customFormat="1" ht="18" customHeight="1" outlineLevel="1">
      <c r="A480" s="150" t="s">
        <v>543</v>
      </c>
      <c r="B480" s="57" t="s">
        <v>544</v>
      </c>
      <c r="C480" s="57"/>
      <c r="D480" s="57"/>
      <c r="E480" s="57"/>
      <c r="F480" s="57"/>
      <c r="G480" s="57"/>
      <c r="H480" s="57"/>
      <c r="I480" s="57"/>
      <c r="J480" s="57"/>
      <c r="K480" s="57"/>
      <c r="L480" s="57"/>
      <c r="M480" s="57"/>
      <c r="N480" s="57"/>
      <c r="O480" s="57"/>
      <c r="P480" s="57"/>
      <c r="Q480" s="57"/>
      <c r="R480" s="57"/>
      <c r="S480" s="57"/>
      <c r="T480" s="57"/>
      <c r="U480" s="57"/>
      <c r="V480" s="57"/>
      <c r="W480" s="57"/>
      <c r="X480" s="57"/>
      <c r="Y480" s="57"/>
      <c r="Z480" s="57"/>
      <c r="AA480" s="57"/>
      <c r="AB480" s="57"/>
    </row>
    <row r="481" spans="1:39" s="55" customFormat="1" ht="24" customHeight="1" outlineLevel="1">
      <c r="A481" s="150"/>
      <c r="B481" s="153" t="s">
        <v>545</v>
      </c>
      <c r="C481" s="57"/>
      <c r="D481" s="57"/>
      <c r="E481" s="57"/>
      <c r="F481" s="57"/>
      <c r="G481" s="57"/>
      <c r="H481" s="57"/>
      <c r="I481" s="57"/>
      <c r="J481" s="57"/>
      <c r="K481" s="57"/>
      <c r="L481" s="57"/>
      <c r="M481" s="57"/>
      <c r="N481" s="57"/>
      <c r="O481" s="57"/>
      <c r="P481" s="57"/>
      <c r="Q481" s="57"/>
      <c r="R481" s="57"/>
      <c r="S481" s="57"/>
      <c r="T481" s="57"/>
      <c r="U481" s="57"/>
      <c r="V481" s="57"/>
      <c r="W481" s="57"/>
      <c r="X481" s="57"/>
      <c r="Y481" s="57"/>
      <c r="Z481" s="57"/>
      <c r="AA481" s="57"/>
      <c r="AB481" s="57"/>
    </row>
    <row r="482" spans="1:39" s="55" customFormat="1" ht="6" customHeight="1"/>
    <row r="483" spans="1:39" s="55" customFormat="1" ht="17.25" customHeight="1" outlineLevel="1">
      <c r="A483" s="55" t="s">
        <v>546</v>
      </c>
    </row>
    <row r="484" spans="1:39" s="55" customFormat="1" ht="32.25" customHeight="1" outlineLevel="1">
      <c r="A484" s="408" t="s">
        <v>547</v>
      </c>
      <c r="B484" s="408"/>
      <c r="C484" s="408"/>
      <c r="D484" s="408"/>
      <c r="E484" s="408"/>
      <c r="F484" s="408"/>
      <c r="G484" s="408"/>
      <c r="H484" s="408"/>
      <c r="I484" s="408"/>
      <c r="J484" s="408"/>
      <c r="K484" s="408"/>
      <c r="L484" s="408"/>
      <c r="M484" s="408"/>
      <c r="N484" s="408"/>
      <c r="O484" s="408"/>
      <c r="P484" s="408"/>
      <c r="Q484" s="408"/>
      <c r="R484" s="408"/>
      <c r="S484" s="408"/>
      <c r="T484" s="408"/>
      <c r="U484" s="408"/>
      <c r="V484" s="408"/>
      <c r="W484" s="408"/>
      <c r="X484" s="408"/>
      <c r="Y484" s="408"/>
      <c r="Z484" s="408"/>
      <c r="AA484" s="408"/>
      <c r="AB484" s="408"/>
    </row>
    <row r="485" spans="1:39" s="55" customFormat="1" ht="33" customHeight="1" outlineLevel="1">
      <c r="A485" s="154"/>
      <c r="B485" s="538" t="s">
        <v>548</v>
      </c>
      <c r="C485" s="444"/>
      <c r="D485" s="444"/>
      <c r="E485" s="444"/>
      <c r="F485" s="444"/>
      <c r="G485" s="444"/>
      <c r="H485" s="444"/>
      <c r="I485" s="444"/>
      <c r="J485" s="444"/>
      <c r="K485" s="444"/>
      <c r="L485" s="444"/>
      <c r="M485" s="444"/>
      <c r="N485" s="444"/>
      <c r="O485" s="444"/>
      <c r="P485" s="444"/>
      <c r="Q485" s="444"/>
      <c r="R485" s="444"/>
      <c r="S485" s="444"/>
      <c r="T485" s="444"/>
      <c r="U485" s="444"/>
      <c r="V485" s="444"/>
      <c r="W485" s="444"/>
      <c r="X485" s="444"/>
      <c r="Y485" s="444"/>
      <c r="Z485" s="444"/>
      <c r="AA485" s="539"/>
      <c r="AB485" s="154"/>
      <c r="AD485" s="55" t="s">
        <v>549</v>
      </c>
      <c r="AM485" s="55" t="s">
        <v>550</v>
      </c>
    </row>
    <row r="486" spans="1:39" s="55" customFormat="1" ht="17.25" customHeight="1" outlineLevel="1">
      <c r="A486" s="408" t="s">
        <v>551</v>
      </c>
      <c r="B486" s="408"/>
      <c r="C486" s="408"/>
      <c r="D486" s="408"/>
      <c r="E486" s="408"/>
      <c r="F486" s="408"/>
      <c r="G486" s="408"/>
      <c r="H486" s="408"/>
      <c r="I486" s="408"/>
      <c r="J486" s="408"/>
      <c r="K486" s="408"/>
      <c r="L486" s="408"/>
      <c r="M486" s="408"/>
      <c r="N486" s="408"/>
      <c r="O486" s="408"/>
      <c r="P486" s="408"/>
      <c r="Q486" s="408"/>
      <c r="R486" s="408"/>
      <c r="S486" s="408"/>
      <c r="T486" s="408"/>
      <c r="U486" s="408"/>
      <c r="V486" s="408"/>
      <c r="W486" s="408"/>
      <c r="X486" s="408"/>
      <c r="Y486" s="408"/>
      <c r="Z486" s="408"/>
      <c r="AA486" s="408"/>
      <c r="AB486" s="408"/>
    </row>
    <row r="487" spans="1:39" s="55" customFormat="1" ht="33" customHeight="1" outlineLevel="1">
      <c r="A487" s="154" t="s">
        <v>552</v>
      </c>
      <c r="B487" s="538" t="s">
        <v>553</v>
      </c>
      <c r="C487" s="444"/>
      <c r="D487" s="444"/>
      <c r="E487" s="444"/>
      <c r="F487" s="444"/>
      <c r="G487" s="444"/>
      <c r="H487" s="444"/>
      <c r="I487" s="444"/>
      <c r="J487" s="444"/>
      <c r="K487" s="444"/>
      <c r="L487" s="444"/>
      <c r="M487" s="444"/>
      <c r="N487" s="444"/>
      <c r="O487" s="444"/>
      <c r="P487" s="444"/>
      <c r="Q487" s="444"/>
      <c r="R487" s="444"/>
      <c r="S487" s="444"/>
      <c r="T487" s="444"/>
      <c r="U487" s="444"/>
      <c r="V487" s="444"/>
      <c r="W487" s="444"/>
      <c r="X487" s="444"/>
      <c r="Y487" s="444"/>
      <c r="Z487" s="444"/>
      <c r="AA487" s="539"/>
      <c r="AB487" s="154"/>
    </row>
    <row r="488" spans="1:39" s="55" customFormat="1" ht="33" customHeight="1" outlineLevel="1">
      <c r="A488" s="408" t="s">
        <v>554</v>
      </c>
      <c r="B488" s="408"/>
      <c r="C488" s="408"/>
      <c r="D488" s="408"/>
      <c r="E488" s="408"/>
      <c r="F488" s="408"/>
      <c r="G488" s="408"/>
      <c r="H488" s="408"/>
      <c r="I488" s="408"/>
      <c r="J488" s="408"/>
      <c r="K488" s="408"/>
      <c r="L488" s="408"/>
      <c r="M488" s="408"/>
      <c r="N488" s="408"/>
      <c r="O488" s="408"/>
      <c r="P488" s="408"/>
      <c r="Q488" s="408"/>
      <c r="R488" s="408"/>
      <c r="S488" s="408"/>
      <c r="T488" s="408"/>
      <c r="U488" s="408"/>
      <c r="V488" s="408"/>
      <c r="W488" s="408"/>
      <c r="X488" s="408"/>
      <c r="Y488" s="408"/>
      <c r="Z488" s="408"/>
      <c r="AA488" s="408"/>
      <c r="AB488" s="408"/>
    </row>
    <row r="489" spans="1:39" s="55" customFormat="1" ht="18" customHeight="1" outlineLevel="1">
      <c r="A489" s="403" t="s">
        <v>555</v>
      </c>
      <c r="B489" s="403"/>
      <c r="C489" s="403"/>
      <c r="D489" s="403"/>
      <c r="E489" s="403"/>
      <c r="F489" s="403"/>
      <c r="G489" s="403"/>
      <c r="H489" s="403"/>
      <c r="I489" s="403"/>
      <c r="J489" s="403"/>
      <c r="K489" s="403"/>
      <c r="L489" s="403"/>
      <c r="M489" s="403"/>
      <c r="N489" s="403"/>
      <c r="O489" s="403"/>
      <c r="P489" s="403"/>
      <c r="Q489" s="403"/>
      <c r="R489" s="403"/>
      <c r="S489" s="403"/>
      <c r="T489" s="403"/>
      <c r="U489" s="403"/>
      <c r="V489" s="403"/>
      <c r="W489" s="403"/>
      <c r="X489" s="403"/>
      <c r="Y489" s="403"/>
      <c r="Z489" s="403"/>
      <c r="AA489" s="403"/>
      <c r="AB489" s="403"/>
    </row>
    <row r="490" spans="1:39" s="55" customFormat="1" ht="24" customHeight="1" outlineLevel="1">
      <c r="A490" s="150"/>
      <c r="B490" s="153" t="s">
        <v>128</v>
      </c>
      <c r="C490" s="57"/>
      <c r="D490" s="57"/>
      <c r="E490" s="57"/>
      <c r="F490" s="57"/>
      <c r="G490" s="57"/>
      <c r="H490" s="57"/>
      <c r="I490" s="57"/>
      <c r="J490" s="57"/>
      <c r="K490" s="57"/>
      <c r="L490" s="57"/>
      <c r="M490" s="57"/>
      <c r="N490" s="57"/>
      <c r="O490" s="57"/>
      <c r="P490" s="57"/>
      <c r="Q490" s="57"/>
      <c r="R490" s="57"/>
      <c r="S490" s="57"/>
      <c r="T490" s="57"/>
      <c r="U490" s="57"/>
      <c r="V490" s="57"/>
      <c r="W490" s="57"/>
      <c r="X490" s="57"/>
      <c r="Y490" s="57"/>
      <c r="Z490" s="57"/>
      <c r="AA490" s="57"/>
      <c r="AB490" s="57"/>
    </row>
    <row r="491" spans="1:39" s="55" customFormat="1" ht="6" customHeight="1"/>
    <row r="492" spans="1:39" s="55" customFormat="1" ht="17.25" customHeight="1" outlineLevel="1">
      <c r="A492" s="55" t="s">
        <v>556</v>
      </c>
    </row>
    <row r="493" spans="1:39" s="55" customFormat="1" ht="32.25" customHeight="1" outlineLevel="1">
      <c r="A493" s="408" t="s">
        <v>557</v>
      </c>
      <c r="B493" s="408"/>
      <c r="C493" s="408"/>
      <c r="D493" s="408"/>
      <c r="E493" s="408"/>
      <c r="F493" s="408"/>
      <c r="G493" s="408"/>
      <c r="H493" s="408"/>
      <c r="I493" s="408"/>
      <c r="J493" s="408"/>
      <c r="K493" s="408"/>
      <c r="L493" s="408"/>
      <c r="M493" s="408"/>
      <c r="N493" s="408"/>
      <c r="O493" s="408"/>
      <c r="P493" s="408"/>
      <c r="Q493" s="408"/>
      <c r="R493" s="408"/>
      <c r="S493" s="408"/>
      <c r="T493" s="408"/>
      <c r="U493" s="408"/>
      <c r="V493" s="408"/>
      <c r="W493" s="408"/>
      <c r="X493" s="408"/>
      <c r="Y493" s="408"/>
      <c r="Z493" s="408"/>
      <c r="AA493" s="408"/>
      <c r="AB493" s="408"/>
      <c r="AD493" s="55" t="s">
        <v>549</v>
      </c>
      <c r="AM493" s="55" t="s">
        <v>558</v>
      </c>
    </row>
    <row r="494" spans="1:39" s="55" customFormat="1" ht="33" customHeight="1" outlineLevel="1">
      <c r="A494" s="154"/>
      <c r="B494" s="538" t="s">
        <v>548</v>
      </c>
      <c r="C494" s="444"/>
      <c r="D494" s="444"/>
      <c r="E494" s="444"/>
      <c r="F494" s="444"/>
      <c r="G494" s="444"/>
      <c r="H494" s="444"/>
      <c r="I494" s="444"/>
      <c r="J494" s="444"/>
      <c r="K494" s="444"/>
      <c r="L494" s="444"/>
      <c r="M494" s="444"/>
      <c r="N494" s="444"/>
      <c r="O494" s="444"/>
      <c r="P494" s="444"/>
      <c r="Q494" s="444"/>
      <c r="R494" s="444"/>
      <c r="S494" s="444"/>
      <c r="T494" s="444"/>
      <c r="U494" s="444"/>
      <c r="V494" s="444"/>
      <c r="W494" s="444"/>
      <c r="X494" s="444"/>
      <c r="Y494" s="444"/>
      <c r="Z494" s="444"/>
      <c r="AA494" s="539"/>
      <c r="AB494" s="154"/>
    </row>
    <row r="495" spans="1:39" s="55" customFormat="1" ht="32.25" customHeight="1" outlineLevel="1">
      <c r="A495" s="408" t="s">
        <v>559</v>
      </c>
      <c r="B495" s="408"/>
      <c r="C495" s="408"/>
      <c r="D495" s="408"/>
      <c r="E495" s="408"/>
      <c r="F495" s="408"/>
      <c r="G495" s="408"/>
      <c r="H495" s="408"/>
      <c r="I495" s="408"/>
      <c r="J495" s="408"/>
      <c r="K495" s="408"/>
      <c r="L495" s="408"/>
      <c r="M495" s="408"/>
      <c r="N495" s="408"/>
      <c r="O495" s="408"/>
      <c r="P495" s="408"/>
      <c r="Q495" s="408"/>
      <c r="R495" s="408"/>
      <c r="S495" s="408"/>
      <c r="T495" s="408"/>
      <c r="U495" s="408"/>
      <c r="V495" s="408"/>
      <c r="W495" s="408"/>
      <c r="X495" s="408"/>
      <c r="Y495" s="408"/>
      <c r="Z495" s="408"/>
      <c r="AA495" s="408"/>
      <c r="AB495" s="408"/>
    </row>
    <row r="496" spans="1:39" s="55" customFormat="1" ht="17.25" customHeight="1" outlineLevel="1">
      <c r="A496" s="408" t="s">
        <v>560</v>
      </c>
      <c r="B496" s="408"/>
      <c r="C496" s="408"/>
      <c r="D496" s="408"/>
      <c r="E496" s="408"/>
      <c r="F496" s="408"/>
      <c r="G496" s="408"/>
      <c r="H496" s="408"/>
      <c r="I496" s="408"/>
      <c r="J496" s="408"/>
      <c r="K496" s="408"/>
      <c r="L496" s="408"/>
      <c r="M496" s="408"/>
      <c r="N496" s="408"/>
      <c r="O496" s="408"/>
      <c r="P496" s="408"/>
      <c r="Q496" s="408"/>
      <c r="R496" s="408"/>
      <c r="S496" s="408"/>
      <c r="T496" s="408"/>
      <c r="U496" s="408"/>
      <c r="V496" s="408"/>
      <c r="W496" s="408"/>
      <c r="X496" s="408"/>
      <c r="Y496" s="408"/>
      <c r="Z496" s="408"/>
      <c r="AA496" s="408"/>
      <c r="AB496" s="408"/>
    </row>
    <row r="497" spans="1:39" s="55" customFormat="1" ht="18" customHeight="1" outlineLevel="1">
      <c r="A497" s="403" t="s">
        <v>555</v>
      </c>
      <c r="B497" s="403"/>
      <c r="C497" s="403"/>
      <c r="D497" s="403"/>
      <c r="E497" s="403"/>
      <c r="F497" s="403"/>
      <c r="G497" s="403"/>
      <c r="H497" s="403"/>
      <c r="I497" s="403"/>
      <c r="J497" s="403"/>
      <c r="K497" s="403"/>
      <c r="L497" s="403"/>
      <c r="M497" s="403"/>
      <c r="N497" s="403"/>
      <c r="O497" s="403"/>
      <c r="P497" s="403"/>
      <c r="Q497" s="403"/>
      <c r="R497" s="403"/>
      <c r="S497" s="403"/>
      <c r="T497" s="403"/>
      <c r="U497" s="403"/>
      <c r="V497" s="403"/>
      <c r="W497" s="403"/>
      <c r="X497" s="403"/>
      <c r="Y497" s="403"/>
      <c r="Z497" s="403"/>
      <c r="AA497" s="403"/>
      <c r="AB497" s="403"/>
    </row>
    <row r="498" spans="1:39" s="55" customFormat="1" ht="24" customHeight="1" outlineLevel="1">
      <c r="A498" s="150"/>
      <c r="B498" s="153" t="s">
        <v>128</v>
      </c>
      <c r="C498" s="57"/>
      <c r="D498" s="57"/>
      <c r="E498" s="57"/>
      <c r="F498" s="57"/>
      <c r="G498" s="57"/>
      <c r="H498" s="57"/>
      <c r="I498" s="57"/>
      <c r="J498" s="57"/>
      <c r="K498" s="57"/>
      <c r="L498" s="57"/>
      <c r="M498" s="57"/>
      <c r="N498" s="57"/>
      <c r="O498" s="57"/>
      <c r="P498" s="57"/>
      <c r="Q498" s="57"/>
      <c r="R498" s="57"/>
      <c r="S498" s="57"/>
      <c r="T498" s="57"/>
      <c r="U498" s="57"/>
      <c r="V498" s="57"/>
      <c r="W498" s="57"/>
      <c r="X498" s="57"/>
      <c r="Y498" s="57"/>
      <c r="Z498" s="57"/>
      <c r="AA498" s="57"/>
      <c r="AB498" s="57"/>
    </row>
    <row r="499" spans="1:39" s="55" customFormat="1" ht="6" customHeight="1"/>
    <row r="500" spans="1:39" s="55" customFormat="1" ht="17.25" customHeight="1" outlineLevel="1">
      <c r="A500" s="55" t="s">
        <v>561</v>
      </c>
    </row>
    <row r="501" spans="1:39" s="55" customFormat="1" ht="32.25" customHeight="1" outlineLevel="1">
      <c r="A501" s="408" t="s">
        <v>562</v>
      </c>
      <c r="B501" s="408"/>
      <c r="C501" s="408"/>
      <c r="D501" s="408"/>
      <c r="E501" s="408"/>
      <c r="F501" s="408"/>
      <c r="G501" s="408"/>
      <c r="H501" s="408"/>
      <c r="I501" s="408"/>
      <c r="J501" s="408"/>
      <c r="K501" s="408"/>
      <c r="L501" s="408"/>
      <c r="M501" s="408"/>
      <c r="N501" s="408"/>
      <c r="O501" s="408"/>
      <c r="P501" s="408"/>
      <c r="Q501" s="408"/>
      <c r="R501" s="408"/>
      <c r="S501" s="408"/>
      <c r="T501" s="408"/>
      <c r="U501" s="408"/>
      <c r="V501" s="408"/>
      <c r="W501" s="408"/>
      <c r="X501" s="408"/>
      <c r="Y501" s="408"/>
      <c r="Z501" s="408"/>
      <c r="AA501" s="408"/>
      <c r="AB501" s="408"/>
      <c r="AD501" s="55" t="s">
        <v>549</v>
      </c>
      <c r="AM501" s="55" t="s">
        <v>563</v>
      </c>
    </row>
    <row r="502" spans="1:39" s="55" customFormat="1" ht="32.25" customHeight="1" outlineLevel="1">
      <c r="A502" s="408" t="s">
        <v>564</v>
      </c>
      <c r="B502" s="408"/>
      <c r="C502" s="408"/>
      <c r="D502" s="408"/>
      <c r="E502" s="408"/>
      <c r="F502" s="408"/>
      <c r="G502" s="408"/>
      <c r="H502" s="408"/>
      <c r="I502" s="408"/>
      <c r="J502" s="408"/>
      <c r="K502" s="408"/>
      <c r="L502" s="408"/>
      <c r="M502" s="408"/>
      <c r="N502" s="408"/>
      <c r="O502" s="408"/>
      <c r="P502" s="408"/>
      <c r="Q502" s="408"/>
      <c r="R502" s="408"/>
      <c r="S502" s="408"/>
      <c r="T502" s="408"/>
      <c r="U502" s="408"/>
      <c r="V502" s="408"/>
      <c r="W502" s="408"/>
      <c r="X502" s="408"/>
      <c r="Y502" s="408"/>
      <c r="Z502" s="408"/>
      <c r="AA502" s="408"/>
      <c r="AB502" s="408"/>
    </row>
    <row r="503" spans="1:39" s="55" customFormat="1" ht="16.5" customHeight="1" outlineLevel="1">
      <c r="A503" s="408" t="s">
        <v>565</v>
      </c>
      <c r="B503" s="408"/>
      <c r="C503" s="408"/>
      <c r="D503" s="408"/>
      <c r="E503" s="408"/>
      <c r="F503" s="408"/>
      <c r="G503" s="408"/>
      <c r="H503" s="408"/>
      <c r="I503" s="408"/>
      <c r="J503" s="408"/>
      <c r="K503" s="408"/>
      <c r="L503" s="408"/>
      <c r="M503" s="408"/>
      <c r="N503" s="408"/>
      <c r="O503" s="408"/>
      <c r="P503" s="408"/>
      <c r="Q503" s="408"/>
      <c r="R503" s="408"/>
      <c r="S503" s="408"/>
      <c r="T503" s="408"/>
      <c r="U503" s="408"/>
      <c r="V503" s="408"/>
      <c r="W503" s="408"/>
      <c r="X503" s="408"/>
      <c r="Y503" s="408"/>
      <c r="Z503" s="408"/>
      <c r="AA503" s="408"/>
      <c r="AB503" s="408"/>
    </row>
    <row r="504" spans="1:39" s="55" customFormat="1" ht="18" customHeight="1" outlineLevel="1">
      <c r="A504" s="403" t="s">
        <v>555</v>
      </c>
      <c r="B504" s="403"/>
      <c r="C504" s="403"/>
      <c r="D504" s="403"/>
      <c r="E504" s="403"/>
      <c r="F504" s="403"/>
      <c r="G504" s="403"/>
      <c r="H504" s="403"/>
      <c r="I504" s="403"/>
      <c r="J504" s="403"/>
      <c r="K504" s="403"/>
      <c r="L504" s="403"/>
      <c r="M504" s="403"/>
      <c r="N504" s="403"/>
      <c r="O504" s="403"/>
      <c r="P504" s="403"/>
      <c r="Q504" s="403"/>
      <c r="R504" s="403"/>
      <c r="S504" s="403"/>
      <c r="T504" s="403"/>
      <c r="U504" s="403"/>
      <c r="V504" s="403"/>
      <c r="W504" s="403"/>
      <c r="X504" s="403"/>
      <c r="Y504" s="403"/>
      <c r="Z504" s="403"/>
      <c r="AA504" s="403"/>
      <c r="AB504" s="403"/>
    </row>
    <row r="505" spans="1:39" s="55" customFormat="1" ht="24" customHeight="1" outlineLevel="1">
      <c r="A505" s="150"/>
      <c r="B505" s="153" t="s">
        <v>128</v>
      </c>
      <c r="C505" s="57"/>
      <c r="D505" s="57"/>
      <c r="E505" s="57"/>
      <c r="F505" s="57"/>
      <c r="G505" s="57"/>
      <c r="H505" s="57"/>
      <c r="I505" s="57"/>
      <c r="J505" s="57"/>
      <c r="K505" s="57"/>
      <c r="L505" s="57"/>
      <c r="M505" s="57"/>
      <c r="N505" s="57"/>
      <c r="O505" s="57"/>
      <c r="P505" s="57"/>
      <c r="Q505" s="57"/>
      <c r="R505" s="57"/>
      <c r="S505" s="57"/>
      <c r="T505" s="57"/>
      <c r="U505" s="57"/>
      <c r="V505" s="57"/>
      <c r="W505" s="57"/>
      <c r="X505" s="57"/>
      <c r="Y505" s="57"/>
      <c r="Z505" s="57"/>
      <c r="AA505" s="57"/>
      <c r="AB505" s="57"/>
    </row>
    <row r="506" spans="1:39" s="55" customFormat="1" ht="6.75" customHeight="1">
      <c r="A506" s="150"/>
      <c r="B506" s="151"/>
      <c r="C506" s="151"/>
      <c r="D506" s="151"/>
      <c r="E506" s="151"/>
      <c r="F506" s="151"/>
      <c r="G506" s="151"/>
      <c r="H506" s="151"/>
      <c r="I506" s="151"/>
      <c r="J506" s="151"/>
      <c r="K506" s="151"/>
      <c r="L506" s="151"/>
      <c r="M506" s="151"/>
      <c r="N506" s="151"/>
      <c r="O506" s="151"/>
      <c r="P506" s="151"/>
      <c r="Q506" s="151"/>
      <c r="R506" s="151"/>
      <c r="S506" s="151"/>
      <c r="T506" s="151"/>
      <c r="U506" s="151"/>
      <c r="V506" s="151"/>
      <c r="W506" s="151"/>
      <c r="X506" s="151"/>
      <c r="Y506" s="151"/>
      <c r="Z506" s="151"/>
      <c r="AA506" s="151"/>
      <c r="AB506" s="151"/>
    </row>
    <row r="507" spans="1:39" ht="20.100000000000001" customHeight="1">
      <c r="A507" s="528" t="s">
        <v>566</v>
      </c>
      <c r="B507" s="528"/>
      <c r="C507" s="528"/>
      <c r="D507" s="528"/>
      <c r="E507" s="528"/>
      <c r="F507" s="528"/>
      <c r="G507" s="528"/>
      <c r="H507" s="528"/>
      <c r="I507" s="528"/>
      <c r="J507" s="528"/>
      <c r="K507" s="528"/>
      <c r="L507" s="528"/>
      <c r="M507" s="528"/>
      <c r="N507" s="528"/>
      <c r="O507" s="528"/>
      <c r="P507" s="528"/>
      <c r="Q507" s="528"/>
      <c r="R507" s="528"/>
      <c r="S507" s="528"/>
      <c r="T507" s="528"/>
      <c r="U507" s="528"/>
      <c r="V507" s="528"/>
      <c r="W507" s="528"/>
      <c r="X507" s="528"/>
      <c r="Y507" s="528"/>
      <c r="Z507" s="528"/>
      <c r="AA507" s="528"/>
      <c r="AB507" s="528"/>
    </row>
    <row r="508" spans="1:39" ht="20.100000000000001" customHeight="1">
      <c r="A508" s="135" t="s">
        <v>567</v>
      </c>
      <c r="B508" s="135"/>
      <c r="C508" s="135"/>
      <c r="D508" s="135"/>
      <c r="E508" s="135"/>
      <c r="F508" s="135"/>
      <c r="G508" s="135"/>
      <c r="H508" s="135"/>
      <c r="I508" s="135"/>
      <c r="J508" s="135"/>
      <c r="K508" s="135"/>
      <c r="L508" s="135"/>
      <c r="M508" s="135"/>
      <c r="N508" s="135"/>
      <c r="O508" s="135"/>
      <c r="P508" s="135"/>
      <c r="Q508" s="135"/>
      <c r="R508" s="135"/>
      <c r="S508" s="135"/>
      <c r="T508" s="135"/>
      <c r="U508" s="135"/>
      <c r="V508" s="135"/>
      <c r="W508" s="135"/>
      <c r="X508" s="135"/>
      <c r="Y508" s="135"/>
      <c r="Z508" s="135"/>
      <c r="AA508" s="135"/>
      <c r="AB508" s="135"/>
    </row>
    <row r="509" spans="1:39" s="55" customFormat="1" ht="17.25" customHeight="1">
      <c r="A509" s="150"/>
      <c r="B509" s="151"/>
      <c r="C509" s="151"/>
      <c r="D509" s="151"/>
      <c r="E509" s="151"/>
      <c r="F509" s="151"/>
      <c r="G509" s="151"/>
      <c r="H509" s="151"/>
      <c r="I509" s="151"/>
      <c r="J509" s="151"/>
      <c r="K509" s="151"/>
      <c r="L509" s="151"/>
      <c r="M509" s="151"/>
      <c r="N509" s="151"/>
      <c r="O509" s="151"/>
      <c r="P509" s="151"/>
      <c r="Q509" s="151"/>
      <c r="R509" s="151"/>
      <c r="S509" s="151"/>
      <c r="T509" s="151"/>
      <c r="U509" s="151"/>
      <c r="V509" s="151"/>
      <c r="W509" s="151"/>
      <c r="X509" s="151"/>
      <c r="Y509" s="151"/>
      <c r="Z509" s="151"/>
      <c r="AA509" s="151"/>
      <c r="AB509" s="151"/>
    </row>
    <row r="510" spans="1:39" s="55" customFormat="1">
      <c r="A510" s="55" t="s">
        <v>568</v>
      </c>
    </row>
    <row r="511" spans="1:39" s="55" customFormat="1">
      <c r="B511" s="155"/>
      <c r="C511" s="155"/>
      <c r="D511" s="155"/>
      <c r="E511" s="155"/>
      <c r="F511" s="155"/>
      <c r="G511" s="155"/>
      <c r="H511" s="155"/>
      <c r="I511" s="155"/>
      <c r="J511" s="155"/>
      <c r="K511" s="155"/>
      <c r="L511" s="155"/>
      <c r="M511" s="155"/>
      <c r="N511" s="155"/>
      <c r="O511" s="155"/>
      <c r="P511" s="155"/>
      <c r="Q511" s="155"/>
      <c r="R511" s="155"/>
      <c r="S511" s="155"/>
      <c r="T511" s="155"/>
      <c r="U511" s="155"/>
      <c r="V511" s="155"/>
      <c r="W511" s="155"/>
      <c r="X511" s="155"/>
      <c r="Y511" s="155"/>
      <c r="Z511" s="155"/>
      <c r="AA511" s="155"/>
    </row>
    <row r="512" spans="1:39" s="55" customFormat="1" ht="18.75" customHeight="1">
      <c r="B512" s="55" t="s">
        <v>569</v>
      </c>
    </row>
    <row r="513" spans="2:27" s="55" customFormat="1" ht="45" customHeight="1">
      <c r="B513" s="541" t="s">
        <v>570</v>
      </c>
      <c r="C513" s="541"/>
      <c r="D513" s="541"/>
      <c r="E513" s="541"/>
      <c r="F513" s="541"/>
      <c r="G513" s="541"/>
      <c r="H513" s="541"/>
      <c r="I513" s="541"/>
      <c r="J513" s="541"/>
      <c r="K513" s="541"/>
      <c r="L513" s="541"/>
      <c r="M513" s="541"/>
      <c r="N513" s="541"/>
      <c r="O513" s="541"/>
      <c r="P513" s="541"/>
      <c r="Q513" s="541"/>
      <c r="R513" s="541"/>
      <c r="S513" s="541"/>
      <c r="T513" s="541"/>
      <c r="U513" s="541"/>
      <c r="V513" s="541"/>
      <c r="W513" s="541"/>
      <c r="X513" s="541"/>
      <c r="Y513" s="541"/>
      <c r="Z513" s="541"/>
      <c r="AA513" s="541"/>
    </row>
    <row r="514" spans="2:27" s="55" customFormat="1">
      <c r="B514" s="155"/>
      <c r="C514" s="155"/>
      <c r="D514" s="155"/>
      <c r="E514" s="155"/>
      <c r="F514" s="155"/>
      <c r="G514" s="155"/>
      <c r="H514" s="155"/>
      <c r="I514" s="155"/>
      <c r="J514" s="155"/>
      <c r="K514" s="155"/>
      <c r="L514" s="155"/>
      <c r="M514" s="155"/>
      <c r="N514" s="155"/>
      <c r="O514" s="155"/>
      <c r="P514" s="155"/>
      <c r="Q514" s="155"/>
      <c r="R514" s="155"/>
      <c r="S514" s="155"/>
      <c r="T514" s="155"/>
      <c r="U514" s="155"/>
      <c r="V514" s="155"/>
      <c r="W514" s="155"/>
      <c r="X514" s="155"/>
      <c r="Y514" s="155"/>
      <c r="Z514" s="155"/>
      <c r="AA514" s="155"/>
    </row>
    <row r="515" spans="2:27" s="55" customFormat="1" ht="18.75" customHeight="1">
      <c r="B515" s="55" t="s">
        <v>571</v>
      </c>
    </row>
    <row r="516" spans="2:27" s="55" customFormat="1" ht="45" customHeight="1">
      <c r="B516" s="541" t="s">
        <v>572</v>
      </c>
      <c r="C516" s="541"/>
      <c r="D516" s="541"/>
      <c r="E516" s="541"/>
      <c r="F516" s="541"/>
      <c r="G516" s="541"/>
      <c r="H516" s="541"/>
      <c r="I516" s="541"/>
      <c r="J516" s="541"/>
      <c r="K516" s="541"/>
      <c r="L516" s="541"/>
      <c r="M516" s="541"/>
      <c r="N516" s="541"/>
      <c r="O516" s="541"/>
      <c r="P516" s="541"/>
      <c r="Q516" s="541"/>
      <c r="R516" s="541"/>
      <c r="S516" s="541"/>
      <c r="T516" s="541"/>
      <c r="U516" s="541"/>
      <c r="V516" s="541"/>
      <c r="W516" s="541"/>
      <c r="X516" s="541"/>
      <c r="Y516" s="541"/>
      <c r="Z516" s="541"/>
      <c r="AA516" s="541"/>
    </row>
    <row r="517" spans="2:27" s="55" customFormat="1"/>
    <row r="518" spans="2:27" s="55" customFormat="1" ht="18.75" customHeight="1">
      <c r="B518" s="55" t="s">
        <v>573</v>
      </c>
    </row>
    <row r="519" spans="2:27" s="55" customFormat="1" ht="45" customHeight="1">
      <c r="B519" s="541" t="s">
        <v>574</v>
      </c>
      <c r="C519" s="541"/>
      <c r="D519" s="541"/>
      <c r="E519" s="541"/>
      <c r="F519" s="541"/>
      <c r="G519" s="541"/>
      <c r="H519" s="541"/>
      <c r="I519" s="541"/>
      <c r="J519" s="541"/>
      <c r="K519" s="541"/>
      <c r="L519" s="541"/>
      <c r="M519" s="541"/>
      <c r="N519" s="541"/>
      <c r="O519" s="541"/>
      <c r="P519" s="541"/>
      <c r="Q519" s="541"/>
      <c r="R519" s="541"/>
      <c r="S519" s="541"/>
      <c r="T519" s="541"/>
      <c r="U519" s="541"/>
      <c r="V519" s="541"/>
      <c r="W519" s="541"/>
      <c r="X519" s="541"/>
      <c r="Y519" s="541"/>
      <c r="Z519" s="541"/>
      <c r="AA519" s="541"/>
    </row>
    <row r="520" spans="2:27" s="55" customFormat="1">
      <c r="B520" s="155"/>
      <c r="C520" s="155"/>
      <c r="D520" s="155"/>
      <c r="E520" s="155"/>
      <c r="F520" s="155"/>
      <c r="G520" s="155"/>
      <c r="H520" s="155"/>
      <c r="I520" s="155"/>
      <c r="J520" s="155"/>
      <c r="K520" s="155"/>
      <c r="L520" s="155"/>
      <c r="M520" s="155"/>
      <c r="N520" s="155"/>
      <c r="O520" s="155"/>
      <c r="P520" s="155"/>
      <c r="Q520" s="155"/>
      <c r="R520" s="155"/>
      <c r="S520" s="155"/>
      <c r="T520" s="155"/>
      <c r="U520" s="155"/>
      <c r="V520" s="155"/>
      <c r="W520" s="155"/>
      <c r="X520" s="155"/>
      <c r="Y520" s="155"/>
      <c r="Z520" s="155"/>
      <c r="AA520" s="155"/>
    </row>
    <row r="521" spans="2:27" s="55" customFormat="1" ht="18.75" customHeight="1">
      <c r="B521" s="55" t="s">
        <v>575</v>
      </c>
    </row>
    <row r="522" spans="2:27" s="55" customFormat="1" ht="33.75" customHeight="1">
      <c r="B522" s="541" t="s">
        <v>576</v>
      </c>
      <c r="C522" s="541"/>
      <c r="D522" s="541"/>
      <c r="E522" s="541"/>
      <c r="F522" s="541"/>
      <c r="G522" s="541"/>
      <c r="H522" s="541"/>
      <c r="I522" s="541"/>
      <c r="J522" s="541"/>
      <c r="K522" s="541"/>
      <c r="L522" s="541"/>
      <c r="M522" s="541"/>
      <c r="N522" s="541"/>
      <c r="O522" s="541"/>
      <c r="P522" s="541"/>
      <c r="Q522" s="541"/>
      <c r="R522" s="541"/>
      <c r="S522" s="541"/>
      <c r="T522" s="541"/>
      <c r="U522" s="541"/>
      <c r="V522" s="541"/>
      <c r="W522" s="541"/>
      <c r="X522" s="541"/>
      <c r="Y522" s="541"/>
      <c r="Z522" s="541"/>
      <c r="AA522" s="541"/>
    </row>
    <row r="523" spans="2:27" s="55" customFormat="1"/>
    <row r="524" spans="2:27" s="55" customFormat="1" ht="18.75" customHeight="1">
      <c r="B524" s="55" t="s">
        <v>577</v>
      </c>
    </row>
    <row r="525" spans="2:27" s="55" customFormat="1" ht="33.75" customHeight="1">
      <c r="B525" s="541" t="s">
        <v>578</v>
      </c>
      <c r="C525" s="541"/>
      <c r="D525" s="541"/>
      <c r="E525" s="541"/>
      <c r="F525" s="541"/>
      <c r="G525" s="541"/>
      <c r="H525" s="541"/>
      <c r="I525" s="541"/>
      <c r="J525" s="541"/>
      <c r="K525" s="541"/>
      <c r="L525" s="541"/>
      <c r="M525" s="541"/>
      <c r="N525" s="541"/>
      <c r="O525" s="541"/>
      <c r="P525" s="541"/>
      <c r="Q525" s="541"/>
      <c r="R525" s="541"/>
      <c r="S525" s="541"/>
      <c r="T525" s="541"/>
      <c r="U525" s="541"/>
      <c r="V525" s="541"/>
      <c r="W525" s="541"/>
      <c r="X525" s="541"/>
      <c r="Y525" s="541"/>
      <c r="Z525" s="541"/>
      <c r="AA525" s="541"/>
    </row>
    <row r="526" spans="2:27" s="55" customFormat="1"/>
    <row r="527" spans="2:27" s="55" customFormat="1" ht="18.75" customHeight="1">
      <c r="B527" s="55" t="s">
        <v>579</v>
      </c>
    </row>
    <row r="528" spans="2:27" s="55" customFormat="1" ht="66.75" customHeight="1">
      <c r="B528" s="541" t="s">
        <v>580</v>
      </c>
      <c r="C528" s="541"/>
      <c r="D528" s="541"/>
      <c r="E528" s="541"/>
      <c r="F528" s="541"/>
      <c r="G528" s="541"/>
      <c r="H528" s="541"/>
      <c r="I528" s="541"/>
      <c r="J528" s="541"/>
      <c r="K528" s="541"/>
      <c r="L528" s="541"/>
      <c r="M528" s="541"/>
      <c r="N528" s="541"/>
      <c r="O528" s="541"/>
      <c r="P528" s="541"/>
      <c r="Q528" s="541"/>
      <c r="R528" s="541"/>
      <c r="S528" s="541"/>
      <c r="T528" s="541"/>
      <c r="U528" s="541"/>
      <c r="V528" s="541"/>
      <c r="W528" s="541"/>
      <c r="X528" s="541"/>
      <c r="Y528" s="541"/>
      <c r="Z528" s="541"/>
      <c r="AA528" s="541"/>
    </row>
    <row r="529" spans="1:63" s="55" customFormat="1"/>
    <row r="530" spans="1:63" s="55" customFormat="1" ht="18.75" customHeight="1">
      <c r="B530" s="55" t="s">
        <v>581</v>
      </c>
    </row>
    <row r="531" spans="1:63" s="55" customFormat="1" ht="33" customHeight="1">
      <c r="B531" s="541" t="s">
        <v>582</v>
      </c>
      <c r="C531" s="541"/>
      <c r="D531" s="541"/>
      <c r="E531" s="541"/>
      <c r="F531" s="541"/>
      <c r="G531" s="541"/>
      <c r="H531" s="541"/>
      <c r="I531" s="541"/>
      <c r="J531" s="541"/>
      <c r="K531" s="541"/>
      <c r="L531" s="541"/>
      <c r="M531" s="541"/>
      <c r="N531" s="541"/>
      <c r="O531" s="541"/>
      <c r="P531" s="541"/>
      <c r="Q531" s="541"/>
      <c r="R531" s="541"/>
      <c r="S531" s="541"/>
      <c r="T531" s="541"/>
      <c r="U531" s="541"/>
      <c r="V531" s="541"/>
      <c r="W531" s="541"/>
      <c r="X531" s="541"/>
      <c r="Y531" s="541"/>
      <c r="Z531" s="541"/>
      <c r="AA531" s="541"/>
    </row>
    <row r="532" spans="1:63" s="55" customFormat="1"/>
    <row r="533" spans="1:63" s="55" customFormat="1" ht="18.75" customHeight="1">
      <c r="B533" s="55" t="s">
        <v>583</v>
      </c>
    </row>
    <row r="534" spans="1:63" s="55" customFormat="1" ht="26.25" customHeight="1">
      <c r="B534" s="541" t="s">
        <v>584</v>
      </c>
      <c r="C534" s="541"/>
      <c r="D534" s="541"/>
      <c r="E534" s="541"/>
      <c r="F534" s="541"/>
      <c r="G534" s="541"/>
      <c r="H534" s="541"/>
      <c r="I534" s="541"/>
      <c r="J534" s="541"/>
      <c r="K534" s="541"/>
      <c r="L534" s="541"/>
      <c r="M534" s="541"/>
      <c r="N534" s="541"/>
      <c r="O534" s="541"/>
      <c r="P534" s="541"/>
      <c r="Q534" s="541"/>
      <c r="R534" s="541"/>
      <c r="S534" s="541"/>
      <c r="T534" s="541"/>
      <c r="U534" s="541"/>
      <c r="V534" s="541"/>
      <c r="W534" s="541"/>
      <c r="X534" s="541"/>
      <c r="Y534" s="541"/>
      <c r="Z534" s="541"/>
      <c r="AA534" s="541"/>
    </row>
    <row r="535" spans="1:63" s="55" customFormat="1" ht="15" hidden="1" customHeight="1">
      <c r="A535" s="542"/>
      <c r="B535" s="542"/>
      <c r="C535" s="542"/>
      <c r="D535" s="542"/>
      <c r="E535" s="542"/>
      <c r="F535" s="542"/>
      <c r="G535" s="542"/>
      <c r="H535" s="542"/>
      <c r="I535" s="542"/>
      <c r="J535" s="542"/>
      <c r="K535" s="542"/>
      <c r="L535" s="542"/>
      <c r="M535" s="542"/>
      <c r="N535" s="542"/>
      <c r="O535" s="542"/>
      <c r="P535" s="542"/>
      <c r="Q535" s="542"/>
      <c r="R535" s="542"/>
      <c r="S535" s="542"/>
      <c r="T535" s="542"/>
      <c r="U535" s="542"/>
      <c r="V535" s="542"/>
      <c r="W535" s="542"/>
      <c r="X535" s="542"/>
      <c r="Y535" s="542"/>
      <c r="Z535" s="542"/>
      <c r="AA535" s="542"/>
      <c r="AB535" s="542"/>
    </row>
    <row r="536" spans="1:63" ht="20.100000000000001" customHeight="1">
      <c r="A536" s="528" t="s">
        <v>585</v>
      </c>
      <c r="B536" s="528"/>
      <c r="C536" s="528"/>
      <c r="D536" s="528"/>
      <c r="E536" s="528"/>
      <c r="F536" s="528"/>
      <c r="G536" s="528"/>
      <c r="H536" s="528"/>
      <c r="I536" s="528"/>
      <c r="J536" s="528"/>
      <c r="K536" s="528"/>
      <c r="L536" s="528"/>
      <c r="M536" s="528"/>
      <c r="N536" s="528"/>
      <c r="O536" s="528"/>
      <c r="P536" s="528"/>
      <c r="Q536" s="528"/>
      <c r="R536" s="528"/>
      <c r="S536" s="528"/>
      <c r="T536" s="528"/>
      <c r="U536" s="528"/>
      <c r="V536" s="528"/>
      <c r="W536" s="528"/>
      <c r="X536" s="528"/>
      <c r="Y536" s="528"/>
      <c r="Z536" s="528"/>
      <c r="AA536" s="528"/>
      <c r="AB536" s="528"/>
    </row>
    <row r="537" spans="1:63" ht="20.100000000000001" customHeight="1">
      <c r="A537" s="528" t="s">
        <v>586</v>
      </c>
      <c r="B537" s="528"/>
      <c r="C537" s="528"/>
      <c r="D537" s="528"/>
      <c r="E537" s="528"/>
      <c r="F537" s="528"/>
      <c r="G537" s="528"/>
      <c r="H537" s="528"/>
      <c r="I537" s="528"/>
      <c r="J537" s="528"/>
      <c r="K537" s="528"/>
      <c r="L537" s="528"/>
      <c r="M537" s="528"/>
      <c r="N537" s="528"/>
      <c r="O537" s="528"/>
      <c r="P537" s="528"/>
      <c r="Q537" s="528"/>
      <c r="R537" s="528"/>
      <c r="S537" s="528"/>
      <c r="T537" s="528"/>
      <c r="U537" s="528"/>
      <c r="V537" s="528"/>
      <c r="W537" s="528"/>
      <c r="X537" s="528"/>
      <c r="Y537" s="528"/>
      <c r="Z537" s="528"/>
      <c r="AA537" s="528"/>
      <c r="AB537" s="528"/>
    </row>
    <row r="538" spans="1:63" ht="20.100000000000001" customHeight="1">
      <c r="B538" s="387" t="s">
        <v>587</v>
      </c>
      <c r="C538" s="377"/>
      <c r="D538" s="377"/>
      <c r="E538" s="388"/>
      <c r="F538" s="387" t="s">
        <v>588</v>
      </c>
      <c r="G538" s="377"/>
      <c r="H538" s="377"/>
      <c r="I538" s="377"/>
      <c r="J538" s="377"/>
      <c r="K538" s="377"/>
      <c r="L538" s="377"/>
      <c r="M538" s="377"/>
      <c r="N538" s="377"/>
      <c r="O538" s="377"/>
      <c r="P538" s="377"/>
      <c r="Q538" s="377"/>
      <c r="R538" s="377"/>
      <c r="S538" s="377"/>
      <c r="T538" s="377"/>
      <c r="U538" s="377"/>
      <c r="V538" s="377"/>
      <c r="W538" s="377"/>
      <c r="X538" s="377"/>
      <c r="Y538" s="377"/>
      <c r="Z538" s="377"/>
      <c r="AA538" s="388"/>
    </row>
    <row r="539" spans="1:63" s="55" customFormat="1" ht="47.25" customHeight="1">
      <c r="B539" s="559" t="s">
        <v>589</v>
      </c>
      <c r="C539" s="560"/>
      <c r="D539" s="560"/>
      <c r="E539" s="561"/>
      <c r="F539" s="562" t="s">
        <v>590</v>
      </c>
      <c r="G539" s="563"/>
      <c r="H539" s="563"/>
      <c r="I539" s="563"/>
      <c r="J539" s="563"/>
      <c r="K539" s="563"/>
      <c r="L539" s="563"/>
      <c r="M539" s="563"/>
      <c r="N539" s="563"/>
      <c r="O539" s="563"/>
      <c r="P539" s="563"/>
      <c r="Q539" s="563"/>
      <c r="R539" s="563"/>
      <c r="S539" s="563"/>
      <c r="T539" s="563"/>
      <c r="U539" s="563"/>
      <c r="V539" s="563"/>
      <c r="W539" s="563"/>
      <c r="X539" s="563"/>
      <c r="Y539" s="563"/>
      <c r="Z539" s="563"/>
      <c r="AA539" s="564"/>
      <c r="AD539" s="156"/>
      <c r="AL539" s="154"/>
      <c r="AM539" s="154"/>
      <c r="AN539" s="154"/>
      <c r="AO539" s="154"/>
      <c r="AP539" s="157"/>
      <c r="AQ539" s="157"/>
      <c r="AR539" s="157"/>
      <c r="AS539" s="157"/>
      <c r="AT539" s="157"/>
      <c r="AU539" s="157"/>
      <c r="AV539" s="157"/>
      <c r="AW539" s="157"/>
      <c r="AX539" s="157"/>
      <c r="AY539" s="157"/>
      <c r="AZ539" s="157"/>
      <c r="BA539" s="157"/>
      <c r="BB539" s="157"/>
      <c r="BC539" s="157"/>
      <c r="BD539" s="157"/>
      <c r="BE539" s="157"/>
      <c r="BF539" s="45"/>
      <c r="BG539" s="45"/>
      <c r="BH539" s="45"/>
      <c r="BI539" s="45"/>
      <c r="BJ539" s="45"/>
      <c r="BK539" s="45"/>
    </row>
    <row r="540" spans="1:63" ht="31.5" customHeight="1">
      <c r="B540" s="530" t="s">
        <v>591</v>
      </c>
      <c r="C540" s="532"/>
      <c r="D540" s="532"/>
      <c r="E540" s="531"/>
      <c r="F540" s="556" t="s">
        <v>592</v>
      </c>
      <c r="G540" s="557"/>
      <c r="H540" s="557"/>
      <c r="I540" s="557"/>
      <c r="J540" s="557"/>
      <c r="K540" s="557"/>
      <c r="L540" s="557"/>
      <c r="M540" s="557"/>
      <c r="N540" s="557"/>
      <c r="O540" s="557"/>
      <c r="P540" s="557"/>
      <c r="Q540" s="557"/>
      <c r="R540" s="557"/>
      <c r="S540" s="557"/>
      <c r="T540" s="557"/>
      <c r="U540" s="557"/>
      <c r="V540" s="557"/>
      <c r="W540" s="557"/>
      <c r="X540" s="557"/>
      <c r="Y540" s="557"/>
      <c r="Z540" s="557"/>
      <c r="AA540" s="558"/>
      <c r="AL540" s="108"/>
      <c r="AM540" s="108"/>
      <c r="AN540" s="108"/>
      <c r="AO540" s="108"/>
      <c r="AP540" s="158"/>
      <c r="AQ540" s="158"/>
      <c r="AR540" s="158"/>
      <c r="AS540" s="158"/>
      <c r="AT540" s="158"/>
      <c r="AU540" s="158"/>
      <c r="AV540" s="158"/>
      <c r="AW540" s="158"/>
      <c r="AX540" s="158"/>
      <c r="AY540" s="158"/>
      <c r="AZ540" s="158"/>
      <c r="BA540" s="158"/>
      <c r="BB540" s="158"/>
      <c r="BC540" s="158"/>
      <c r="BD540" s="158"/>
      <c r="BE540" s="158"/>
      <c r="BF540" s="45"/>
      <c r="BG540" s="45"/>
      <c r="BH540" s="45"/>
      <c r="BI540" s="45"/>
      <c r="BJ540" s="45"/>
      <c r="BK540" s="45"/>
    </row>
    <row r="541" spans="1:63" ht="60.75" customHeight="1">
      <c r="B541" s="543" t="s">
        <v>593</v>
      </c>
      <c r="C541" s="544"/>
      <c r="D541" s="544"/>
      <c r="E541" s="545"/>
      <c r="F541" s="549" t="s">
        <v>594</v>
      </c>
      <c r="G541" s="550"/>
      <c r="H541" s="550"/>
      <c r="I541" s="550"/>
      <c r="J541" s="550"/>
      <c r="K541" s="550"/>
      <c r="L541" s="550"/>
      <c r="M541" s="550"/>
      <c r="N541" s="550"/>
      <c r="O541" s="550"/>
      <c r="P541" s="550"/>
      <c r="Q541" s="550"/>
      <c r="R541" s="550"/>
      <c r="S541" s="550"/>
      <c r="T541" s="550"/>
      <c r="U541" s="550"/>
      <c r="V541" s="550"/>
      <c r="W541" s="550"/>
      <c r="X541" s="550"/>
      <c r="Y541" s="550"/>
      <c r="Z541" s="550"/>
      <c r="AA541" s="551"/>
      <c r="AL541" s="108"/>
      <c r="AM541" s="108"/>
      <c r="AN541" s="108"/>
      <c r="AO541" s="108"/>
      <c r="AP541" s="158"/>
      <c r="AQ541" s="44"/>
      <c r="AR541" s="44"/>
      <c r="AS541" s="44"/>
      <c r="AT541" s="44"/>
      <c r="AU541" s="44"/>
      <c r="AV541" s="44"/>
      <c r="AW541" s="44"/>
      <c r="AX541" s="44"/>
      <c r="AY541" s="44"/>
      <c r="AZ541" s="44"/>
      <c r="BA541" s="44"/>
      <c r="BB541" s="44"/>
      <c r="BC541" s="44"/>
      <c r="BD541" s="44"/>
      <c r="BE541" s="44"/>
      <c r="BF541" s="45"/>
      <c r="BG541" s="45"/>
      <c r="BH541" s="45"/>
      <c r="BI541" s="45"/>
      <c r="BJ541" s="45"/>
      <c r="BK541" s="45"/>
    </row>
    <row r="542" spans="1:63" s="55" customFormat="1" ht="15.95" customHeight="1">
      <c r="B542" s="546"/>
      <c r="C542" s="547"/>
      <c r="D542" s="547"/>
      <c r="E542" s="548"/>
      <c r="F542" s="552" t="s">
        <v>595</v>
      </c>
      <c r="G542" s="553"/>
      <c r="H542" s="553"/>
      <c r="I542" s="553"/>
      <c r="J542" s="553"/>
      <c r="K542" s="554" t="s">
        <v>77</v>
      </c>
      <c r="L542" s="554"/>
      <c r="M542" s="554"/>
      <c r="N542" s="554"/>
      <c r="O542" s="554"/>
      <c r="P542" s="554"/>
      <c r="Q542" s="554"/>
      <c r="R542" s="554"/>
      <c r="S542" s="554"/>
      <c r="T542" s="554"/>
      <c r="U542" s="554"/>
      <c r="V542" s="554"/>
      <c r="W542" s="554"/>
      <c r="X542" s="554"/>
      <c r="Y542" s="554"/>
      <c r="Z542" s="554"/>
      <c r="AA542" s="555"/>
      <c r="AD542" s="151"/>
    </row>
    <row r="543" spans="1:63" ht="48.75" customHeight="1">
      <c r="B543" s="543" t="s">
        <v>596</v>
      </c>
      <c r="C543" s="544"/>
      <c r="D543" s="544"/>
      <c r="E543" s="545"/>
      <c r="F543" s="549" t="s">
        <v>597</v>
      </c>
      <c r="G543" s="550"/>
      <c r="H543" s="550"/>
      <c r="I543" s="550"/>
      <c r="J543" s="550"/>
      <c r="K543" s="550"/>
      <c r="L543" s="550"/>
      <c r="M543" s="550"/>
      <c r="N543" s="550"/>
      <c r="O543" s="550"/>
      <c r="P543" s="550"/>
      <c r="Q543" s="550"/>
      <c r="R543" s="550"/>
      <c r="S543" s="550"/>
      <c r="T543" s="550"/>
      <c r="U543" s="550"/>
      <c r="V543" s="550"/>
      <c r="W543" s="550"/>
      <c r="X543" s="550"/>
      <c r="Y543" s="550"/>
      <c r="Z543" s="550"/>
      <c r="AA543" s="551"/>
      <c r="AL543" s="108"/>
      <c r="AM543" s="108"/>
      <c r="AN543" s="108"/>
      <c r="AO543" s="108"/>
      <c r="AP543" s="158"/>
      <c r="AQ543" s="158"/>
      <c r="AR543" s="158"/>
      <c r="AS543" s="158"/>
      <c r="AT543" s="158"/>
      <c r="AU543" s="158"/>
      <c r="AV543" s="158"/>
      <c r="AW543" s="158"/>
      <c r="AX543" s="158"/>
      <c r="AY543" s="158"/>
      <c r="AZ543" s="158"/>
      <c r="BA543" s="158"/>
      <c r="BB543" s="158"/>
      <c r="BC543" s="158"/>
      <c r="BD543" s="158"/>
      <c r="BE543" s="158"/>
      <c r="BF543" s="45"/>
      <c r="BG543" s="45"/>
      <c r="BH543" s="45"/>
      <c r="BI543" s="45"/>
      <c r="BJ543" s="45"/>
      <c r="BK543" s="45"/>
    </row>
    <row r="544" spans="1:63" s="55" customFormat="1" ht="15.95" customHeight="1">
      <c r="B544" s="546"/>
      <c r="C544" s="547"/>
      <c r="D544" s="547"/>
      <c r="E544" s="548"/>
      <c r="F544" s="552" t="s">
        <v>595</v>
      </c>
      <c r="G544" s="553"/>
      <c r="H544" s="553"/>
      <c r="I544" s="553"/>
      <c r="J544" s="553"/>
      <c r="K544" s="554" t="s">
        <v>598</v>
      </c>
      <c r="L544" s="554"/>
      <c r="M544" s="554"/>
      <c r="N544" s="554"/>
      <c r="O544" s="554"/>
      <c r="P544" s="554"/>
      <c r="Q544" s="554"/>
      <c r="R544" s="554"/>
      <c r="S544" s="554"/>
      <c r="T544" s="554"/>
      <c r="U544" s="554"/>
      <c r="V544" s="554"/>
      <c r="W544" s="554"/>
      <c r="X544" s="554"/>
      <c r="Y544" s="554"/>
      <c r="Z544" s="554"/>
      <c r="AA544" s="555"/>
      <c r="AD544" s="151"/>
    </row>
    <row r="545" spans="2:63" s="55" customFormat="1" ht="31.5" customHeight="1">
      <c r="B545" s="543" t="s">
        <v>599</v>
      </c>
      <c r="C545" s="544"/>
      <c r="D545" s="544"/>
      <c r="E545" s="545"/>
      <c r="F545" s="549" t="s">
        <v>600</v>
      </c>
      <c r="G545" s="550"/>
      <c r="H545" s="550"/>
      <c r="I545" s="550"/>
      <c r="J545" s="550"/>
      <c r="K545" s="550"/>
      <c r="L545" s="550"/>
      <c r="M545" s="550"/>
      <c r="N545" s="550"/>
      <c r="O545" s="550"/>
      <c r="P545" s="550"/>
      <c r="Q545" s="550"/>
      <c r="R545" s="550"/>
      <c r="S545" s="550"/>
      <c r="T545" s="550"/>
      <c r="U545" s="550"/>
      <c r="V545" s="550"/>
      <c r="W545" s="550"/>
      <c r="X545" s="550"/>
      <c r="Y545" s="550"/>
      <c r="Z545" s="550"/>
      <c r="AA545" s="551"/>
      <c r="AD545" s="151"/>
    </row>
    <row r="546" spans="2:63" s="55" customFormat="1" ht="15.95" customHeight="1">
      <c r="B546" s="546"/>
      <c r="C546" s="547"/>
      <c r="D546" s="547"/>
      <c r="E546" s="548"/>
      <c r="F546" s="552" t="s">
        <v>595</v>
      </c>
      <c r="G546" s="553"/>
      <c r="H546" s="553"/>
      <c r="I546" s="553"/>
      <c r="J546" s="553"/>
      <c r="K546" s="554" t="s">
        <v>598</v>
      </c>
      <c r="L546" s="554"/>
      <c r="M546" s="554"/>
      <c r="N546" s="554"/>
      <c r="O546" s="554"/>
      <c r="P546" s="554"/>
      <c r="Q546" s="554"/>
      <c r="R546" s="554"/>
      <c r="S546" s="554"/>
      <c r="T546" s="554"/>
      <c r="U546" s="554"/>
      <c r="V546" s="554"/>
      <c r="W546" s="554"/>
      <c r="X546" s="554"/>
      <c r="Y546" s="554"/>
      <c r="Z546" s="554"/>
      <c r="AA546" s="555"/>
      <c r="AD546" s="151"/>
    </row>
    <row r="547" spans="2:63" ht="48" customHeight="1">
      <c r="B547" s="543" t="s">
        <v>601</v>
      </c>
      <c r="C547" s="544"/>
      <c r="D547" s="544"/>
      <c r="E547" s="545"/>
      <c r="F547" s="549" t="s">
        <v>602</v>
      </c>
      <c r="G547" s="550"/>
      <c r="H547" s="550"/>
      <c r="I547" s="550"/>
      <c r="J547" s="550"/>
      <c r="K547" s="550"/>
      <c r="L547" s="550"/>
      <c r="M547" s="550"/>
      <c r="N547" s="550"/>
      <c r="O547" s="550"/>
      <c r="P547" s="550"/>
      <c r="Q547" s="550"/>
      <c r="R547" s="550"/>
      <c r="S547" s="550"/>
      <c r="T547" s="550"/>
      <c r="U547" s="550"/>
      <c r="V547" s="550"/>
      <c r="W547" s="550"/>
      <c r="X547" s="550"/>
      <c r="Y547" s="550"/>
      <c r="Z547" s="550"/>
      <c r="AA547" s="551"/>
      <c r="AL547" s="108"/>
      <c r="AM547" s="108"/>
      <c r="AN547" s="108"/>
      <c r="AO547" s="108"/>
      <c r="AP547" s="158"/>
      <c r="AQ547" s="158"/>
      <c r="AR547" s="158"/>
      <c r="AS547" s="158"/>
      <c r="AT547" s="158"/>
      <c r="AU547" s="158"/>
      <c r="AV547" s="158"/>
      <c r="AW547" s="158"/>
      <c r="AX547" s="158"/>
      <c r="AY547" s="158"/>
      <c r="AZ547" s="158"/>
      <c r="BA547" s="158"/>
      <c r="BB547" s="158"/>
      <c r="BC547" s="158"/>
      <c r="BD547" s="158"/>
      <c r="BE547" s="158"/>
      <c r="BF547" s="45"/>
      <c r="BG547" s="45"/>
      <c r="BH547" s="45"/>
      <c r="BI547" s="45"/>
      <c r="BJ547" s="45"/>
      <c r="BK547" s="45"/>
    </row>
    <row r="548" spans="2:63" s="55" customFormat="1" ht="15.95" customHeight="1">
      <c r="B548" s="546"/>
      <c r="C548" s="547"/>
      <c r="D548" s="547"/>
      <c r="E548" s="548"/>
      <c r="F548" s="552" t="s">
        <v>595</v>
      </c>
      <c r="G548" s="553"/>
      <c r="H548" s="553"/>
      <c r="I548" s="553"/>
      <c r="J548" s="553"/>
      <c r="K548" s="554" t="s">
        <v>603</v>
      </c>
      <c r="L548" s="554"/>
      <c r="M548" s="554"/>
      <c r="N548" s="554"/>
      <c r="O548" s="554"/>
      <c r="P548" s="554"/>
      <c r="Q548" s="554"/>
      <c r="R548" s="554"/>
      <c r="S548" s="554"/>
      <c r="T548" s="554"/>
      <c r="U548" s="554"/>
      <c r="V548" s="554"/>
      <c r="W548" s="554"/>
      <c r="X548" s="554"/>
      <c r="Y548" s="554"/>
      <c r="Z548" s="554"/>
      <c r="AA548" s="555"/>
      <c r="AD548" s="151"/>
    </row>
    <row r="549" spans="2:63" ht="60.75" customHeight="1">
      <c r="B549" s="543" t="s">
        <v>604</v>
      </c>
      <c r="C549" s="544"/>
      <c r="D549" s="544"/>
      <c r="E549" s="545"/>
      <c r="F549" s="549" t="s">
        <v>605</v>
      </c>
      <c r="G549" s="550"/>
      <c r="H549" s="550"/>
      <c r="I549" s="550"/>
      <c r="J549" s="550"/>
      <c r="K549" s="550"/>
      <c r="L549" s="550"/>
      <c r="M549" s="550"/>
      <c r="N549" s="550"/>
      <c r="O549" s="550"/>
      <c r="P549" s="550"/>
      <c r="Q549" s="550"/>
      <c r="R549" s="550"/>
      <c r="S549" s="550"/>
      <c r="T549" s="550"/>
      <c r="U549" s="550"/>
      <c r="V549" s="550"/>
      <c r="W549" s="550"/>
      <c r="X549" s="550"/>
      <c r="Y549" s="550"/>
      <c r="Z549" s="550"/>
      <c r="AA549" s="551"/>
      <c r="AL549" s="108"/>
      <c r="AM549" s="108"/>
      <c r="AN549" s="108"/>
      <c r="AO549" s="108"/>
      <c r="AP549" s="158"/>
      <c r="AQ549" s="44"/>
      <c r="AR549" s="44"/>
      <c r="AS549" s="44"/>
      <c r="AT549" s="44"/>
      <c r="AU549" s="44"/>
      <c r="AV549" s="44"/>
      <c r="AW549" s="44"/>
      <c r="AX549" s="44"/>
      <c r="AY549" s="44"/>
      <c r="AZ549" s="44"/>
      <c r="BA549" s="44"/>
      <c r="BB549" s="44"/>
      <c r="BC549" s="44"/>
      <c r="BD549" s="44"/>
      <c r="BE549" s="44"/>
      <c r="BF549" s="45"/>
      <c r="BG549" s="45"/>
      <c r="BH549" s="45"/>
      <c r="BI549" s="45"/>
      <c r="BJ549" s="45"/>
      <c r="BK549" s="45"/>
    </row>
    <row r="550" spans="2:63" s="55" customFormat="1" ht="15.95" customHeight="1">
      <c r="B550" s="546"/>
      <c r="C550" s="547"/>
      <c r="D550" s="547"/>
      <c r="E550" s="548"/>
      <c r="F550" s="552" t="s">
        <v>595</v>
      </c>
      <c r="G550" s="553"/>
      <c r="H550" s="553"/>
      <c r="I550" s="553"/>
      <c r="J550" s="553"/>
      <c r="K550" s="554" t="s">
        <v>606</v>
      </c>
      <c r="L550" s="554"/>
      <c r="M550" s="554"/>
      <c r="N550" s="554"/>
      <c r="O550" s="554"/>
      <c r="P550" s="554"/>
      <c r="Q550" s="554"/>
      <c r="R550" s="554"/>
      <c r="S550" s="554"/>
      <c r="T550" s="554"/>
      <c r="U550" s="554"/>
      <c r="V550" s="554"/>
      <c r="W550" s="554"/>
      <c r="X550" s="554"/>
      <c r="Y550" s="554"/>
      <c r="Z550" s="554"/>
      <c r="AA550" s="555"/>
      <c r="AD550" s="151"/>
    </row>
    <row r="551" spans="2:63" ht="31.5" customHeight="1">
      <c r="B551" s="530" t="s">
        <v>607</v>
      </c>
      <c r="C551" s="532"/>
      <c r="D551" s="532"/>
      <c r="E551" s="531"/>
      <c r="F551" s="556" t="s">
        <v>608</v>
      </c>
      <c r="G551" s="557"/>
      <c r="H551" s="557"/>
      <c r="I551" s="557"/>
      <c r="J551" s="557"/>
      <c r="K551" s="557"/>
      <c r="L551" s="557"/>
      <c r="M551" s="557"/>
      <c r="N551" s="557"/>
      <c r="O551" s="557"/>
      <c r="P551" s="557"/>
      <c r="Q551" s="557"/>
      <c r="R551" s="557"/>
      <c r="S551" s="557"/>
      <c r="T551" s="557"/>
      <c r="U551" s="557"/>
      <c r="V551" s="557"/>
      <c r="W551" s="557"/>
      <c r="X551" s="557"/>
      <c r="Y551" s="557"/>
      <c r="Z551" s="557"/>
      <c r="AA551" s="558"/>
      <c r="AL551" s="108"/>
      <c r="AM551" s="108"/>
      <c r="AN551" s="108"/>
      <c r="AO551" s="108"/>
      <c r="AP551" s="158"/>
      <c r="AQ551" s="158"/>
      <c r="AR551" s="158"/>
      <c r="AS551" s="158"/>
      <c r="AT551" s="158"/>
      <c r="AU551" s="158"/>
      <c r="AV551" s="158"/>
      <c r="AW551" s="158"/>
      <c r="AX551" s="158"/>
      <c r="AY551" s="158"/>
      <c r="AZ551" s="158"/>
      <c r="BA551" s="158"/>
      <c r="BB551" s="158"/>
      <c r="BC551" s="158"/>
      <c r="BD551" s="158"/>
      <c r="BE551" s="158"/>
      <c r="BF551" s="45"/>
      <c r="BG551" s="45"/>
      <c r="BH551" s="45"/>
      <c r="BI551" s="45"/>
      <c r="BJ551" s="45"/>
      <c r="BK551" s="45"/>
    </row>
    <row r="552" spans="2:63" ht="46.5" customHeight="1">
      <c r="B552" s="530" t="s">
        <v>609</v>
      </c>
      <c r="C552" s="532"/>
      <c r="D552" s="532"/>
      <c r="E552" s="531"/>
      <c r="F552" s="556" t="s">
        <v>610</v>
      </c>
      <c r="G552" s="557"/>
      <c r="H552" s="557"/>
      <c r="I552" s="557"/>
      <c r="J552" s="557"/>
      <c r="K552" s="557"/>
      <c r="L552" s="557"/>
      <c r="M552" s="557"/>
      <c r="N552" s="557"/>
      <c r="O552" s="557"/>
      <c r="P552" s="557"/>
      <c r="Q552" s="557"/>
      <c r="R552" s="557"/>
      <c r="S552" s="557"/>
      <c r="T552" s="557"/>
      <c r="U552" s="557"/>
      <c r="V552" s="557"/>
      <c r="W552" s="557"/>
      <c r="X552" s="557"/>
      <c r="Y552" s="557"/>
      <c r="Z552" s="557"/>
      <c r="AA552" s="558"/>
      <c r="AL552" s="108"/>
      <c r="AM552" s="108"/>
      <c r="AN552" s="108"/>
      <c r="AO552" s="108"/>
      <c r="AP552" s="158"/>
      <c r="AQ552" s="158"/>
      <c r="AR552" s="158"/>
      <c r="AS552" s="158"/>
      <c r="AT552" s="158"/>
      <c r="AU552" s="158"/>
      <c r="AV552" s="158"/>
      <c r="AW552" s="158"/>
      <c r="AX552" s="158"/>
      <c r="AY552" s="158"/>
      <c r="AZ552" s="158"/>
      <c r="BA552" s="158"/>
      <c r="BB552" s="158"/>
      <c r="BC552" s="158"/>
      <c r="BD552" s="158"/>
      <c r="BE552" s="158"/>
      <c r="BF552" s="45"/>
      <c r="BG552" s="45"/>
      <c r="BH552" s="45"/>
      <c r="BI552" s="45"/>
      <c r="BJ552" s="45"/>
      <c r="BK552" s="45"/>
    </row>
    <row r="553" spans="2:63" ht="31.5" customHeight="1">
      <c r="B553" s="530" t="s">
        <v>611</v>
      </c>
      <c r="C553" s="532"/>
      <c r="D553" s="532"/>
      <c r="E553" s="531"/>
      <c r="F553" s="556" t="s">
        <v>612</v>
      </c>
      <c r="G553" s="557"/>
      <c r="H553" s="557"/>
      <c r="I553" s="557"/>
      <c r="J553" s="557"/>
      <c r="K553" s="557"/>
      <c r="L553" s="557"/>
      <c r="M553" s="557"/>
      <c r="N553" s="557"/>
      <c r="O553" s="557"/>
      <c r="P553" s="557"/>
      <c r="Q553" s="557"/>
      <c r="R553" s="557"/>
      <c r="S553" s="557"/>
      <c r="T553" s="557"/>
      <c r="U553" s="557"/>
      <c r="V553" s="557"/>
      <c r="W553" s="557"/>
      <c r="X553" s="557"/>
      <c r="Y553" s="557"/>
      <c r="Z553" s="557"/>
      <c r="AA553" s="558"/>
      <c r="AL553" s="108"/>
      <c r="AM553" s="108"/>
      <c r="AN553" s="108"/>
      <c r="AO553" s="108"/>
      <c r="AP553" s="158"/>
      <c r="AQ553" s="158"/>
      <c r="AR553" s="158"/>
      <c r="AS553" s="158"/>
      <c r="AT553" s="158"/>
      <c r="AU553" s="158"/>
      <c r="AV553" s="158"/>
      <c r="AW553" s="158"/>
      <c r="AX553" s="158"/>
      <c r="AY553" s="158"/>
      <c r="AZ553" s="158"/>
      <c r="BA553" s="158"/>
      <c r="BB553" s="158"/>
      <c r="BC553" s="158"/>
      <c r="BD553" s="158"/>
      <c r="BE553" s="158"/>
      <c r="BF553" s="45"/>
      <c r="BG553" s="45"/>
      <c r="BH553" s="45"/>
      <c r="BI553" s="45"/>
      <c r="BJ553" s="45"/>
      <c r="BK553" s="45"/>
    </row>
    <row r="554" spans="2:63" ht="98.25" customHeight="1">
      <c r="B554" s="530" t="s">
        <v>613</v>
      </c>
      <c r="C554" s="532"/>
      <c r="D554" s="532"/>
      <c r="E554" s="531"/>
      <c r="F554" s="556" t="s">
        <v>614</v>
      </c>
      <c r="G554" s="557"/>
      <c r="H554" s="557"/>
      <c r="I554" s="557"/>
      <c r="J554" s="557"/>
      <c r="K554" s="557"/>
      <c r="L554" s="557"/>
      <c r="M554" s="557"/>
      <c r="N554" s="557"/>
      <c r="O554" s="557"/>
      <c r="P554" s="557"/>
      <c r="Q554" s="557"/>
      <c r="R554" s="557"/>
      <c r="S554" s="557"/>
      <c r="T554" s="557"/>
      <c r="U554" s="557"/>
      <c r="V554" s="557"/>
      <c r="W554" s="557"/>
      <c r="X554" s="557"/>
      <c r="Y554" s="557"/>
      <c r="Z554" s="557"/>
      <c r="AA554" s="558"/>
    </row>
    <row r="555" spans="2:63" ht="86.25" customHeight="1">
      <c r="B555" s="530" t="s">
        <v>615</v>
      </c>
      <c r="C555" s="532"/>
      <c r="D555" s="532"/>
      <c r="E555" s="531"/>
      <c r="F555" s="556" t="s">
        <v>616</v>
      </c>
      <c r="G555" s="557"/>
      <c r="H555" s="557"/>
      <c r="I555" s="557"/>
      <c r="J555" s="557"/>
      <c r="K555" s="557"/>
      <c r="L555" s="557"/>
      <c r="M555" s="557"/>
      <c r="N555" s="557"/>
      <c r="O555" s="557"/>
      <c r="P555" s="557"/>
      <c r="Q555" s="557"/>
      <c r="R555" s="557"/>
      <c r="S555" s="557"/>
      <c r="T555" s="557"/>
      <c r="U555" s="557"/>
      <c r="V555" s="557"/>
      <c r="W555" s="557"/>
      <c r="X555" s="557"/>
      <c r="Y555" s="557"/>
      <c r="Z555" s="557"/>
      <c r="AA555" s="558"/>
      <c r="AL555" s="108"/>
      <c r="AM555" s="108"/>
      <c r="AN555" s="108"/>
      <c r="AO555" s="108"/>
      <c r="AP555" s="158"/>
      <c r="AQ555" s="44"/>
      <c r="AR555" s="44"/>
      <c r="AS555" s="44"/>
      <c r="AT555" s="44"/>
      <c r="AU555" s="44"/>
      <c r="AV555" s="44"/>
      <c r="AW555" s="44"/>
      <c r="AX555" s="44"/>
      <c r="AY555" s="44"/>
      <c r="AZ555" s="44"/>
      <c r="BA555" s="44"/>
      <c r="BB555" s="44"/>
      <c r="BC555" s="44"/>
      <c r="BD555" s="44"/>
      <c r="BE555" s="44"/>
      <c r="BF555" s="45"/>
      <c r="BG555" s="45"/>
      <c r="BH555" s="45"/>
      <c r="BI555" s="45"/>
      <c r="BJ555" s="45"/>
      <c r="BK555" s="45"/>
    </row>
    <row r="556" spans="2:63" ht="21" customHeight="1">
      <c r="B556" s="530" t="s">
        <v>617</v>
      </c>
      <c r="C556" s="532"/>
      <c r="D556" s="532"/>
      <c r="E556" s="531"/>
      <c r="F556" s="556" t="s">
        <v>618</v>
      </c>
      <c r="G556" s="557"/>
      <c r="H556" s="557"/>
      <c r="I556" s="557"/>
      <c r="J556" s="557"/>
      <c r="K556" s="557"/>
      <c r="L556" s="557"/>
      <c r="M556" s="557"/>
      <c r="N556" s="557"/>
      <c r="O556" s="557"/>
      <c r="P556" s="557"/>
      <c r="Q556" s="557"/>
      <c r="R556" s="557"/>
      <c r="S556" s="557"/>
      <c r="T556" s="557"/>
      <c r="U556" s="557"/>
      <c r="V556" s="557"/>
      <c r="W556" s="557"/>
      <c r="X556" s="557"/>
      <c r="Y556" s="557"/>
      <c r="Z556" s="557"/>
      <c r="AA556" s="558"/>
      <c r="AL556" s="108"/>
      <c r="AM556" s="108"/>
      <c r="AN556" s="108"/>
      <c r="AO556" s="108"/>
      <c r="AP556" s="158"/>
      <c r="AQ556" s="158"/>
      <c r="AR556" s="158"/>
      <c r="AS556" s="158"/>
      <c r="AT556" s="158"/>
      <c r="AU556" s="158"/>
      <c r="AV556" s="158"/>
      <c r="AW556" s="158"/>
      <c r="AX556" s="158"/>
      <c r="AY556" s="158"/>
      <c r="AZ556" s="158"/>
      <c r="BA556" s="158"/>
      <c r="BB556" s="158"/>
      <c r="BC556" s="158"/>
      <c r="BD556" s="158"/>
      <c r="BE556" s="158"/>
      <c r="BF556" s="45"/>
      <c r="BG556" s="45"/>
      <c r="BH556" s="45"/>
      <c r="BI556" s="45"/>
      <c r="BJ556" s="45"/>
      <c r="BK556" s="45"/>
    </row>
    <row r="557" spans="2:63" ht="65.099999999999994" customHeight="1">
      <c r="B557" s="530" t="s">
        <v>619</v>
      </c>
      <c r="C557" s="532"/>
      <c r="D557" s="532"/>
      <c r="E557" s="531"/>
      <c r="F557" s="556" t="s">
        <v>620</v>
      </c>
      <c r="G557" s="557"/>
      <c r="H557" s="557"/>
      <c r="I557" s="557"/>
      <c r="J557" s="557"/>
      <c r="K557" s="557"/>
      <c r="L557" s="557"/>
      <c r="M557" s="557"/>
      <c r="N557" s="557"/>
      <c r="O557" s="557"/>
      <c r="P557" s="557"/>
      <c r="Q557" s="557"/>
      <c r="R557" s="557"/>
      <c r="S557" s="557"/>
      <c r="T557" s="557"/>
      <c r="U557" s="557"/>
      <c r="V557" s="557"/>
      <c r="W557" s="557"/>
      <c r="X557" s="557"/>
      <c r="Y557" s="557"/>
      <c r="Z557" s="557"/>
      <c r="AA557" s="558"/>
      <c r="AL557" s="108"/>
      <c r="AM557" s="108"/>
      <c r="AN557" s="108"/>
      <c r="AO557" s="108"/>
      <c r="AP557" s="158"/>
      <c r="AQ557" s="44"/>
      <c r="AR557" s="44"/>
      <c r="AS557" s="44"/>
      <c r="AT557" s="44"/>
      <c r="AU557" s="44"/>
      <c r="AV557" s="44"/>
      <c r="AW557" s="44"/>
      <c r="AX557" s="44"/>
      <c r="AY557" s="44"/>
      <c r="AZ557" s="44"/>
      <c r="BA557" s="44"/>
      <c r="BB557" s="44"/>
      <c r="BC557" s="44"/>
      <c r="BD557" s="44"/>
      <c r="BE557" s="44"/>
      <c r="BF557" s="45"/>
      <c r="BG557" s="45"/>
      <c r="BH557" s="45"/>
      <c r="BI557" s="45"/>
      <c r="BJ557" s="45"/>
      <c r="BK557" s="45"/>
    </row>
    <row r="558" spans="2:63" ht="31.5" customHeight="1">
      <c r="B558" s="571" t="s">
        <v>621</v>
      </c>
      <c r="C558" s="572"/>
      <c r="D558" s="572"/>
      <c r="E558" s="573"/>
      <c r="F558" s="556" t="s">
        <v>622</v>
      </c>
      <c r="G558" s="557"/>
      <c r="H558" s="557"/>
      <c r="I558" s="557"/>
      <c r="J558" s="557"/>
      <c r="K558" s="557"/>
      <c r="L558" s="557"/>
      <c r="M558" s="557"/>
      <c r="N558" s="557"/>
      <c r="O558" s="557"/>
      <c r="P558" s="557"/>
      <c r="Q558" s="557"/>
      <c r="R558" s="557"/>
      <c r="S558" s="557"/>
      <c r="T558" s="557"/>
      <c r="U558" s="557"/>
      <c r="V558" s="557"/>
      <c r="W558" s="557"/>
      <c r="X558" s="557"/>
      <c r="Y558" s="557"/>
      <c r="Z558" s="557"/>
      <c r="AA558" s="558"/>
    </row>
    <row r="559" spans="2:63" ht="75" customHeight="1">
      <c r="B559" s="571" t="s">
        <v>623</v>
      </c>
      <c r="C559" s="572"/>
      <c r="D559" s="572"/>
      <c r="E559" s="573"/>
      <c r="F559" s="556" t="s">
        <v>624</v>
      </c>
      <c r="G559" s="557"/>
      <c r="H559" s="557"/>
      <c r="I559" s="557"/>
      <c r="J559" s="557"/>
      <c r="K559" s="557"/>
      <c r="L559" s="557"/>
      <c r="M559" s="557"/>
      <c r="N559" s="557"/>
      <c r="O559" s="557"/>
      <c r="P559" s="557"/>
      <c r="Q559" s="557"/>
      <c r="R559" s="557"/>
      <c r="S559" s="557"/>
      <c r="T559" s="557"/>
      <c r="U559" s="557"/>
      <c r="V559" s="557"/>
      <c r="W559" s="557"/>
      <c r="X559" s="557"/>
      <c r="Y559" s="557"/>
      <c r="Z559" s="557"/>
      <c r="AA559" s="558"/>
      <c r="AC559" s="47" t="s">
        <v>625</v>
      </c>
    </row>
    <row r="560" spans="2:63" ht="45" customHeight="1" outlineLevel="1">
      <c r="B560" s="571" t="s">
        <v>626</v>
      </c>
      <c r="C560" s="572"/>
      <c r="D560" s="572"/>
      <c r="E560" s="573"/>
      <c r="F560" s="556" t="s">
        <v>627</v>
      </c>
      <c r="G560" s="557"/>
      <c r="H560" s="557"/>
      <c r="I560" s="557"/>
      <c r="J560" s="557"/>
      <c r="K560" s="557"/>
      <c r="L560" s="557"/>
      <c r="M560" s="557"/>
      <c r="N560" s="557"/>
      <c r="O560" s="557"/>
      <c r="P560" s="557"/>
      <c r="Q560" s="557"/>
      <c r="R560" s="557"/>
      <c r="S560" s="557"/>
      <c r="T560" s="557"/>
      <c r="U560" s="557"/>
      <c r="V560" s="557"/>
      <c r="W560" s="557"/>
      <c r="X560" s="557"/>
      <c r="Y560" s="557"/>
      <c r="Z560" s="557"/>
      <c r="AA560" s="558"/>
      <c r="AC560" s="47" t="s">
        <v>628</v>
      </c>
    </row>
    <row r="561" spans="1:63" ht="21" customHeight="1">
      <c r="B561" s="543" t="s">
        <v>629</v>
      </c>
      <c r="C561" s="544"/>
      <c r="D561" s="544"/>
      <c r="E561" s="545"/>
      <c r="F561" s="549" t="s">
        <v>630</v>
      </c>
      <c r="G561" s="550"/>
      <c r="H561" s="550"/>
      <c r="I561" s="550"/>
      <c r="J561" s="550"/>
      <c r="K561" s="550"/>
      <c r="L561" s="550"/>
      <c r="M561" s="550"/>
      <c r="N561" s="550"/>
      <c r="O561" s="550"/>
      <c r="P561" s="550"/>
      <c r="Q561" s="550"/>
      <c r="R561" s="550"/>
      <c r="S561" s="550"/>
      <c r="T561" s="550"/>
      <c r="U561" s="550"/>
      <c r="V561" s="550"/>
      <c r="W561" s="550"/>
      <c r="X561" s="550"/>
      <c r="Y561" s="550"/>
      <c r="Z561" s="550"/>
      <c r="AA561" s="551"/>
      <c r="AL561" s="108"/>
      <c r="AM561" s="108"/>
      <c r="AN561" s="108"/>
      <c r="AO561" s="108"/>
      <c r="AP561" s="158"/>
      <c r="AQ561" s="158"/>
      <c r="AR561" s="158"/>
      <c r="AS561" s="158"/>
      <c r="AT561" s="158"/>
      <c r="AU561" s="158"/>
      <c r="AV561" s="158"/>
      <c r="AW561" s="158"/>
      <c r="AX561" s="158"/>
      <c r="AY561" s="158"/>
      <c r="AZ561" s="158"/>
      <c r="BA561" s="158"/>
      <c r="BB561" s="158"/>
      <c r="BC561" s="158"/>
      <c r="BD561" s="158"/>
      <c r="BE561" s="158"/>
      <c r="BF561" s="45"/>
      <c r="BG561" s="45"/>
      <c r="BH561" s="45"/>
      <c r="BI561" s="45"/>
      <c r="BJ561" s="45"/>
      <c r="BK561" s="45"/>
    </row>
    <row r="562" spans="1:63" s="55" customFormat="1" ht="15.95" customHeight="1">
      <c r="B562" s="546"/>
      <c r="C562" s="547"/>
      <c r="D562" s="547"/>
      <c r="E562" s="548"/>
      <c r="F562" s="552" t="s">
        <v>595</v>
      </c>
      <c r="G562" s="553"/>
      <c r="H562" s="553"/>
      <c r="I562" s="553"/>
      <c r="J562" s="553"/>
      <c r="K562" s="554" t="s">
        <v>631</v>
      </c>
      <c r="L562" s="554"/>
      <c r="M562" s="554"/>
      <c r="N562" s="554"/>
      <c r="O562" s="554"/>
      <c r="P562" s="554"/>
      <c r="Q562" s="554"/>
      <c r="R562" s="554"/>
      <c r="S562" s="554"/>
      <c r="T562" s="554"/>
      <c r="U562" s="554"/>
      <c r="V562" s="554"/>
      <c r="W562" s="554"/>
      <c r="X562" s="554"/>
      <c r="Y562" s="554"/>
      <c r="Z562" s="554"/>
      <c r="AA562" s="555"/>
      <c r="AC562" s="47"/>
      <c r="AD562" s="151"/>
    </row>
    <row r="563" spans="1:63" s="71" customFormat="1" ht="31.5" customHeight="1">
      <c r="B563" s="543" t="s">
        <v>632</v>
      </c>
      <c r="C563" s="544"/>
      <c r="D563" s="544"/>
      <c r="E563" s="545"/>
      <c r="F563" s="549" t="s">
        <v>633</v>
      </c>
      <c r="G563" s="550"/>
      <c r="H563" s="550"/>
      <c r="I563" s="550"/>
      <c r="J563" s="550"/>
      <c r="K563" s="550"/>
      <c r="L563" s="550"/>
      <c r="M563" s="550"/>
      <c r="N563" s="550"/>
      <c r="O563" s="550"/>
      <c r="P563" s="550"/>
      <c r="Q563" s="550"/>
      <c r="R563" s="550"/>
      <c r="S563" s="550"/>
      <c r="T563" s="550"/>
      <c r="U563" s="550"/>
      <c r="V563" s="550"/>
      <c r="W563" s="550"/>
      <c r="X563" s="550"/>
      <c r="Y563" s="550"/>
      <c r="Z563" s="550"/>
      <c r="AA563" s="551"/>
      <c r="AL563" s="159"/>
      <c r="AM563" s="159"/>
      <c r="AN563" s="159"/>
      <c r="AO563" s="159"/>
      <c r="AP563" s="160"/>
      <c r="AQ563" s="160"/>
      <c r="AR563" s="160"/>
      <c r="AS563" s="160"/>
      <c r="AT563" s="160"/>
      <c r="AU563" s="160"/>
      <c r="AV563" s="160"/>
      <c r="AW563" s="160"/>
      <c r="AX563" s="160"/>
      <c r="AY563" s="160"/>
      <c r="AZ563" s="160"/>
      <c r="BA563" s="160"/>
      <c r="BB563" s="160"/>
      <c r="BC563" s="160"/>
      <c r="BD563" s="160"/>
      <c r="BE563" s="160"/>
      <c r="BF563" s="161"/>
      <c r="BG563" s="161"/>
      <c r="BH563" s="161"/>
      <c r="BI563" s="161"/>
      <c r="BJ563" s="161"/>
      <c r="BK563" s="161"/>
    </row>
    <row r="564" spans="1:63" s="81" customFormat="1" ht="15.95" customHeight="1">
      <c r="B564" s="546"/>
      <c r="C564" s="547"/>
      <c r="D564" s="547"/>
      <c r="E564" s="548"/>
      <c r="F564" s="552" t="s">
        <v>595</v>
      </c>
      <c r="G564" s="553"/>
      <c r="H564" s="553"/>
      <c r="I564" s="553"/>
      <c r="J564" s="553"/>
      <c r="K564" s="554" t="s">
        <v>634</v>
      </c>
      <c r="L564" s="554"/>
      <c r="M564" s="554"/>
      <c r="N564" s="554"/>
      <c r="O564" s="554"/>
      <c r="P564" s="554"/>
      <c r="Q564" s="554"/>
      <c r="R564" s="554"/>
      <c r="S564" s="554"/>
      <c r="T564" s="554"/>
      <c r="U564" s="554"/>
      <c r="V564" s="554"/>
      <c r="W564" s="554"/>
      <c r="X564" s="554"/>
      <c r="Y564" s="554"/>
      <c r="Z564" s="554"/>
      <c r="AA564" s="555"/>
      <c r="AC564" s="71"/>
      <c r="AD564" s="152"/>
    </row>
    <row r="565" spans="1:63" ht="41.1" customHeight="1" outlineLevel="1">
      <c r="B565" s="565" t="s">
        <v>635</v>
      </c>
      <c r="C565" s="566"/>
      <c r="D565" s="566"/>
      <c r="E565" s="567"/>
      <c r="F565" s="549" t="s">
        <v>636</v>
      </c>
      <c r="G565" s="550"/>
      <c r="H565" s="550"/>
      <c r="I565" s="550"/>
      <c r="J565" s="550"/>
      <c r="K565" s="550"/>
      <c r="L565" s="550"/>
      <c r="M565" s="550"/>
      <c r="N565" s="550"/>
      <c r="O565" s="550"/>
      <c r="P565" s="550"/>
      <c r="Q565" s="550"/>
      <c r="R565" s="550"/>
      <c r="S565" s="550"/>
      <c r="T565" s="550"/>
      <c r="U565" s="550"/>
      <c r="V565" s="550"/>
      <c r="W565" s="550"/>
      <c r="X565" s="550"/>
      <c r="Y565" s="550"/>
      <c r="Z565" s="550"/>
      <c r="AA565" s="551"/>
      <c r="AC565" s="162" t="str">
        <f>IF($D$22="✔","←非表示とする（週休2日確保工事の対象外とする場合）","")</f>
        <v/>
      </c>
    </row>
    <row r="566" spans="1:63" s="55" customFormat="1" ht="15.95" customHeight="1" outlineLevel="1">
      <c r="B566" s="568"/>
      <c r="C566" s="569"/>
      <c r="D566" s="569"/>
      <c r="E566" s="570"/>
      <c r="F566" s="552" t="s">
        <v>595</v>
      </c>
      <c r="G566" s="553"/>
      <c r="H566" s="553"/>
      <c r="I566" s="553"/>
      <c r="J566" s="553"/>
      <c r="K566" s="554" t="s">
        <v>637</v>
      </c>
      <c r="L566" s="554"/>
      <c r="M566" s="554"/>
      <c r="N566" s="554"/>
      <c r="O566" s="554"/>
      <c r="P566" s="554"/>
      <c r="Q566" s="554"/>
      <c r="R566" s="554"/>
      <c r="S566" s="554"/>
      <c r="T566" s="554"/>
      <c r="U566" s="554"/>
      <c r="V566" s="554"/>
      <c r="W566" s="554"/>
      <c r="X566" s="554"/>
      <c r="Y566" s="554"/>
      <c r="Z566" s="554"/>
      <c r="AA566" s="555"/>
      <c r="AC566" s="162" t="str">
        <f>IF($D$22="✔","←非表示とする（週休2日確保工事の対象外とする場合）","")</f>
        <v/>
      </c>
      <c r="AD566" s="151"/>
    </row>
    <row r="567" spans="1:63" ht="6" customHeight="1">
      <c r="B567" s="163"/>
      <c r="C567" s="163"/>
      <c r="D567" s="163"/>
      <c r="E567" s="163"/>
      <c r="F567" s="164"/>
      <c r="G567" s="164"/>
      <c r="H567" s="164"/>
      <c r="I567" s="164"/>
      <c r="J567" s="164"/>
      <c r="K567" s="164"/>
      <c r="L567" s="164"/>
      <c r="M567" s="164"/>
      <c r="N567" s="164"/>
      <c r="O567" s="164"/>
      <c r="P567" s="164"/>
      <c r="Q567" s="164"/>
      <c r="R567" s="164"/>
      <c r="S567" s="164"/>
      <c r="T567" s="164"/>
      <c r="U567" s="164"/>
      <c r="V567" s="164"/>
      <c r="W567" s="164"/>
      <c r="X567" s="164"/>
      <c r="Y567" s="164"/>
      <c r="Z567" s="164"/>
      <c r="AA567" s="164"/>
    </row>
    <row r="568" spans="1:63" ht="6" customHeight="1">
      <c r="B568" s="165"/>
      <c r="C568" s="165"/>
      <c r="D568" s="165"/>
      <c r="E568" s="165"/>
      <c r="F568" s="158"/>
      <c r="G568" s="158"/>
      <c r="H568" s="158"/>
      <c r="I568" s="158"/>
      <c r="J568" s="158"/>
      <c r="K568" s="158"/>
      <c r="L568" s="158"/>
      <c r="M568" s="158"/>
      <c r="N568" s="158"/>
      <c r="O568" s="158"/>
      <c r="P568" s="158"/>
      <c r="Q568" s="158"/>
      <c r="R568" s="158"/>
      <c r="S568" s="158"/>
      <c r="T568" s="158"/>
      <c r="U568" s="158"/>
      <c r="V568" s="158"/>
      <c r="W568" s="158"/>
      <c r="X568" s="158"/>
      <c r="Y568" s="158"/>
      <c r="Z568" s="158"/>
      <c r="AA568" s="158"/>
    </row>
    <row r="569" spans="1:63" ht="6" customHeight="1">
      <c r="B569" s="166"/>
      <c r="C569" s="167"/>
      <c r="D569" s="167"/>
      <c r="E569" s="167"/>
      <c r="F569" s="167"/>
      <c r="G569" s="167"/>
      <c r="H569" s="167"/>
      <c r="I569" s="167"/>
      <c r="J569" s="167"/>
      <c r="K569" s="167"/>
      <c r="L569" s="167"/>
      <c r="M569" s="167"/>
      <c r="N569" s="167"/>
      <c r="O569" s="167"/>
      <c r="P569" s="167"/>
      <c r="Q569" s="167"/>
      <c r="R569" s="167"/>
      <c r="S569" s="167"/>
      <c r="T569" s="167"/>
      <c r="U569" s="167"/>
      <c r="V569" s="167"/>
      <c r="W569" s="167"/>
      <c r="X569" s="167"/>
      <c r="Y569" s="167"/>
      <c r="Z569" s="167"/>
      <c r="AA569" s="168"/>
      <c r="AB569" s="55"/>
    </row>
    <row r="570" spans="1:63" ht="35.25" customHeight="1">
      <c r="B570" s="578" t="s">
        <v>638</v>
      </c>
      <c r="C570" s="579"/>
      <c r="D570" s="579"/>
      <c r="E570" s="579"/>
      <c r="F570" s="579"/>
      <c r="G570" s="579"/>
      <c r="H570" s="579"/>
      <c r="I570" s="579"/>
      <c r="J570" s="579"/>
      <c r="K570" s="579"/>
      <c r="L570" s="579"/>
      <c r="M570" s="579"/>
      <c r="N570" s="579"/>
      <c r="O570" s="579"/>
      <c r="P570" s="579"/>
      <c r="Q570" s="579"/>
      <c r="R570" s="579"/>
      <c r="S570" s="579"/>
      <c r="T570" s="579"/>
      <c r="U570" s="579"/>
      <c r="V570" s="579"/>
      <c r="W570" s="579"/>
      <c r="X570" s="579"/>
      <c r="Y570" s="579"/>
      <c r="Z570" s="579"/>
      <c r="AA570" s="580"/>
    </row>
    <row r="571" spans="1:63" ht="20.100000000000001" customHeight="1">
      <c r="A571" s="528"/>
      <c r="B571" s="581" t="s">
        <v>639</v>
      </c>
      <c r="C571" s="541"/>
      <c r="D571" s="541"/>
      <c r="E571" s="541"/>
      <c r="F571" s="541"/>
      <c r="G571" s="541"/>
      <c r="H571" s="541"/>
      <c r="I571" s="541"/>
      <c r="J571" s="541"/>
      <c r="K571" s="541"/>
      <c r="L571" s="541"/>
      <c r="M571" s="541"/>
      <c r="N571" s="541"/>
      <c r="O571" s="541"/>
      <c r="P571" s="541"/>
      <c r="Q571" s="541"/>
      <c r="R571" s="541"/>
      <c r="S571" s="541"/>
      <c r="T571" s="541"/>
      <c r="U571" s="541"/>
      <c r="V571" s="541"/>
      <c r="W571" s="541"/>
      <c r="X571" s="541"/>
      <c r="Y571" s="541"/>
      <c r="Z571" s="541"/>
      <c r="AA571" s="582"/>
    </row>
    <row r="572" spans="1:63" ht="20.100000000000001" customHeight="1">
      <c r="A572" s="528"/>
      <c r="B572" s="581"/>
      <c r="C572" s="541"/>
      <c r="D572" s="541"/>
      <c r="E572" s="541"/>
      <c r="F572" s="541"/>
      <c r="G572" s="541"/>
      <c r="H572" s="541"/>
      <c r="I572" s="541"/>
      <c r="J572" s="541"/>
      <c r="K572" s="541"/>
      <c r="L572" s="541"/>
      <c r="M572" s="541"/>
      <c r="N572" s="541"/>
      <c r="O572" s="541"/>
      <c r="P572" s="541"/>
      <c r="Q572" s="541"/>
      <c r="R572" s="541"/>
      <c r="S572" s="541"/>
      <c r="T572" s="541"/>
      <c r="U572" s="541"/>
      <c r="V572" s="541"/>
      <c r="W572" s="541"/>
      <c r="X572" s="541"/>
      <c r="Y572" s="541"/>
      <c r="Z572" s="541"/>
      <c r="AA572" s="582"/>
    </row>
    <row r="573" spans="1:63" ht="20.100000000000001" customHeight="1">
      <c r="A573" s="528"/>
      <c r="B573" s="581"/>
      <c r="C573" s="541"/>
      <c r="D573" s="541"/>
      <c r="E573" s="541"/>
      <c r="F573" s="541"/>
      <c r="G573" s="541"/>
      <c r="H573" s="541"/>
      <c r="I573" s="541"/>
      <c r="J573" s="541"/>
      <c r="K573" s="541"/>
      <c r="L573" s="541"/>
      <c r="M573" s="541"/>
      <c r="N573" s="541"/>
      <c r="O573" s="541"/>
      <c r="P573" s="541"/>
      <c r="Q573" s="541"/>
      <c r="R573" s="541"/>
      <c r="S573" s="541"/>
      <c r="T573" s="541"/>
      <c r="U573" s="541"/>
      <c r="V573" s="541"/>
      <c r="W573" s="541"/>
      <c r="X573" s="541"/>
      <c r="Y573" s="541"/>
      <c r="Z573" s="541"/>
      <c r="AA573" s="582"/>
    </row>
    <row r="574" spans="1:63" s="135" customFormat="1" ht="15.95" customHeight="1">
      <c r="A574" s="528"/>
      <c r="B574" s="590" t="s">
        <v>595</v>
      </c>
      <c r="C574" s="591"/>
      <c r="D574" s="592" t="s">
        <v>77</v>
      </c>
      <c r="E574" s="592"/>
      <c r="F574" s="592"/>
      <c r="G574" s="592"/>
      <c r="H574" s="592"/>
      <c r="I574" s="592"/>
      <c r="J574" s="592"/>
      <c r="K574" s="592"/>
      <c r="L574" s="592"/>
      <c r="M574" s="592"/>
      <c r="N574" s="592"/>
      <c r="O574" s="592"/>
      <c r="P574" s="592"/>
      <c r="Q574" s="592"/>
      <c r="R574" s="592"/>
      <c r="S574" s="592"/>
      <c r="T574" s="592"/>
      <c r="U574" s="592"/>
      <c r="V574" s="592"/>
      <c r="W574" s="592"/>
      <c r="X574" s="592"/>
      <c r="Y574" s="592"/>
      <c r="Z574" s="592"/>
      <c r="AA574" s="593"/>
    </row>
    <row r="575" spans="1:63" s="135" customFormat="1" ht="12" customHeight="1">
      <c r="A575" s="528"/>
      <c r="B575" s="169"/>
      <c r="C575" s="170"/>
      <c r="D575" s="171"/>
      <c r="E575" s="171"/>
      <c r="F575" s="171"/>
      <c r="G575" s="171"/>
      <c r="H575" s="171"/>
      <c r="I575" s="171"/>
      <c r="J575" s="171"/>
      <c r="K575" s="171"/>
      <c r="L575" s="171"/>
      <c r="M575" s="171"/>
      <c r="N575" s="171"/>
      <c r="O575" s="171"/>
      <c r="P575" s="171"/>
      <c r="Q575" s="171"/>
      <c r="R575" s="171"/>
      <c r="S575" s="171"/>
      <c r="T575" s="171"/>
      <c r="U575" s="171"/>
      <c r="V575" s="171"/>
      <c r="W575" s="171"/>
      <c r="X575" s="171"/>
      <c r="Y575" s="171"/>
      <c r="Z575" s="171"/>
      <c r="AA575" s="172"/>
    </row>
    <row r="576" spans="1:63" ht="6" customHeight="1">
      <c r="A576" s="528"/>
      <c r="B576" s="166"/>
      <c r="C576" s="167"/>
      <c r="D576" s="167"/>
      <c r="E576" s="167"/>
      <c r="F576" s="167"/>
      <c r="G576" s="167"/>
      <c r="H576" s="167"/>
      <c r="I576" s="167"/>
      <c r="J576" s="167"/>
      <c r="K576" s="167"/>
      <c r="L576" s="167"/>
      <c r="M576" s="167"/>
      <c r="N576" s="167"/>
      <c r="O576" s="167"/>
      <c r="P576" s="167"/>
      <c r="Q576" s="167"/>
      <c r="R576" s="167"/>
      <c r="S576" s="167"/>
      <c r="T576" s="167"/>
      <c r="U576" s="167"/>
      <c r="V576" s="167"/>
      <c r="W576" s="167"/>
      <c r="X576" s="167"/>
      <c r="Y576" s="167"/>
      <c r="Z576" s="167"/>
      <c r="AA576" s="168"/>
      <c r="AB576" s="55"/>
    </row>
    <row r="577" spans="1:28" ht="35.25" customHeight="1">
      <c r="A577" s="528"/>
      <c r="B577" s="578" t="s">
        <v>640</v>
      </c>
      <c r="C577" s="579"/>
      <c r="D577" s="579"/>
      <c r="E577" s="579"/>
      <c r="F577" s="579"/>
      <c r="G577" s="579"/>
      <c r="H577" s="579"/>
      <c r="I577" s="579"/>
      <c r="J577" s="579"/>
      <c r="K577" s="579"/>
      <c r="L577" s="579"/>
      <c r="M577" s="579"/>
      <c r="N577" s="579"/>
      <c r="O577" s="579"/>
      <c r="P577" s="579"/>
      <c r="Q577" s="579"/>
      <c r="R577" s="579"/>
      <c r="S577" s="579"/>
      <c r="T577" s="579"/>
      <c r="U577" s="579"/>
      <c r="V577" s="579"/>
      <c r="W577" s="579"/>
      <c r="X577" s="579"/>
      <c r="Y577" s="579"/>
      <c r="Z577" s="579"/>
      <c r="AA577" s="580"/>
    </row>
    <row r="578" spans="1:28" ht="29.25" customHeight="1">
      <c r="A578" s="528"/>
      <c r="B578" s="581" t="s">
        <v>641</v>
      </c>
      <c r="C578" s="541"/>
      <c r="D578" s="541"/>
      <c r="E578" s="541"/>
      <c r="F578" s="541"/>
      <c r="G578" s="541"/>
      <c r="H578" s="541"/>
      <c r="I578" s="541"/>
      <c r="J578" s="541"/>
      <c r="K578" s="541"/>
      <c r="L578" s="541"/>
      <c r="M578" s="541"/>
      <c r="N578" s="541"/>
      <c r="O578" s="541"/>
      <c r="P578" s="541"/>
      <c r="Q578" s="541"/>
      <c r="R578" s="541"/>
      <c r="S578" s="541"/>
      <c r="T578" s="541"/>
      <c r="U578" s="541"/>
      <c r="V578" s="541"/>
      <c r="W578" s="541"/>
      <c r="X578" s="541"/>
      <c r="Y578" s="541"/>
      <c r="Z578" s="541"/>
      <c r="AA578" s="582"/>
      <c r="AB578" s="55"/>
    </row>
    <row r="579" spans="1:28" ht="24.95" customHeight="1">
      <c r="A579" s="528"/>
      <c r="B579" s="581"/>
      <c r="C579" s="541"/>
      <c r="D579" s="541"/>
      <c r="E579" s="541"/>
      <c r="F579" s="541"/>
      <c r="G579" s="541"/>
      <c r="H579" s="541"/>
      <c r="I579" s="541"/>
      <c r="J579" s="541"/>
      <c r="K579" s="541"/>
      <c r="L579" s="541"/>
      <c r="M579" s="541"/>
      <c r="N579" s="541"/>
      <c r="O579" s="541"/>
      <c r="P579" s="541"/>
      <c r="Q579" s="541"/>
      <c r="R579" s="541"/>
      <c r="S579" s="541"/>
      <c r="T579" s="541"/>
      <c r="U579" s="541"/>
      <c r="V579" s="541"/>
      <c r="W579" s="541"/>
      <c r="X579" s="541"/>
      <c r="Y579" s="541"/>
      <c r="Z579" s="541"/>
      <c r="AA579" s="582"/>
      <c r="AB579" s="55"/>
    </row>
    <row r="580" spans="1:28" ht="24.95" customHeight="1">
      <c r="A580" s="528"/>
      <c r="B580" s="581"/>
      <c r="C580" s="541"/>
      <c r="D580" s="541"/>
      <c r="E580" s="541"/>
      <c r="F580" s="541"/>
      <c r="G580" s="541"/>
      <c r="H580" s="541"/>
      <c r="I580" s="541"/>
      <c r="J580" s="541"/>
      <c r="K580" s="541"/>
      <c r="L580" s="541"/>
      <c r="M580" s="541"/>
      <c r="N580" s="541"/>
      <c r="O580" s="541"/>
      <c r="P580" s="541"/>
      <c r="Q580" s="541"/>
      <c r="R580" s="541"/>
      <c r="S580" s="541"/>
      <c r="T580" s="541"/>
      <c r="U580" s="541"/>
      <c r="V580" s="541"/>
      <c r="W580" s="541"/>
      <c r="X580" s="541"/>
      <c r="Y580" s="541"/>
      <c r="Z580" s="541"/>
      <c r="AA580" s="582"/>
      <c r="AB580" s="55"/>
    </row>
    <row r="581" spans="1:28" ht="24.95" customHeight="1">
      <c r="A581" s="528"/>
      <c r="B581" s="581"/>
      <c r="C581" s="541"/>
      <c r="D581" s="541"/>
      <c r="E581" s="541"/>
      <c r="F581" s="541"/>
      <c r="G581" s="541"/>
      <c r="H581" s="541"/>
      <c r="I581" s="541"/>
      <c r="J581" s="541"/>
      <c r="K581" s="541"/>
      <c r="L581" s="541"/>
      <c r="M581" s="541"/>
      <c r="N581" s="541"/>
      <c r="O581" s="541"/>
      <c r="P581" s="541"/>
      <c r="Q581" s="541"/>
      <c r="R581" s="541"/>
      <c r="S581" s="541"/>
      <c r="T581" s="541"/>
      <c r="U581" s="541"/>
      <c r="V581" s="541"/>
      <c r="W581" s="541"/>
      <c r="X581" s="541"/>
      <c r="Y581" s="541"/>
      <c r="Z581" s="541"/>
      <c r="AA581" s="582"/>
      <c r="AB581" s="55"/>
    </row>
    <row r="582" spans="1:28" ht="24.95" customHeight="1">
      <c r="A582" s="528"/>
      <c r="B582" s="581"/>
      <c r="C582" s="541"/>
      <c r="D582" s="541"/>
      <c r="E582" s="541"/>
      <c r="F582" s="541"/>
      <c r="G582" s="541"/>
      <c r="H582" s="541"/>
      <c r="I582" s="541"/>
      <c r="J582" s="541"/>
      <c r="K582" s="541"/>
      <c r="L582" s="541"/>
      <c r="M582" s="541"/>
      <c r="N582" s="541"/>
      <c r="O582" s="541"/>
      <c r="P582" s="541"/>
      <c r="Q582" s="541"/>
      <c r="R582" s="541"/>
      <c r="S582" s="541"/>
      <c r="T582" s="541"/>
      <c r="U582" s="541"/>
      <c r="V582" s="541"/>
      <c r="W582" s="541"/>
      <c r="X582" s="541"/>
      <c r="Y582" s="541"/>
      <c r="Z582" s="541"/>
      <c r="AA582" s="582"/>
      <c r="AB582" s="55"/>
    </row>
    <row r="583" spans="1:28" ht="24.95" customHeight="1">
      <c r="A583" s="528"/>
      <c r="B583" s="581"/>
      <c r="C583" s="541"/>
      <c r="D583" s="541"/>
      <c r="E583" s="541"/>
      <c r="F583" s="541"/>
      <c r="G583" s="541"/>
      <c r="H583" s="541"/>
      <c r="I583" s="541"/>
      <c r="J583" s="541"/>
      <c r="K583" s="541"/>
      <c r="L583" s="541"/>
      <c r="M583" s="541"/>
      <c r="N583" s="541"/>
      <c r="O583" s="541"/>
      <c r="P583" s="541"/>
      <c r="Q583" s="541"/>
      <c r="R583" s="541"/>
      <c r="S583" s="541"/>
      <c r="T583" s="541"/>
      <c r="U583" s="541"/>
      <c r="V583" s="541"/>
      <c r="W583" s="541"/>
      <c r="X583" s="541"/>
      <c r="Y583" s="541"/>
      <c r="Z583" s="541"/>
      <c r="AA583" s="582"/>
      <c r="AB583" s="55"/>
    </row>
    <row r="584" spans="1:28" ht="24.95" customHeight="1">
      <c r="A584" s="528"/>
      <c r="B584" s="581"/>
      <c r="C584" s="541"/>
      <c r="D584" s="541"/>
      <c r="E584" s="541"/>
      <c r="F584" s="541"/>
      <c r="G584" s="541"/>
      <c r="H584" s="541"/>
      <c r="I584" s="541"/>
      <c r="J584" s="541"/>
      <c r="K584" s="541"/>
      <c r="L584" s="541"/>
      <c r="M584" s="541"/>
      <c r="N584" s="541"/>
      <c r="O584" s="541"/>
      <c r="P584" s="541"/>
      <c r="Q584" s="541"/>
      <c r="R584" s="541"/>
      <c r="S584" s="541"/>
      <c r="T584" s="541"/>
      <c r="U584" s="541"/>
      <c r="V584" s="541"/>
      <c r="W584" s="541"/>
      <c r="X584" s="541"/>
      <c r="Y584" s="541"/>
      <c r="Z584" s="541"/>
      <c r="AA584" s="582"/>
      <c r="AB584" s="55"/>
    </row>
    <row r="585" spans="1:28" ht="24.95" customHeight="1">
      <c r="A585" s="528"/>
      <c r="B585" s="581"/>
      <c r="C585" s="541"/>
      <c r="D585" s="541"/>
      <c r="E585" s="541"/>
      <c r="F585" s="541"/>
      <c r="G585" s="541"/>
      <c r="H585" s="541"/>
      <c r="I585" s="541"/>
      <c r="J585" s="541"/>
      <c r="K585" s="541"/>
      <c r="L585" s="541"/>
      <c r="M585" s="541"/>
      <c r="N585" s="541"/>
      <c r="O585" s="541"/>
      <c r="P585" s="541"/>
      <c r="Q585" s="541"/>
      <c r="R585" s="541"/>
      <c r="S585" s="541"/>
      <c r="T585" s="541"/>
      <c r="U585" s="541"/>
      <c r="V585" s="541"/>
      <c r="W585" s="541"/>
      <c r="X585" s="541"/>
      <c r="Y585" s="541"/>
      <c r="Z585" s="541"/>
      <c r="AA585" s="582"/>
      <c r="AB585" s="55"/>
    </row>
    <row r="586" spans="1:28" ht="24.95" customHeight="1">
      <c r="A586" s="528"/>
      <c r="B586" s="581"/>
      <c r="C586" s="541"/>
      <c r="D586" s="541"/>
      <c r="E586" s="541"/>
      <c r="F586" s="541"/>
      <c r="G586" s="541"/>
      <c r="H586" s="541"/>
      <c r="I586" s="541"/>
      <c r="J586" s="541"/>
      <c r="K586" s="541"/>
      <c r="L586" s="541"/>
      <c r="M586" s="541"/>
      <c r="N586" s="541"/>
      <c r="O586" s="541"/>
      <c r="P586" s="541"/>
      <c r="Q586" s="541"/>
      <c r="R586" s="541"/>
      <c r="S586" s="541"/>
      <c r="T586" s="541"/>
      <c r="U586" s="541"/>
      <c r="V586" s="541"/>
      <c r="W586" s="541"/>
      <c r="X586" s="541"/>
      <c r="Y586" s="541"/>
      <c r="Z586" s="541"/>
      <c r="AA586" s="582"/>
      <c r="AB586" s="55"/>
    </row>
    <row r="587" spans="1:28" ht="24.95" customHeight="1">
      <c r="A587" s="528"/>
      <c r="B587" s="581"/>
      <c r="C587" s="541"/>
      <c r="D587" s="541"/>
      <c r="E587" s="541"/>
      <c r="F587" s="541"/>
      <c r="G587" s="541"/>
      <c r="H587" s="541"/>
      <c r="I587" s="541"/>
      <c r="J587" s="541"/>
      <c r="K587" s="541"/>
      <c r="L587" s="541"/>
      <c r="M587" s="541"/>
      <c r="N587" s="541"/>
      <c r="O587" s="541"/>
      <c r="P587" s="541"/>
      <c r="Q587" s="541"/>
      <c r="R587" s="541"/>
      <c r="S587" s="541"/>
      <c r="T587" s="541"/>
      <c r="U587" s="541"/>
      <c r="V587" s="541"/>
      <c r="W587" s="541"/>
      <c r="X587" s="541"/>
      <c r="Y587" s="541"/>
      <c r="Z587" s="541"/>
      <c r="AA587" s="582"/>
      <c r="AB587" s="55"/>
    </row>
    <row r="588" spans="1:28" ht="24.95" customHeight="1">
      <c r="A588" s="528"/>
      <c r="B588" s="581"/>
      <c r="C588" s="541"/>
      <c r="D588" s="541"/>
      <c r="E588" s="541"/>
      <c r="F588" s="541"/>
      <c r="G588" s="541"/>
      <c r="H588" s="541"/>
      <c r="I588" s="541"/>
      <c r="J588" s="541"/>
      <c r="K588" s="541"/>
      <c r="L588" s="541"/>
      <c r="M588" s="541"/>
      <c r="N588" s="541"/>
      <c r="O588" s="541"/>
      <c r="P588" s="541"/>
      <c r="Q588" s="541"/>
      <c r="R588" s="541"/>
      <c r="S588" s="541"/>
      <c r="T588" s="541"/>
      <c r="U588" s="541"/>
      <c r="V588" s="541"/>
      <c r="W588" s="541"/>
      <c r="X588" s="541"/>
      <c r="Y588" s="541"/>
      <c r="Z588" s="541"/>
      <c r="AA588" s="582"/>
      <c r="AB588" s="55"/>
    </row>
    <row r="589" spans="1:28" ht="24.95" customHeight="1">
      <c r="A589" s="528"/>
      <c r="B589" s="581"/>
      <c r="C589" s="541"/>
      <c r="D589" s="541"/>
      <c r="E589" s="541"/>
      <c r="F589" s="541"/>
      <c r="G589" s="541"/>
      <c r="H589" s="541"/>
      <c r="I589" s="541"/>
      <c r="J589" s="541"/>
      <c r="K589" s="541"/>
      <c r="L589" s="541"/>
      <c r="M589" s="541"/>
      <c r="N589" s="541"/>
      <c r="O589" s="541"/>
      <c r="P589" s="541"/>
      <c r="Q589" s="541"/>
      <c r="R589" s="541"/>
      <c r="S589" s="541"/>
      <c r="T589" s="541"/>
      <c r="U589" s="541"/>
      <c r="V589" s="541"/>
      <c r="W589" s="541"/>
      <c r="X589" s="541"/>
      <c r="Y589" s="541"/>
      <c r="Z589" s="541"/>
      <c r="AA589" s="582"/>
      <c r="AB589" s="55"/>
    </row>
    <row r="590" spans="1:28" ht="24.95" customHeight="1">
      <c r="A590" s="528"/>
      <c r="B590" s="581"/>
      <c r="C590" s="541"/>
      <c r="D590" s="541"/>
      <c r="E590" s="541"/>
      <c r="F590" s="541"/>
      <c r="G590" s="541"/>
      <c r="H590" s="541"/>
      <c r="I590" s="541"/>
      <c r="J590" s="541"/>
      <c r="K590" s="541"/>
      <c r="L590" s="541"/>
      <c r="M590" s="541"/>
      <c r="N590" s="541"/>
      <c r="O590" s="541"/>
      <c r="P590" s="541"/>
      <c r="Q590" s="541"/>
      <c r="R590" s="541"/>
      <c r="S590" s="541"/>
      <c r="T590" s="541"/>
      <c r="U590" s="541"/>
      <c r="V590" s="541"/>
      <c r="W590" s="541"/>
      <c r="X590" s="541"/>
      <c r="Y590" s="541"/>
      <c r="Z590" s="541"/>
      <c r="AA590" s="582"/>
      <c r="AB590" s="55"/>
    </row>
    <row r="591" spans="1:28" ht="24.95" customHeight="1">
      <c r="A591" s="528"/>
      <c r="B591" s="581"/>
      <c r="C591" s="541"/>
      <c r="D591" s="541"/>
      <c r="E591" s="541"/>
      <c r="F591" s="541"/>
      <c r="G591" s="541"/>
      <c r="H591" s="541"/>
      <c r="I591" s="541"/>
      <c r="J591" s="541"/>
      <c r="K591" s="541"/>
      <c r="L591" s="541"/>
      <c r="M591" s="541"/>
      <c r="N591" s="541"/>
      <c r="O591" s="541"/>
      <c r="P591" s="541"/>
      <c r="Q591" s="541"/>
      <c r="R591" s="541"/>
      <c r="S591" s="541"/>
      <c r="T591" s="541"/>
      <c r="U591" s="541"/>
      <c r="V591" s="541"/>
      <c r="W591" s="541"/>
      <c r="X591" s="541"/>
      <c r="Y591" s="541"/>
      <c r="Z591" s="541"/>
      <c r="AA591" s="582"/>
      <c r="AB591" s="55"/>
    </row>
    <row r="592" spans="1:28" ht="12" customHeight="1">
      <c r="A592" s="528"/>
      <c r="B592" s="581"/>
      <c r="C592" s="541"/>
      <c r="D592" s="541"/>
      <c r="E592" s="541"/>
      <c r="F592" s="541"/>
      <c r="G592" s="541"/>
      <c r="H592" s="541"/>
      <c r="I592" s="541"/>
      <c r="J592" s="541"/>
      <c r="K592" s="541"/>
      <c r="L592" s="541"/>
      <c r="M592" s="541"/>
      <c r="N592" s="541"/>
      <c r="O592" s="541"/>
      <c r="P592" s="541"/>
      <c r="Q592" s="541"/>
      <c r="R592" s="541"/>
      <c r="S592" s="541"/>
      <c r="T592" s="541"/>
      <c r="U592" s="541"/>
      <c r="V592" s="541"/>
      <c r="W592" s="541"/>
      <c r="X592" s="541"/>
      <c r="Y592" s="541"/>
      <c r="Z592" s="541"/>
      <c r="AA592" s="582"/>
      <c r="AB592" s="55"/>
    </row>
    <row r="593" spans="1:28" ht="6" customHeight="1">
      <c r="A593" s="577"/>
      <c r="B593" s="166"/>
      <c r="C593" s="167"/>
      <c r="D593" s="167"/>
      <c r="E593" s="167"/>
      <c r="F593" s="167"/>
      <c r="G593" s="167"/>
      <c r="H593" s="167"/>
      <c r="I593" s="167"/>
      <c r="J593" s="167"/>
      <c r="K593" s="167"/>
      <c r="L593" s="167"/>
      <c r="M593" s="167"/>
      <c r="N593" s="167"/>
      <c r="O593" s="167"/>
      <c r="P593" s="167"/>
      <c r="Q593" s="167"/>
      <c r="R593" s="167"/>
      <c r="S593" s="167"/>
      <c r="T593" s="167"/>
      <c r="U593" s="167"/>
      <c r="V593" s="167"/>
      <c r="W593" s="167"/>
      <c r="X593" s="167"/>
      <c r="Y593" s="167"/>
      <c r="Z593" s="167"/>
      <c r="AA593" s="168"/>
      <c r="AB593" s="55"/>
    </row>
    <row r="594" spans="1:28" ht="35.25" customHeight="1">
      <c r="A594" s="577"/>
      <c r="B594" s="578" t="s">
        <v>642</v>
      </c>
      <c r="C594" s="579"/>
      <c r="D594" s="579"/>
      <c r="E594" s="579"/>
      <c r="F594" s="579"/>
      <c r="G594" s="579"/>
      <c r="H594" s="579"/>
      <c r="I594" s="579"/>
      <c r="J594" s="579"/>
      <c r="K594" s="579"/>
      <c r="L594" s="579"/>
      <c r="M594" s="579"/>
      <c r="N594" s="579"/>
      <c r="O594" s="579"/>
      <c r="P594" s="579"/>
      <c r="Q594" s="579"/>
      <c r="R594" s="579"/>
      <c r="S594" s="579"/>
      <c r="T594" s="579"/>
      <c r="U594" s="579"/>
      <c r="V594" s="579"/>
      <c r="W594" s="579"/>
      <c r="X594" s="579"/>
      <c r="Y594" s="579"/>
      <c r="Z594" s="579"/>
      <c r="AA594" s="580"/>
    </row>
    <row r="595" spans="1:28" ht="20.100000000000001" customHeight="1">
      <c r="A595" s="577"/>
      <c r="B595" s="581" t="s">
        <v>643</v>
      </c>
      <c r="C595" s="541"/>
      <c r="D595" s="541"/>
      <c r="E595" s="541"/>
      <c r="F595" s="541"/>
      <c r="G595" s="541"/>
      <c r="H595" s="541"/>
      <c r="I595" s="541"/>
      <c r="J595" s="541"/>
      <c r="K595" s="541"/>
      <c r="L595" s="541"/>
      <c r="M595" s="541"/>
      <c r="N595" s="541"/>
      <c r="O595" s="541"/>
      <c r="P595" s="541"/>
      <c r="Q595" s="541"/>
      <c r="R595" s="541"/>
      <c r="S595" s="541"/>
      <c r="T595" s="541"/>
      <c r="U595" s="541"/>
      <c r="V595" s="541"/>
      <c r="W595" s="541"/>
      <c r="X595" s="541"/>
      <c r="Y595" s="541"/>
      <c r="Z595" s="541"/>
      <c r="AA595" s="582"/>
      <c r="AB595" s="55"/>
    </row>
    <row r="596" spans="1:28" ht="24.95" customHeight="1">
      <c r="A596" s="577"/>
      <c r="B596" s="581"/>
      <c r="C596" s="541"/>
      <c r="D596" s="541"/>
      <c r="E596" s="541"/>
      <c r="F596" s="541"/>
      <c r="G596" s="541"/>
      <c r="H596" s="541"/>
      <c r="I596" s="541"/>
      <c r="J596" s="541"/>
      <c r="K596" s="541"/>
      <c r="L596" s="541"/>
      <c r="M596" s="541"/>
      <c r="N596" s="541"/>
      <c r="O596" s="541"/>
      <c r="P596" s="541"/>
      <c r="Q596" s="541"/>
      <c r="R596" s="541"/>
      <c r="S596" s="541"/>
      <c r="T596" s="541"/>
      <c r="U596" s="541"/>
      <c r="V596" s="541"/>
      <c r="W596" s="541"/>
      <c r="X596" s="541"/>
      <c r="Y596" s="541"/>
      <c r="Z596" s="541"/>
      <c r="AA596" s="582"/>
      <c r="AB596" s="55"/>
    </row>
    <row r="597" spans="1:28" ht="24.95" customHeight="1">
      <c r="A597" s="577"/>
      <c r="B597" s="581"/>
      <c r="C597" s="541"/>
      <c r="D597" s="541"/>
      <c r="E597" s="541"/>
      <c r="F597" s="541"/>
      <c r="G597" s="541"/>
      <c r="H597" s="541"/>
      <c r="I597" s="541"/>
      <c r="J597" s="541"/>
      <c r="K597" s="541"/>
      <c r="L597" s="541"/>
      <c r="M597" s="541"/>
      <c r="N597" s="541"/>
      <c r="O597" s="541"/>
      <c r="P597" s="541"/>
      <c r="Q597" s="541"/>
      <c r="R597" s="541"/>
      <c r="S597" s="541"/>
      <c r="T597" s="541"/>
      <c r="U597" s="541"/>
      <c r="V597" s="541"/>
      <c r="W597" s="541"/>
      <c r="X597" s="541"/>
      <c r="Y597" s="541"/>
      <c r="Z597" s="541"/>
      <c r="AA597" s="582"/>
      <c r="AB597" s="55"/>
    </row>
    <row r="598" spans="1:28" ht="24.95" customHeight="1">
      <c r="A598" s="577"/>
      <c r="B598" s="581"/>
      <c r="C598" s="541"/>
      <c r="D598" s="541"/>
      <c r="E598" s="541"/>
      <c r="F598" s="541"/>
      <c r="G598" s="541"/>
      <c r="H598" s="541"/>
      <c r="I598" s="541"/>
      <c r="J598" s="541"/>
      <c r="K598" s="541"/>
      <c r="L598" s="541"/>
      <c r="M598" s="541"/>
      <c r="N598" s="541"/>
      <c r="O598" s="541"/>
      <c r="P598" s="541"/>
      <c r="Q598" s="541"/>
      <c r="R598" s="541"/>
      <c r="S598" s="541"/>
      <c r="T598" s="541"/>
      <c r="U598" s="541"/>
      <c r="V598" s="541"/>
      <c r="W598" s="541"/>
      <c r="X598" s="541"/>
      <c r="Y598" s="541"/>
      <c r="Z598" s="541"/>
      <c r="AA598" s="582"/>
      <c r="AB598" s="55"/>
    </row>
    <row r="599" spans="1:28" ht="24.95" customHeight="1">
      <c r="A599" s="577"/>
      <c r="B599" s="581"/>
      <c r="C599" s="541"/>
      <c r="D599" s="541"/>
      <c r="E599" s="541"/>
      <c r="F599" s="541"/>
      <c r="G599" s="541"/>
      <c r="H599" s="541"/>
      <c r="I599" s="541"/>
      <c r="J599" s="541"/>
      <c r="K599" s="541"/>
      <c r="L599" s="541"/>
      <c r="M599" s="541"/>
      <c r="N599" s="541"/>
      <c r="O599" s="541"/>
      <c r="P599" s="541"/>
      <c r="Q599" s="541"/>
      <c r="R599" s="541"/>
      <c r="S599" s="541"/>
      <c r="T599" s="541"/>
      <c r="U599" s="541"/>
      <c r="V599" s="541"/>
      <c r="W599" s="541"/>
      <c r="X599" s="541"/>
      <c r="Y599" s="541"/>
      <c r="Z599" s="541"/>
      <c r="AA599" s="582"/>
      <c r="AB599" s="55"/>
    </row>
    <row r="600" spans="1:28" ht="24.95" customHeight="1">
      <c r="A600" s="577"/>
      <c r="B600" s="581"/>
      <c r="C600" s="541"/>
      <c r="D600" s="541"/>
      <c r="E600" s="541"/>
      <c r="F600" s="541"/>
      <c r="G600" s="541"/>
      <c r="H600" s="541"/>
      <c r="I600" s="541"/>
      <c r="J600" s="541"/>
      <c r="K600" s="541"/>
      <c r="L600" s="541"/>
      <c r="M600" s="541"/>
      <c r="N600" s="541"/>
      <c r="O600" s="541"/>
      <c r="P600" s="541"/>
      <c r="Q600" s="541"/>
      <c r="R600" s="541"/>
      <c r="S600" s="541"/>
      <c r="T600" s="541"/>
      <c r="U600" s="541"/>
      <c r="V600" s="541"/>
      <c r="W600" s="541"/>
      <c r="X600" s="541"/>
      <c r="Y600" s="541"/>
      <c r="Z600" s="541"/>
      <c r="AA600" s="582"/>
      <c r="AB600" s="55"/>
    </row>
    <row r="601" spans="1:28" ht="24.95" customHeight="1">
      <c r="A601" s="577"/>
      <c r="B601" s="581"/>
      <c r="C601" s="541"/>
      <c r="D601" s="541"/>
      <c r="E601" s="541"/>
      <c r="F601" s="541"/>
      <c r="G601" s="541"/>
      <c r="H601" s="541"/>
      <c r="I601" s="541"/>
      <c r="J601" s="541"/>
      <c r="K601" s="541"/>
      <c r="L601" s="541"/>
      <c r="M601" s="541"/>
      <c r="N601" s="541"/>
      <c r="O601" s="541"/>
      <c r="P601" s="541"/>
      <c r="Q601" s="541"/>
      <c r="R601" s="541"/>
      <c r="S601" s="541"/>
      <c r="T601" s="541"/>
      <c r="U601" s="541"/>
      <c r="V601" s="541"/>
      <c r="W601" s="541"/>
      <c r="X601" s="541"/>
      <c r="Y601" s="541"/>
      <c r="Z601" s="541"/>
      <c r="AA601" s="582"/>
      <c r="AB601" s="55"/>
    </row>
    <row r="602" spans="1:28" ht="24.95" customHeight="1">
      <c r="A602" s="577"/>
      <c r="B602" s="581"/>
      <c r="C602" s="541"/>
      <c r="D602" s="541"/>
      <c r="E602" s="541"/>
      <c r="F602" s="541"/>
      <c r="G602" s="541"/>
      <c r="H602" s="541"/>
      <c r="I602" s="541"/>
      <c r="J602" s="541"/>
      <c r="K602" s="541"/>
      <c r="L602" s="541"/>
      <c r="M602" s="541"/>
      <c r="N602" s="541"/>
      <c r="O602" s="541"/>
      <c r="P602" s="541"/>
      <c r="Q602" s="541"/>
      <c r="R602" s="541"/>
      <c r="S602" s="541"/>
      <c r="T602" s="541"/>
      <c r="U602" s="541"/>
      <c r="V602" s="541"/>
      <c r="W602" s="541"/>
      <c r="X602" s="541"/>
      <c r="Y602" s="541"/>
      <c r="Z602" s="541"/>
      <c r="AA602" s="582"/>
      <c r="AB602" s="55"/>
    </row>
    <row r="603" spans="1:28" ht="12" customHeight="1">
      <c r="A603" s="577"/>
      <c r="B603" s="583"/>
      <c r="C603" s="584"/>
      <c r="D603" s="584"/>
      <c r="E603" s="584"/>
      <c r="F603" s="584"/>
      <c r="G603" s="584"/>
      <c r="H603" s="584"/>
      <c r="I603" s="584"/>
      <c r="J603" s="584"/>
      <c r="K603" s="584"/>
      <c r="L603" s="584"/>
      <c r="M603" s="584"/>
      <c r="N603" s="584"/>
      <c r="O603" s="584"/>
      <c r="P603" s="584"/>
      <c r="Q603" s="584"/>
      <c r="R603" s="584"/>
      <c r="S603" s="584"/>
      <c r="T603" s="584"/>
      <c r="U603" s="584"/>
      <c r="V603" s="584"/>
      <c r="W603" s="584"/>
      <c r="X603" s="584"/>
      <c r="Y603" s="584"/>
      <c r="Z603" s="584"/>
      <c r="AA603" s="585"/>
      <c r="AB603" s="55"/>
    </row>
    <row r="604" spans="1:28" ht="8.25" customHeight="1">
      <c r="A604" s="55"/>
      <c r="B604" s="166"/>
      <c r="C604" s="167"/>
      <c r="D604" s="167"/>
      <c r="E604" s="167"/>
      <c r="F604" s="167"/>
      <c r="G604" s="167"/>
      <c r="H604" s="167"/>
      <c r="I604" s="167"/>
      <c r="J604" s="167"/>
      <c r="K604" s="167"/>
      <c r="L604" s="167"/>
      <c r="M604" s="167"/>
      <c r="N604" s="167"/>
      <c r="O604" s="167"/>
      <c r="P604" s="167"/>
      <c r="Q604" s="167"/>
      <c r="R604" s="167"/>
      <c r="S604" s="167"/>
      <c r="T604" s="167"/>
      <c r="U604" s="167"/>
      <c r="V604" s="167"/>
      <c r="W604" s="167"/>
      <c r="X604" s="167"/>
      <c r="Y604" s="167"/>
      <c r="Z604" s="167"/>
      <c r="AA604" s="168"/>
      <c r="AB604" s="55"/>
    </row>
    <row r="605" spans="1:28" ht="35.25" customHeight="1">
      <c r="A605" s="55"/>
      <c r="B605" s="586" t="s">
        <v>644</v>
      </c>
      <c r="C605" s="587"/>
      <c r="D605" s="587"/>
      <c r="E605" s="587"/>
      <c r="F605" s="587"/>
      <c r="G605" s="587"/>
      <c r="H605" s="587"/>
      <c r="I605" s="587"/>
      <c r="J605" s="587"/>
      <c r="K605" s="587"/>
      <c r="L605" s="587"/>
      <c r="M605" s="587"/>
      <c r="N605" s="587"/>
      <c r="O605" s="587"/>
      <c r="P605" s="587"/>
      <c r="Q605" s="587"/>
      <c r="R605" s="587"/>
      <c r="S605" s="587"/>
      <c r="T605" s="587"/>
      <c r="U605" s="587"/>
      <c r="V605" s="587"/>
      <c r="W605" s="587"/>
      <c r="X605" s="587"/>
      <c r="Y605" s="587"/>
      <c r="Z605" s="587"/>
      <c r="AA605" s="588"/>
      <c r="AB605" s="55"/>
    </row>
    <row r="606" spans="1:28" ht="24.75" customHeight="1">
      <c r="A606" s="55"/>
      <c r="B606" s="402" t="s">
        <v>645</v>
      </c>
      <c r="C606" s="403"/>
      <c r="D606" s="403"/>
      <c r="E606" s="403"/>
      <c r="F606" s="403"/>
      <c r="G606" s="403"/>
      <c r="H606" s="403"/>
      <c r="I606" s="403"/>
      <c r="J606" s="403"/>
      <c r="K606" s="403"/>
      <c r="L606" s="403"/>
      <c r="M606" s="403"/>
      <c r="N606" s="403"/>
      <c r="O606" s="403"/>
      <c r="P606" s="403"/>
      <c r="Q606" s="403"/>
      <c r="R606" s="403"/>
      <c r="S606" s="403"/>
      <c r="T606" s="403"/>
      <c r="U606" s="403"/>
      <c r="V606" s="403"/>
      <c r="W606" s="403"/>
      <c r="X606" s="403"/>
      <c r="Y606" s="403"/>
      <c r="Z606" s="403"/>
      <c r="AA606" s="589"/>
      <c r="AB606" s="55"/>
    </row>
    <row r="607" spans="1:28" s="135" customFormat="1" ht="15.95" customHeight="1">
      <c r="A607" s="55"/>
      <c r="B607" s="590" t="s">
        <v>595</v>
      </c>
      <c r="C607" s="591"/>
      <c r="D607" s="592" t="s">
        <v>77</v>
      </c>
      <c r="E607" s="592"/>
      <c r="F607" s="592"/>
      <c r="G607" s="592"/>
      <c r="H607" s="592"/>
      <c r="I607" s="592"/>
      <c r="J607" s="592"/>
      <c r="K607" s="592"/>
      <c r="L607" s="592"/>
      <c r="M607" s="592"/>
      <c r="N607" s="592"/>
      <c r="O607" s="592"/>
      <c r="P607" s="592"/>
      <c r="Q607" s="592"/>
      <c r="R607" s="592"/>
      <c r="S607" s="592"/>
      <c r="T607" s="592"/>
      <c r="U607" s="592"/>
      <c r="V607" s="592"/>
      <c r="W607" s="592"/>
      <c r="X607" s="592"/>
      <c r="Y607" s="592"/>
      <c r="Z607" s="592"/>
      <c r="AA607" s="593"/>
    </row>
    <row r="608" spans="1:28" s="135" customFormat="1" ht="12" customHeight="1">
      <c r="A608" s="55"/>
      <c r="B608" s="169"/>
      <c r="C608" s="170"/>
      <c r="D608" s="171"/>
      <c r="E608" s="171"/>
      <c r="F608" s="171"/>
      <c r="G608" s="171"/>
      <c r="H608" s="171"/>
      <c r="I608" s="171"/>
      <c r="J608" s="171"/>
      <c r="K608" s="171"/>
      <c r="L608" s="171"/>
      <c r="M608" s="171"/>
      <c r="N608" s="171"/>
      <c r="O608" s="171"/>
      <c r="P608" s="171"/>
      <c r="Q608" s="171"/>
      <c r="R608" s="171"/>
      <c r="S608" s="171"/>
      <c r="T608" s="171"/>
      <c r="U608" s="171"/>
      <c r="V608" s="171"/>
      <c r="W608" s="171"/>
      <c r="X608" s="171"/>
      <c r="Y608" s="171"/>
      <c r="Z608" s="171"/>
      <c r="AA608" s="172"/>
    </row>
    <row r="609" spans="1:28" ht="13.5" customHeight="1">
      <c r="A609" s="55"/>
      <c r="B609" s="173"/>
      <c r="C609" s="173"/>
      <c r="D609" s="173"/>
      <c r="E609" s="173"/>
      <c r="F609" s="173"/>
      <c r="G609" s="173"/>
      <c r="H609" s="173"/>
      <c r="I609" s="173"/>
      <c r="J609" s="173"/>
      <c r="K609" s="173"/>
      <c r="L609" s="173"/>
      <c r="M609" s="173"/>
      <c r="N609" s="173"/>
      <c r="O609" s="173"/>
      <c r="P609" s="173"/>
      <c r="Q609" s="173"/>
      <c r="R609" s="173"/>
      <c r="S609" s="173"/>
      <c r="T609" s="173"/>
      <c r="U609" s="173"/>
      <c r="V609" s="173"/>
      <c r="W609" s="173"/>
      <c r="X609" s="173"/>
      <c r="Y609" s="173"/>
      <c r="Z609" s="173"/>
      <c r="AA609" s="173"/>
      <c r="AB609" s="55"/>
    </row>
    <row r="610" spans="1:28" ht="20.100000000000001" customHeight="1">
      <c r="A610" s="47" t="s">
        <v>646</v>
      </c>
    </row>
    <row r="611" spans="1:28" ht="24.95" customHeight="1">
      <c r="A611" s="174" t="s">
        <v>647</v>
      </c>
      <c r="B611" s="47" t="s">
        <v>648</v>
      </c>
    </row>
    <row r="612" spans="1:28" ht="24.95" customHeight="1">
      <c r="B612" s="106" t="s">
        <v>649</v>
      </c>
      <c r="C612" s="387" t="s">
        <v>507</v>
      </c>
      <c r="D612" s="377"/>
      <c r="E612" s="377"/>
      <c r="F612" s="388"/>
      <c r="G612" s="387" t="s">
        <v>650</v>
      </c>
      <c r="H612" s="377"/>
      <c r="I612" s="377"/>
      <c r="J612" s="377"/>
      <c r="K612" s="377"/>
      <c r="L612" s="377"/>
      <c r="M612" s="377"/>
      <c r="N612" s="377"/>
      <c r="O612" s="388"/>
      <c r="P612" s="387" t="s">
        <v>651</v>
      </c>
      <c r="Q612" s="388"/>
      <c r="R612" s="387" t="s">
        <v>652</v>
      </c>
      <c r="S612" s="377"/>
      <c r="T612" s="388"/>
      <c r="U612" s="387" t="s">
        <v>428</v>
      </c>
      <c r="V612" s="377"/>
      <c r="W612" s="377"/>
      <c r="X612" s="377"/>
      <c r="Y612" s="377"/>
      <c r="Z612" s="388"/>
    </row>
    <row r="613" spans="1:28" ht="24.95" customHeight="1">
      <c r="B613" s="175" t="s">
        <v>653</v>
      </c>
      <c r="C613" s="574" t="s">
        <v>654</v>
      </c>
      <c r="D613" s="575"/>
      <c r="E613" s="575"/>
      <c r="F613" s="576"/>
      <c r="G613" s="574" t="s">
        <v>655</v>
      </c>
      <c r="H613" s="575"/>
      <c r="I613" s="575"/>
      <c r="J613" s="575"/>
      <c r="K613" s="575"/>
      <c r="L613" s="575"/>
      <c r="M613" s="575"/>
      <c r="N613" s="575"/>
      <c r="O613" s="576"/>
      <c r="P613" s="107">
        <v>1</v>
      </c>
      <c r="Q613" s="49" t="s">
        <v>656</v>
      </c>
      <c r="R613" s="387" t="s">
        <v>657</v>
      </c>
      <c r="S613" s="377"/>
      <c r="T613" s="388"/>
      <c r="U613" s="387"/>
      <c r="V613" s="377"/>
      <c r="W613" s="377"/>
      <c r="X613" s="377"/>
      <c r="Y613" s="377"/>
      <c r="Z613" s="388"/>
    </row>
    <row r="614" spans="1:28" ht="24.95" customHeight="1">
      <c r="B614" s="175" t="s">
        <v>653</v>
      </c>
      <c r="C614" s="574" t="s">
        <v>658</v>
      </c>
      <c r="D614" s="575"/>
      <c r="E614" s="575"/>
      <c r="F614" s="576"/>
      <c r="G614" s="574" t="s">
        <v>659</v>
      </c>
      <c r="H614" s="575"/>
      <c r="I614" s="575"/>
      <c r="J614" s="575"/>
      <c r="K614" s="575"/>
      <c r="L614" s="575"/>
      <c r="M614" s="575"/>
      <c r="N614" s="575"/>
      <c r="O614" s="576"/>
      <c r="P614" s="107">
        <v>1</v>
      </c>
      <c r="Q614" s="49" t="s">
        <v>656</v>
      </c>
      <c r="R614" s="387" t="s">
        <v>660</v>
      </c>
      <c r="S614" s="377"/>
      <c r="T614" s="388"/>
      <c r="U614" s="423"/>
      <c r="V614" s="424"/>
      <c r="W614" s="424"/>
      <c r="X614" s="424"/>
      <c r="Y614" s="424"/>
      <c r="Z614" s="425"/>
    </row>
    <row r="615" spans="1:28" ht="24.95" hidden="1" customHeight="1">
      <c r="B615" s="175" t="s">
        <v>661</v>
      </c>
      <c r="C615" s="574" t="s">
        <v>662</v>
      </c>
      <c r="D615" s="575"/>
      <c r="E615" s="575"/>
      <c r="F615" s="576"/>
      <c r="G615" s="574" t="s">
        <v>663</v>
      </c>
      <c r="H615" s="575"/>
      <c r="I615" s="575"/>
      <c r="J615" s="575"/>
      <c r="K615" s="575"/>
      <c r="L615" s="575"/>
      <c r="M615" s="575"/>
      <c r="N615" s="575"/>
      <c r="O615" s="576"/>
      <c r="P615" s="107">
        <v>1</v>
      </c>
      <c r="Q615" s="49" t="s">
        <v>656</v>
      </c>
      <c r="R615" s="387" t="s">
        <v>660</v>
      </c>
      <c r="S615" s="377"/>
      <c r="T615" s="388"/>
      <c r="U615" s="176"/>
      <c r="V615" s="177"/>
      <c r="W615" s="177"/>
      <c r="X615" s="177"/>
      <c r="Y615" s="177"/>
      <c r="Z615" s="178"/>
    </row>
    <row r="616" spans="1:28" ht="24.95" customHeight="1">
      <c r="B616" s="175" t="s">
        <v>664</v>
      </c>
      <c r="C616" s="594" t="s">
        <v>665</v>
      </c>
      <c r="D616" s="595"/>
      <c r="E616" s="595"/>
      <c r="F616" s="596"/>
      <c r="G616" s="594" t="s">
        <v>666</v>
      </c>
      <c r="H616" s="595"/>
      <c r="I616" s="595"/>
      <c r="J616" s="595"/>
      <c r="K616" s="595"/>
      <c r="L616" s="595"/>
      <c r="M616" s="595"/>
      <c r="N616" s="595"/>
      <c r="O616" s="596"/>
      <c r="P616" s="107">
        <v>1</v>
      </c>
      <c r="Q616" s="49" t="s">
        <v>656</v>
      </c>
      <c r="R616" s="396" t="s">
        <v>667</v>
      </c>
      <c r="S616" s="397"/>
      <c r="T616" s="398"/>
      <c r="U616" s="350" t="s">
        <v>668</v>
      </c>
      <c r="V616" s="351"/>
      <c r="W616" s="351"/>
      <c r="X616" s="351"/>
      <c r="Y616" s="351"/>
      <c r="Z616" s="352"/>
    </row>
    <row r="617" spans="1:28" ht="24.95" customHeight="1">
      <c r="B617" s="175" t="s">
        <v>664</v>
      </c>
      <c r="C617" s="574" t="s">
        <v>669</v>
      </c>
      <c r="D617" s="575"/>
      <c r="E617" s="575"/>
      <c r="F617" s="576"/>
      <c r="G617" s="574" t="s">
        <v>670</v>
      </c>
      <c r="H617" s="575"/>
      <c r="I617" s="575"/>
      <c r="J617" s="575"/>
      <c r="K617" s="575"/>
      <c r="L617" s="575"/>
      <c r="M617" s="575"/>
      <c r="N617" s="575"/>
      <c r="O617" s="576"/>
      <c r="P617" s="107">
        <v>1</v>
      </c>
      <c r="Q617" s="49" t="s">
        <v>656</v>
      </c>
      <c r="R617" s="387" t="s">
        <v>671</v>
      </c>
      <c r="S617" s="380"/>
      <c r="T617" s="381"/>
      <c r="U617" s="387"/>
      <c r="V617" s="377"/>
      <c r="W617" s="377"/>
      <c r="X617" s="377"/>
      <c r="Y617" s="377"/>
      <c r="Z617" s="388"/>
    </row>
    <row r="618" spans="1:28" ht="24.95" customHeight="1">
      <c r="B618" s="175" t="s">
        <v>664</v>
      </c>
      <c r="C618" s="574" t="s">
        <v>672</v>
      </c>
      <c r="D618" s="575"/>
      <c r="E618" s="575"/>
      <c r="F618" s="576"/>
      <c r="G618" s="574" t="s">
        <v>673</v>
      </c>
      <c r="H618" s="575"/>
      <c r="I618" s="575"/>
      <c r="J618" s="575"/>
      <c r="K618" s="575"/>
      <c r="L618" s="575"/>
      <c r="M618" s="575"/>
      <c r="N618" s="575"/>
      <c r="O618" s="576"/>
      <c r="P618" s="107">
        <v>1</v>
      </c>
      <c r="Q618" s="49" t="s">
        <v>656</v>
      </c>
      <c r="R618" s="387" t="s">
        <v>671</v>
      </c>
      <c r="S618" s="380"/>
      <c r="T618" s="381"/>
      <c r="U618" s="387"/>
      <c r="V618" s="377"/>
      <c r="W618" s="377"/>
      <c r="X618" s="377"/>
      <c r="Y618" s="377"/>
      <c r="Z618" s="388"/>
    </row>
    <row r="619" spans="1:28" ht="24.95" customHeight="1">
      <c r="B619" s="175" t="s">
        <v>664</v>
      </c>
      <c r="C619" s="574" t="s">
        <v>674</v>
      </c>
      <c r="D619" s="575"/>
      <c r="E619" s="575"/>
      <c r="F619" s="576"/>
      <c r="G619" s="574" t="s">
        <v>673</v>
      </c>
      <c r="H619" s="575"/>
      <c r="I619" s="575"/>
      <c r="J619" s="575"/>
      <c r="K619" s="575"/>
      <c r="L619" s="575"/>
      <c r="M619" s="575"/>
      <c r="N619" s="575"/>
      <c r="O619" s="576"/>
      <c r="P619" s="107">
        <v>1</v>
      </c>
      <c r="Q619" s="49" t="s">
        <v>656</v>
      </c>
      <c r="R619" s="387" t="s">
        <v>675</v>
      </c>
      <c r="S619" s="377"/>
      <c r="T619" s="388"/>
      <c r="U619" s="387"/>
      <c r="V619" s="377"/>
      <c r="W619" s="377"/>
      <c r="X619" s="377"/>
      <c r="Y619" s="377"/>
      <c r="Z619" s="388"/>
    </row>
    <row r="620" spans="1:28" ht="24.95" customHeight="1">
      <c r="A620" s="174" t="s">
        <v>676</v>
      </c>
      <c r="B620" s="47" t="s">
        <v>677</v>
      </c>
      <c r="C620" s="179"/>
      <c r="D620" s="179"/>
      <c r="E620" s="179"/>
      <c r="F620" s="179"/>
      <c r="G620" s="179"/>
      <c r="H620" s="179"/>
      <c r="I620" s="179"/>
      <c r="J620" s="179"/>
      <c r="K620" s="179"/>
      <c r="L620" s="179"/>
      <c r="M620" s="179"/>
      <c r="N620" s="179"/>
      <c r="O620" s="179"/>
      <c r="P620" s="48"/>
      <c r="Q620" s="48"/>
      <c r="R620" s="50"/>
      <c r="S620" s="50"/>
      <c r="T620" s="50"/>
      <c r="U620" s="180"/>
      <c r="V620" s="180"/>
      <c r="W620" s="180"/>
      <c r="X620" s="180"/>
      <c r="Y620" s="180"/>
      <c r="Z620" s="180"/>
    </row>
    <row r="621" spans="1:28" ht="24.95" customHeight="1">
      <c r="B621" s="106" t="s">
        <v>649</v>
      </c>
      <c r="C621" s="387" t="s">
        <v>507</v>
      </c>
      <c r="D621" s="377"/>
      <c r="E621" s="377"/>
      <c r="F621" s="388"/>
      <c r="G621" s="387" t="s">
        <v>650</v>
      </c>
      <c r="H621" s="377"/>
      <c r="I621" s="377"/>
      <c r="J621" s="377"/>
      <c r="K621" s="377"/>
      <c r="L621" s="377"/>
      <c r="M621" s="377"/>
      <c r="N621" s="377"/>
      <c r="O621" s="388"/>
      <c r="P621" s="387" t="s">
        <v>651</v>
      </c>
      <c r="Q621" s="388"/>
      <c r="R621" s="387" t="s">
        <v>652</v>
      </c>
      <c r="S621" s="377"/>
      <c r="T621" s="388"/>
      <c r="U621" s="387" t="s">
        <v>428</v>
      </c>
      <c r="V621" s="377"/>
      <c r="W621" s="377"/>
      <c r="X621" s="377"/>
      <c r="Y621" s="377"/>
      <c r="Z621" s="388"/>
    </row>
    <row r="622" spans="1:28" ht="24.95" customHeight="1">
      <c r="B622" s="175" t="s">
        <v>653</v>
      </c>
      <c r="C622" s="574" t="s">
        <v>678</v>
      </c>
      <c r="D622" s="575"/>
      <c r="E622" s="575"/>
      <c r="F622" s="576"/>
      <c r="G622" s="574" t="s">
        <v>655</v>
      </c>
      <c r="H622" s="575"/>
      <c r="I622" s="575"/>
      <c r="J622" s="575"/>
      <c r="K622" s="575"/>
      <c r="L622" s="575"/>
      <c r="M622" s="575"/>
      <c r="N622" s="575"/>
      <c r="O622" s="576"/>
      <c r="P622" s="107">
        <v>1</v>
      </c>
      <c r="Q622" s="49" t="s">
        <v>656</v>
      </c>
      <c r="R622" s="387" t="s">
        <v>657</v>
      </c>
      <c r="S622" s="377"/>
      <c r="T622" s="388"/>
      <c r="U622" s="600" t="s">
        <v>679</v>
      </c>
      <c r="V622" s="601"/>
      <c r="W622" s="601"/>
      <c r="X622" s="601"/>
      <c r="Y622" s="601"/>
      <c r="Z622" s="602"/>
    </row>
    <row r="623" spans="1:28" ht="24.95" customHeight="1">
      <c r="B623" s="175" t="s">
        <v>653</v>
      </c>
      <c r="C623" s="597" t="s">
        <v>680</v>
      </c>
      <c r="D623" s="598"/>
      <c r="E623" s="598"/>
      <c r="F623" s="599"/>
      <c r="G623" s="594" t="s">
        <v>681</v>
      </c>
      <c r="H623" s="595"/>
      <c r="I623" s="595"/>
      <c r="J623" s="595"/>
      <c r="K623" s="595"/>
      <c r="L623" s="595"/>
      <c r="M623" s="595"/>
      <c r="N623" s="595"/>
      <c r="O623" s="596"/>
      <c r="P623" s="107">
        <v>1</v>
      </c>
      <c r="Q623" s="49" t="s">
        <v>656</v>
      </c>
      <c r="R623" s="387" t="s">
        <v>660</v>
      </c>
      <c r="S623" s="377"/>
      <c r="T623" s="388"/>
      <c r="U623" s="176"/>
      <c r="V623" s="177"/>
      <c r="W623" s="177"/>
      <c r="X623" s="177"/>
      <c r="Y623" s="177"/>
      <c r="Z623" s="178"/>
    </row>
    <row r="624" spans="1:28" ht="24.95" customHeight="1">
      <c r="B624" s="175" t="s">
        <v>664</v>
      </c>
      <c r="C624" s="594" t="s">
        <v>682</v>
      </c>
      <c r="D624" s="595"/>
      <c r="E624" s="595"/>
      <c r="F624" s="596"/>
      <c r="G624" s="594" t="s">
        <v>681</v>
      </c>
      <c r="H624" s="595"/>
      <c r="I624" s="595"/>
      <c r="J624" s="595"/>
      <c r="K624" s="595"/>
      <c r="L624" s="595"/>
      <c r="M624" s="595"/>
      <c r="N624" s="595"/>
      <c r="O624" s="596"/>
      <c r="P624" s="107">
        <v>1</v>
      </c>
      <c r="Q624" s="49" t="s">
        <v>656</v>
      </c>
      <c r="R624" s="396" t="s">
        <v>683</v>
      </c>
      <c r="S624" s="397"/>
      <c r="T624" s="398"/>
      <c r="U624" s="107"/>
      <c r="V624" s="48"/>
      <c r="W624" s="48"/>
      <c r="X624" s="48"/>
      <c r="Y624" s="48"/>
      <c r="Z624" s="49"/>
    </row>
    <row r="625" spans="1:26" ht="24.95" customHeight="1">
      <c r="B625" s="175" t="s">
        <v>664</v>
      </c>
      <c r="C625" s="574" t="s">
        <v>684</v>
      </c>
      <c r="D625" s="575"/>
      <c r="E625" s="575"/>
      <c r="F625" s="576"/>
      <c r="G625" s="594" t="s">
        <v>681</v>
      </c>
      <c r="H625" s="595"/>
      <c r="I625" s="595"/>
      <c r="J625" s="595"/>
      <c r="K625" s="595"/>
      <c r="L625" s="595"/>
      <c r="M625" s="595"/>
      <c r="N625" s="595"/>
      <c r="O625" s="596"/>
      <c r="P625" s="107">
        <v>1</v>
      </c>
      <c r="Q625" s="49" t="s">
        <v>656</v>
      </c>
      <c r="R625" s="387" t="s">
        <v>685</v>
      </c>
      <c r="S625" s="377"/>
      <c r="T625" s="388"/>
      <c r="U625" s="387"/>
      <c r="V625" s="377"/>
      <c r="W625" s="377"/>
      <c r="X625" s="377"/>
      <c r="Y625" s="377"/>
      <c r="Z625" s="388"/>
    </row>
    <row r="626" spans="1:26" ht="24.95" customHeight="1">
      <c r="B626" s="175" t="s">
        <v>664</v>
      </c>
      <c r="C626" s="574" t="s">
        <v>686</v>
      </c>
      <c r="D626" s="575"/>
      <c r="E626" s="575"/>
      <c r="F626" s="576"/>
      <c r="G626" s="574" t="s">
        <v>687</v>
      </c>
      <c r="H626" s="575"/>
      <c r="I626" s="575"/>
      <c r="J626" s="575"/>
      <c r="K626" s="575"/>
      <c r="L626" s="575"/>
      <c r="M626" s="575"/>
      <c r="N626" s="575"/>
      <c r="O626" s="576"/>
      <c r="P626" s="107">
        <v>1</v>
      </c>
      <c r="Q626" s="49" t="s">
        <v>656</v>
      </c>
      <c r="R626" s="387" t="s">
        <v>688</v>
      </c>
      <c r="S626" s="377"/>
      <c r="T626" s="388"/>
      <c r="U626" s="387"/>
      <c r="V626" s="377"/>
      <c r="W626" s="377"/>
      <c r="X626" s="377"/>
      <c r="Y626" s="377"/>
      <c r="Z626" s="388"/>
    </row>
    <row r="627" spans="1:26" ht="24.95" customHeight="1">
      <c r="B627" s="175" t="s">
        <v>664</v>
      </c>
      <c r="C627" s="574" t="s">
        <v>689</v>
      </c>
      <c r="D627" s="575"/>
      <c r="E627" s="575"/>
      <c r="F627" s="576"/>
      <c r="G627" s="574" t="s">
        <v>687</v>
      </c>
      <c r="H627" s="575"/>
      <c r="I627" s="575"/>
      <c r="J627" s="575"/>
      <c r="K627" s="575"/>
      <c r="L627" s="575"/>
      <c r="M627" s="575"/>
      <c r="N627" s="575"/>
      <c r="O627" s="576"/>
      <c r="P627" s="107">
        <v>1</v>
      </c>
      <c r="Q627" s="49" t="s">
        <v>656</v>
      </c>
      <c r="R627" s="387" t="s">
        <v>688</v>
      </c>
      <c r="S627" s="377"/>
      <c r="T627" s="388"/>
      <c r="U627" s="387"/>
      <c r="V627" s="377"/>
      <c r="W627" s="377"/>
      <c r="X627" s="377"/>
      <c r="Y627" s="377"/>
      <c r="Z627" s="388"/>
    </row>
    <row r="628" spans="1:26" ht="24.95" customHeight="1">
      <c r="B628" s="175" t="s">
        <v>664</v>
      </c>
      <c r="C628" s="574" t="s">
        <v>690</v>
      </c>
      <c r="D628" s="575"/>
      <c r="E628" s="575"/>
      <c r="F628" s="576"/>
      <c r="G628" s="594" t="s">
        <v>681</v>
      </c>
      <c r="H628" s="595"/>
      <c r="I628" s="595"/>
      <c r="J628" s="595"/>
      <c r="K628" s="595"/>
      <c r="L628" s="595"/>
      <c r="M628" s="595"/>
      <c r="N628" s="595"/>
      <c r="O628" s="596"/>
      <c r="P628" s="107">
        <v>1</v>
      </c>
      <c r="Q628" s="49" t="s">
        <v>656</v>
      </c>
      <c r="R628" s="387" t="s">
        <v>691</v>
      </c>
      <c r="S628" s="377"/>
      <c r="T628" s="388"/>
      <c r="U628" s="106"/>
      <c r="V628" s="50"/>
      <c r="W628" s="50"/>
      <c r="X628" s="50"/>
      <c r="Y628" s="50"/>
      <c r="Z628" s="181"/>
    </row>
    <row r="629" spans="1:26" ht="24.95" hidden="1" customHeight="1">
      <c r="B629" s="175" t="s">
        <v>664</v>
      </c>
      <c r="C629" s="571" t="s">
        <v>692</v>
      </c>
      <c r="D629" s="572"/>
      <c r="E629" s="572"/>
      <c r="F629" s="573"/>
      <c r="G629" s="594" t="s">
        <v>681</v>
      </c>
      <c r="H629" s="595"/>
      <c r="I629" s="595"/>
      <c r="J629" s="595"/>
      <c r="K629" s="595"/>
      <c r="L629" s="595"/>
      <c r="M629" s="595"/>
      <c r="N629" s="595"/>
      <c r="O629" s="596"/>
      <c r="P629" s="107">
        <v>1</v>
      </c>
      <c r="Q629" s="49" t="s">
        <v>656</v>
      </c>
      <c r="R629" s="387" t="s">
        <v>693</v>
      </c>
      <c r="S629" s="377"/>
      <c r="T629" s="388"/>
      <c r="U629" s="106"/>
      <c r="V629" s="50"/>
      <c r="W629" s="50"/>
      <c r="X629" s="50"/>
      <c r="Y629" s="50"/>
      <c r="Z629" s="181"/>
    </row>
    <row r="630" spans="1:26" ht="24.95" hidden="1" customHeight="1">
      <c r="B630" s="175" t="s">
        <v>664</v>
      </c>
      <c r="C630" s="571" t="s">
        <v>694</v>
      </c>
      <c r="D630" s="572"/>
      <c r="E630" s="572"/>
      <c r="F630" s="573"/>
      <c r="G630" s="594" t="s">
        <v>681</v>
      </c>
      <c r="H630" s="595"/>
      <c r="I630" s="595"/>
      <c r="J630" s="595"/>
      <c r="K630" s="595"/>
      <c r="L630" s="595"/>
      <c r="M630" s="595"/>
      <c r="N630" s="595"/>
      <c r="O630" s="596"/>
      <c r="P630" s="107">
        <v>1</v>
      </c>
      <c r="Q630" s="49" t="s">
        <v>656</v>
      </c>
      <c r="R630" s="387" t="s">
        <v>693</v>
      </c>
      <c r="S630" s="377"/>
      <c r="T630" s="388"/>
      <c r="U630" s="106"/>
      <c r="V630" s="50"/>
      <c r="W630" s="50"/>
      <c r="X630" s="50"/>
      <c r="Y630" s="50"/>
      <c r="Z630" s="181"/>
    </row>
    <row r="631" spans="1:26" ht="24.95" hidden="1" customHeight="1">
      <c r="B631" s="175" t="s">
        <v>664</v>
      </c>
      <c r="C631" s="571" t="s">
        <v>695</v>
      </c>
      <c r="D631" s="572"/>
      <c r="E631" s="572"/>
      <c r="F631" s="573"/>
      <c r="G631" s="594" t="s">
        <v>681</v>
      </c>
      <c r="H631" s="595"/>
      <c r="I631" s="595"/>
      <c r="J631" s="595"/>
      <c r="K631" s="595"/>
      <c r="L631" s="595"/>
      <c r="M631" s="595"/>
      <c r="N631" s="595"/>
      <c r="O631" s="596"/>
      <c r="P631" s="107">
        <v>1</v>
      </c>
      <c r="Q631" s="49" t="s">
        <v>656</v>
      </c>
      <c r="R631" s="387" t="s">
        <v>696</v>
      </c>
      <c r="S631" s="377"/>
      <c r="T631" s="388"/>
      <c r="U631" s="106"/>
      <c r="V631" s="50"/>
      <c r="W631" s="50"/>
      <c r="X631" s="50"/>
      <c r="Y631" s="50"/>
      <c r="Z631" s="181"/>
    </row>
    <row r="632" spans="1:26" ht="24.95" hidden="1" customHeight="1">
      <c r="B632" s="175" t="s">
        <v>664</v>
      </c>
      <c r="C632" s="571" t="s">
        <v>697</v>
      </c>
      <c r="D632" s="572"/>
      <c r="E632" s="572"/>
      <c r="F632" s="573"/>
      <c r="G632" s="594" t="s">
        <v>681</v>
      </c>
      <c r="H632" s="595"/>
      <c r="I632" s="595"/>
      <c r="J632" s="595"/>
      <c r="K632" s="595"/>
      <c r="L632" s="595"/>
      <c r="M632" s="595"/>
      <c r="N632" s="595"/>
      <c r="O632" s="596"/>
      <c r="P632" s="107">
        <v>1</v>
      </c>
      <c r="Q632" s="49" t="s">
        <v>656</v>
      </c>
      <c r="R632" s="387" t="s">
        <v>696</v>
      </c>
      <c r="S632" s="377"/>
      <c r="T632" s="388"/>
      <c r="U632" s="106"/>
      <c r="V632" s="50"/>
      <c r="W632" s="50"/>
      <c r="X632" s="50"/>
      <c r="Y632" s="50"/>
      <c r="Z632" s="181"/>
    </row>
    <row r="633" spans="1:26" ht="24.95" hidden="1" customHeight="1">
      <c r="B633" s="175" t="s">
        <v>664</v>
      </c>
      <c r="C633" s="574" t="s">
        <v>698</v>
      </c>
      <c r="D633" s="575"/>
      <c r="E633" s="575"/>
      <c r="F633" s="576"/>
      <c r="G633" s="574" t="s">
        <v>699</v>
      </c>
      <c r="H633" s="575"/>
      <c r="I633" s="575"/>
      <c r="J633" s="575"/>
      <c r="K633" s="575"/>
      <c r="L633" s="575"/>
      <c r="M633" s="575"/>
      <c r="N633" s="575"/>
      <c r="O633" s="576"/>
      <c r="P633" s="107">
        <v>1</v>
      </c>
      <c r="Q633" s="49" t="s">
        <v>656</v>
      </c>
      <c r="R633" s="387" t="s">
        <v>700</v>
      </c>
      <c r="S633" s="380"/>
      <c r="T633" s="381"/>
      <c r="U633" s="106"/>
      <c r="V633" s="50"/>
      <c r="W633" s="50"/>
      <c r="X633" s="50"/>
      <c r="Y633" s="50"/>
      <c r="Z633" s="181"/>
    </row>
    <row r="634" spans="1:26" ht="24.95" hidden="1" customHeight="1">
      <c r="B634" s="175" t="s">
        <v>664</v>
      </c>
      <c r="C634" s="574" t="s">
        <v>701</v>
      </c>
      <c r="D634" s="575"/>
      <c r="E634" s="575"/>
      <c r="F634" s="576"/>
      <c r="G634" s="574" t="s">
        <v>702</v>
      </c>
      <c r="H634" s="575"/>
      <c r="I634" s="575"/>
      <c r="J634" s="575"/>
      <c r="K634" s="575"/>
      <c r="L634" s="575"/>
      <c r="M634" s="575"/>
      <c r="N634" s="575"/>
      <c r="O634" s="576"/>
      <c r="P634" s="107">
        <v>1</v>
      </c>
      <c r="Q634" s="49" t="s">
        <v>656</v>
      </c>
      <c r="R634" s="387" t="s">
        <v>671</v>
      </c>
      <c r="S634" s="380"/>
      <c r="T634" s="381"/>
      <c r="U634" s="106"/>
      <c r="V634" s="50"/>
      <c r="W634" s="50"/>
      <c r="X634" s="50"/>
      <c r="Y634" s="50"/>
      <c r="Z634" s="181"/>
    </row>
    <row r="635" spans="1:26" ht="24.95" hidden="1" customHeight="1">
      <c r="B635" s="175" t="s">
        <v>664</v>
      </c>
      <c r="C635" s="574" t="s">
        <v>703</v>
      </c>
      <c r="D635" s="575"/>
      <c r="E635" s="575"/>
      <c r="F635" s="576"/>
      <c r="G635" s="594" t="s">
        <v>681</v>
      </c>
      <c r="H635" s="595"/>
      <c r="I635" s="595"/>
      <c r="J635" s="595"/>
      <c r="K635" s="595"/>
      <c r="L635" s="595"/>
      <c r="M635" s="595"/>
      <c r="N635" s="595"/>
      <c r="O635" s="596"/>
      <c r="P635" s="107">
        <v>1</v>
      </c>
      <c r="Q635" s="49" t="s">
        <v>656</v>
      </c>
      <c r="R635" s="387" t="s">
        <v>704</v>
      </c>
      <c r="S635" s="377"/>
      <c r="T635" s="388"/>
      <c r="U635" s="106"/>
      <c r="V635" s="50"/>
      <c r="W635" s="50"/>
      <c r="X635" s="50"/>
      <c r="Y635" s="50"/>
      <c r="Z635" s="181"/>
    </row>
    <row r="636" spans="1:26" ht="24.95" hidden="1" customHeight="1">
      <c r="B636" s="175" t="s">
        <v>664</v>
      </c>
      <c r="C636" s="574" t="s">
        <v>705</v>
      </c>
      <c r="D636" s="575"/>
      <c r="E636" s="575"/>
      <c r="F636" s="576"/>
      <c r="G636" s="594" t="s">
        <v>681</v>
      </c>
      <c r="H636" s="595"/>
      <c r="I636" s="595"/>
      <c r="J636" s="595"/>
      <c r="K636" s="595"/>
      <c r="L636" s="595"/>
      <c r="M636" s="595"/>
      <c r="N636" s="595"/>
      <c r="O636" s="596"/>
      <c r="P636" s="107">
        <v>1</v>
      </c>
      <c r="Q636" s="49" t="s">
        <v>656</v>
      </c>
      <c r="R636" s="387" t="s">
        <v>706</v>
      </c>
      <c r="S636" s="377"/>
      <c r="T636" s="388"/>
      <c r="U636" s="106"/>
      <c r="V636" s="50"/>
      <c r="W636" s="50"/>
      <c r="X636" s="50"/>
      <c r="Y636" s="50"/>
      <c r="Z636" s="181"/>
    </row>
    <row r="637" spans="1:26" ht="24.95" customHeight="1">
      <c r="A637" s="174" t="s">
        <v>707</v>
      </c>
      <c r="B637" s="47" t="s">
        <v>708</v>
      </c>
    </row>
    <row r="638" spans="1:26" ht="24.95" customHeight="1">
      <c r="B638" s="106" t="s">
        <v>649</v>
      </c>
      <c r="C638" s="387" t="s">
        <v>507</v>
      </c>
      <c r="D638" s="377"/>
      <c r="E638" s="377"/>
      <c r="F638" s="388"/>
      <c r="G638" s="387" t="s">
        <v>650</v>
      </c>
      <c r="H638" s="377"/>
      <c r="I638" s="377"/>
      <c r="J638" s="377"/>
      <c r="K638" s="377"/>
      <c r="L638" s="377"/>
      <c r="M638" s="377"/>
      <c r="N638" s="377"/>
      <c r="O638" s="388"/>
      <c r="P638" s="387" t="s">
        <v>651</v>
      </c>
      <c r="Q638" s="388"/>
      <c r="R638" s="396" t="s">
        <v>652</v>
      </c>
      <c r="S638" s="397"/>
      <c r="T638" s="398"/>
      <c r="U638" s="387" t="s">
        <v>428</v>
      </c>
      <c r="V638" s="377"/>
      <c r="W638" s="377"/>
      <c r="X638" s="377"/>
      <c r="Y638" s="377"/>
      <c r="Z638" s="388"/>
    </row>
    <row r="639" spans="1:26" ht="24.95" customHeight="1">
      <c r="B639" s="175" t="s">
        <v>664</v>
      </c>
      <c r="C639" s="594" t="s">
        <v>709</v>
      </c>
      <c r="D639" s="595"/>
      <c r="E639" s="595"/>
      <c r="F639" s="596"/>
      <c r="G639" s="594" t="s">
        <v>681</v>
      </c>
      <c r="H639" s="595"/>
      <c r="I639" s="595"/>
      <c r="J639" s="595"/>
      <c r="K639" s="595"/>
      <c r="L639" s="595"/>
      <c r="M639" s="595"/>
      <c r="N639" s="595"/>
      <c r="O639" s="596"/>
      <c r="P639" s="107">
        <v>1</v>
      </c>
      <c r="Q639" s="49" t="s">
        <v>656</v>
      </c>
      <c r="R639" s="396" t="s">
        <v>710</v>
      </c>
      <c r="S639" s="397"/>
      <c r="T639" s="398"/>
      <c r="U639" s="350"/>
      <c r="V639" s="351"/>
      <c r="W639" s="351"/>
      <c r="X639" s="351"/>
      <c r="Y639" s="351"/>
      <c r="Z639" s="352"/>
    </row>
    <row r="640" spans="1:26" ht="24.95" customHeight="1">
      <c r="B640" s="175" t="s">
        <v>664</v>
      </c>
      <c r="C640" s="594" t="s">
        <v>711</v>
      </c>
      <c r="D640" s="595"/>
      <c r="E640" s="595"/>
      <c r="F640" s="596"/>
      <c r="G640" s="594" t="s">
        <v>712</v>
      </c>
      <c r="H640" s="595"/>
      <c r="I640" s="595"/>
      <c r="J640" s="595"/>
      <c r="K640" s="595"/>
      <c r="L640" s="595"/>
      <c r="M640" s="595"/>
      <c r="N640" s="595"/>
      <c r="O640" s="596"/>
      <c r="P640" s="107">
        <v>1</v>
      </c>
      <c r="Q640" s="49" t="s">
        <v>656</v>
      </c>
      <c r="R640" s="396" t="s">
        <v>713</v>
      </c>
      <c r="S640" s="397"/>
      <c r="T640" s="398"/>
      <c r="U640" s="350"/>
      <c r="V640" s="351"/>
      <c r="W640" s="351"/>
      <c r="X640" s="351"/>
      <c r="Y640" s="351"/>
      <c r="Z640" s="352"/>
    </row>
    <row r="641" spans="1:26" ht="24.95" customHeight="1">
      <c r="B641" s="175" t="s">
        <v>664</v>
      </c>
      <c r="C641" s="618" t="s">
        <v>714</v>
      </c>
      <c r="D641" s="619"/>
      <c r="E641" s="619"/>
      <c r="F641" s="620"/>
      <c r="G641" s="594" t="s">
        <v>712</v>
      </c>
      <c r="H641" s="595"/>
      <c r="I641" s="595"/>
      <c r="J641" s="595"/>
      <c r="K641" s="595"/>
      <c r="L641" s="595"/>
      <c r="M641" s="595"/>
      <c r="N641" s="595"/>
      <c r="O641" s="596"/>
      <c r="P641" s="107">
        <v>1</v>
      </c>
      <c r="Q641" s="49" t="s">
        <v>656</v>
      </c>
      <c r="R641" s="396" t="s">
        <v>713</v>
      </c>
      <c r="S641" s="397"/>
      <c r="T641" s="398"/>
      <c r="U641" s="107"/>
      <c r="V641" s="48"/>
      <c r="W641" s="48"/>
      <c r="X641" s="48"/>
      <c r="Y641" s="48"/>
      <c r="Z641" s="49"/>
    </row>
    <row r="642" spans="1:26" ht="24.95" customHeight="1">
      <c r="B642" s="175" t="s">
        <v>664</v>
      </c>
      <c r="C642" s="594" t="s">
        <v>715</v>
      </c>
      <c r="D642" s="595"/>
      <c r="E642" s="595"/>
      <c r="F642" s="596"/>
      <c r="G642" s="594" t="s">
        <v>716</v>
      </c>
      <c r="H642" s="595"/>
      <c r="I642" s="595"/>
      <c r="J642" s="595"/>
      <c r="K642" s="595"/>
      <c r="L642" s="595"/>
      <c r="M642" s="595"/>
      <c r="N642" s="595"/>
      <c r="O642" s="596"/>
      <c r="P642" s="107">
        <v>1</v>
      </c>
      <c r="Q642" s="49" t="s">
        <v>656</v>
      </c>
      <c r="R642" s="396" t="s">
        <v>713</v>
      </c>
      <c r="S642" s="397"/>
      <c r="T642" s="398"/>
      <c r="U642" s="107"/>
      <c r="V642" s="48"/>
      <c r="W642" s="48"/>
      <c r="X642" s="48"/>
      <c r="Y642" s="48"/>
      <c r="Z642" s="49"/>
    </row>
    <row r="643" spans="1:26" ht="24.95" customHeight="1">
      <c r="B643" s="175" t="s">
        <v>664</v>
      </c>
      <c r="C643" s="618" t="s">
        <v>717</v>
      </c>
      <c r="D643" s="619"/>
      <c r="E643" s="619"/>
      <c r="F643" s="620"/>
      <c r="G643" s="594" t="s">
        <v>716</v>
      </c>
      <c r="H643" s="595"/>
      <c r="I643" s="595"/>
      <c r="J643" s="595"/>
      <c r="K643" s="595"/>
      <c r="L643" s="595"/>
      <c r="M643" s="595"/>
      <c r="N643" s="595"/>
      <c r="O643" s="596"/>
      <c r="P643" s="107">
        <v>1</v>
      </c>
      <c r="Q643" s="49" t="s">
        <v>656</v>
      </c>
      <c r="R643" s="396" t="s">
        <v>713</v>
      </c>
      <c r="S643" s="397"/>
      <c r="T643" s="398"/>
      <c r="U643" s="107"/>
      <c r="V643" s="48"/>
      <c r="W643" s="48"/>
      <c r="X643" s="48"/>
      <c r="Y643" s="48"/>
      <c r="Z643" s="49"/>
    </row>
    <row r="644" spans="1:26" ht="15" customHeight="1">
      <c r="B644" s="603" t="s">
        <v>664</v>
      </c>
      <c r="C644" s="605" t="s">
        <v>718</v>
      </c>
      <c r="D644" s="606"/>
      <c r="E644" s="606"/>
      <c r="F644" s="607"/>
      <c r="G644" s="605" t="s">
        <v>719</v>
      </c>
      <c r="H644" s="606"/>
      <c r="I644" s="606"/>
      <c r="J644" s="606"/>
      <c r="K644" s="606"/>
      <c r="L644" s="606"/>
      <c r="M644" s="606"/>
      <c r="N644" s="606"/>
      <c r="O644" s="607"/>
      <c r="P644" s="182"/>
      <c r="Q644" s="183" t="s">
        <v>656</v>
      </c>
      <c r="R644" s="611" t="s">
        <v>720</v>
      </c>
      <c r="S644" s="446"/>
      <c r="T644" s="447"/>
      <c r="U644" s="612" t="s">
        <v>721</v>
      </c>
      <c r="V644" s="613"/>
      <c r="W644" s="613"/>
      <c r="X644" s="613"/>
      <c r="Y644" s="613"/>
      <c r="Z644" s="614"/>
    </row>
    <row r="645" spans="1:26" ht="15" customHeight="1">
      <c r="B645" s="604"/>
      <c r="C645" s="608"/>
      <c r="D645" s="609"/>
      <c r="E645" s="609"/>
      <c r="F645" s="610"/>
      <c r="G645" s="608"/>
      <c r="H645" s="609"/>
      <c r="I645" s="609"/>
      <c r="J645" s="609"/>
      <c r="K645" s="609"/>
      <c r="L645" s="609"/>
      <c r="M645" s="609"/>
      <c r="N645" s="609"/>
      <c r="O645" s="610"/>
      <c r="P645" s="184">
        <v>1</v>
      </c>
      <c r="Q645" s="185" t="s">
        <v>656</v>
      </c>
      <c r="R645" s="451"/>
      <c r="S645" s="452"/>
      <c r="T645" s="453"/>
      <c r="U645" s="615" t="s">
        <v>722</v>
      </c>
      <c r="V645" s="616"/>
      <c r="W645" s="616"/>
      <c r="X645" s="616"/>
      <c r="Y645" s="616"/>
      <c r="Z645" s="617"/>
    </row>
    <row r="646" spans="1:26" ht="30" customHeight="1">
      <c r="B646" s="175" t="s">
        <v>664</v>
      </c>
      <c r="C646" s="594" t="s">
        <v>723</v>
      </c>
      <c r="D646" s="595"/>
      <c r="E646" s="595"/>
      <c r="F646" s="596"/>
      <c r="G646" s="594" t="s">
        <v>719</v>
      </c>
      <c r="H646" s="595"/>
      <c r="I646" s="595"/>
      <c r="J646" s="595"/>
      <c r="K646" s="595"/>
      <c r="L646" s="595"/>
      <c r="M646" s="595"/>
      <c r="N646" s="595"/>
      <c r="O646" s="596"/>
      <c r="P646" s="107">
        <v>1</v>
      </c>
      <c r="Q646" s="49" t="s">
        <v>656</v>
      </c>
      <c r="R646" s="396" t="s">
        <v>724</v>
      </c>
      <c r="S646" s="397"/>
      <c r="T646" s="398"/>
      <c r="U646" s="530" t="s">
        <v>725</v>
      </c>
      <c r="V646" s="351"/>
      <c r="W646" s="351"/>
      <c r="X646" s="351"/>
      <c r="Y646" s="351"/>
      <c r="Z646" s="352"/>
    </row>
    <row r="647" spans="1:26" ht="24.95" customHeight="1">
      <c r="A647" s="174" t="s">
        <v>726</v>
      </c>
      <c r="B647" s="47" t="s">
        <v>727</v>
      </c>
      <c r="C647" s="186"/>
      <c r="D647" s="186"/>
      <c r="E647" s="186"/>
      <c r="F647" s="186"/>
      <c r="G647" s="186"/>
      <c r="H647" s="186"/>
      <c r="I647" s="186"/>
      <c r="J647" s="186"/>
      <c r="K647" s="186"/>
      <c r="L647" s="186"/>
      <c r="M647" s="186"/>
      <c r="N647" s="186"/>
      <c r="O647" s="186"/>
      <c r="P647" s="48"/>
      <c r="Q647" s="48"/>
      <c r="R647" s="187"/>
      <c r="S647" s="187"/>
      <c r="T647" s="187"/>
      <c r="U647" s="48"/>
      <c r="V647" s="48"/>
      <c r="W647" s="48"/>
      <c r="X647" s="48"/>
      <c r="Y647" s="48"/>
      <c r="Z647" s="48"/>
    </row>
    <row r="648" spans="1:26" ht="24.95" customHeight="1">
      <c r="B648" s="106" t="s">
        <v>649</v>
      </c>
      <c r="C648" s="387" t="s">
        <v>507</v>
      </c>
      <c r="D648" s="377"/>
      <c r="E648" s="377"/>
      <c r="F648" s="388"/>
      <c r="G648" s="387" t="s">
        <v>650</v>
      </c>
      <c r="H648" s="377"/>
      <c r="I648" s="377"/>
      <c r="J648" s="377"/>
      <c r="K648" s="377"/>
      <c r="L648" s="377"/>
      <c r="M648" s="377"/>
      <c r="N648" s="377"/>
      <c r="O648" s="388"/>
      <c r="P648" s="387" t="s">
        <v>651</v>
      </c>
      <c r="Q648" s="388"/>
      <c r="R648" s="387" t="s">
        <v>652</v>
      </c>
      <c r="S648" s="377"/>
      <c r="T648" s="388"/>
      <c r="U648" s="387" t="s">
        <v>428</v>
      </c>
      <c r="V648" s="377"/>
      <c r="W648" s="377"/>
      <c r="X648" s="377"/>
      <c r="Y648" s="377"/>
      <c r="Z648" s="388"/>
    </row>
    <row r="649" spans="1:26" ht="24.95" customHeight="1">
      <c r="B649" s="175" t="s">
        <v>664</v>
      </c>
      <c r="C649" s="594" t="s">
        <v>728</v>
      </c>
      <c r="D649" s="595"/>
      <c r="E649" s="595"/>
      <c r="F649" s="596"/>
      <c r="G649" s="594" t="s">
        <v>729</v>
      </c>
      <c r="H649" s="595"/>
      <c r="I649" s="595"/>
      <c r="J649" s="595"/>
      <c r="K649" s="595"/>
      <c r="L649" s="595"/>
      <c r="M649" s="595"/>
      <c r="N649" s="595"/>
      <c r="O649" s="596"/>
      <c r="P649" s="107">
        <v>1</v>
      </c>
      <c r="Q649" s="49" t="s">
        <v>656</v>
      </c>
      <c r="R649" s="396" t="s">
        <v>730</v>
      </c>
      <c r="S649" s="397"/>
      <c r="T649" s="398"/>
      <c r="U649" s="350" t="s">
        <v>731</v>
      </c>
      <c r="V649" s="351"/>
      <c r="W649" s="351"/>
      <c r="X649" s="351"/>
      <c r="Y649" s="351"/>
      <c r="Z649" s="352"/>
    </row>
    <row r="650" spans="1:26" ht="30" customHeight="1">
      <c r="B650" s="175" t="s">
        <v>664</v>
      </c>
      <c r="C650" s="594" t="s">
        <v>732</v>
      </c>
      <c r="D650" s="595"/>
      <c r="E650" s="595"/>
      <c r="F650" s="596"/>
      <c r="G650" s="574" t="s">
        <v>733</v>
      </c>
      <c r="H650" s="575"/>
      <c r="I650" s="575"/>
      <c r="J650" s="575"/>
      <c r="K650" s="575"/>
      <c r="L650" s="575"/>
      <c r="M650" s="575"/>
      <c r="N650" s="575"/>
      <c r="O650" s="576"/>
      <c r="P650" s="107">
        <v>1</v>
      </c>
      <c r="Q650" s="49" t="s">
        <v>656</v>
      </c>
      <c r="R650" s="396" t="s">
        <v>734</v>
      </c>
      <c r="S650" s="397"/>
      <c r="T650" s="398"/>
      <c r="U650" s="624"/>
      <c r="V650" s="625"/>
      <c r="W650" s="625"/>
      <c r="X650" s="625"/>
      <c r="Y650" s="625"/>
      <c r="Z650" s="626"/>
    </row>
    <row r="651" spans="1:26" ht="30" customHeight="1">
      <c r="B651" s="175" t="s">
        <v>664</v>
      </c>
      <c r="C651" s="574" t="s">
        <v>735</v>
      </c>
      <c r="D651" s="575"/>
      <c r="E651" s="575"/>
      <c r="F651" s="576"/>
      <c r="G651" s="621" t="s">
        <v>736</v>
      </c>
      <c r="H651" s="622"/>
      <c r="I651" s="622"/>
      <c r="J651" s="622"/>
      <c r="K651" s="622"/>
      <c r="L651" s="622"/>
      <c r="M651" s="622"/>
      <c r="N651" s="622"/>
      <c r="O651" s="623"/>
      <c r="P651" s="107">
        <v>1</v>
      </c>
      <c r="Q651" s="49" t="s">
        <v>656</v>
      </c>
      <c r="R651" s="396" t="s">
        <v>737</v>
      </c>
      <c r="S651" s="397"/>
      <c r="T651" s="398"/>
      <c r="U651" s="106"/>
      <c r="V651" s="50"/>
      <c r="W651" s="50"/>
      <c r="X651" s="50"/>
      <c r="Y651" s="50"/>
      <c r="Z651" s="181"/>
    </row>
    <row r="652" spans="1:26" ht="24.95" customHeight="1">
      <c r="B652" s="175" t="s">
        <v>664</v>
      </c>
      <c r="C652" s="574" t="s">
        <v>738</v>
      </c>
      <c r="D652" s="575"/>
      <c r="E652" s="575"/>
      <c r="F652" s="576"/>
      <c r="G652" s="574" t="s">
        <v>739</v>
      </c>
      <c r="H652" s="575"/>
      <c r="I652" s="575"/>
      <c r="J652" s="575"/>
      <c r="K652" s="575"/>
      <c r="L652" s="575"/>
      <c r="M652" s="575"/>
      <c r="N652" s="575"/>
      <c r="O652" s="576"/>
      <c r="P652" s="107">
        <v>1</v>
      </c>
      <c r="Q652" s="49" t="s">
        <v>656</v>
      </c>
      <c r="R652" s="396" t="s">
        <v>740</v>
      </c>
      <c r="S652" s="397"/>
      <c r="T652" s="398"/>
      <c r="U652" s="106"/>
      <c r="V652" s="50"/>
      <c r="W652" s="50"/>
      <c r="X652" s="50"/>
      <c r="Y652" s="50"/>
      <c r="Z652" s="181"/>
    </row>
    <row r="653" spans="1:26" ht="24.95" customHeight="1">
      <c r="B653" s="175" t="s">
        <v>664</v>
      </c>
      <c r="C653" s="594" t="s">
        <v>741</v>
      </c>
      <c r="D653" s="595"/>
      <c r="E653" s="595"/>
      <c r="F653" s="596"/>
      <c r="G653" s="594" t="s">
        <v>729</v>
      </c>
      <c r="H653" s="595"/>
      <c r="I653" s="595"/>
      <c r="J653" s="595"/>
      <c r="K653" s="595"/>
      <c r="L653" s="595"/>
      <c r="M653" s="595"/>
      <c r="N653" s="595"/>
      <c r="O653" s="596"/>
      <c r="P653" s="107">
        <v>1</v>
      </c>
      <c r="Q653" s="49" t="s">
        <v>656</v>
      </c>
      <c r="R653" s="396" t="s">
        <v>742</v>
      </c>
      <c r="S653" s="397"/>
      <c r="T653" s="398"/>
      <c r="U653" s="350" t="s">
        <v>743</v>
      </c>
      <c r="V653" s="351"/>
      <c r="W653" s="351"/>
      <c r="X653" s="351"/>
      <c r="Y653" s="351"/>
      <c r="Z653" s="352"/>
    </row>
    <row r="654" spans="1:26" ht="24.95" customHeight="1">
      <c r="B654" s="175" t="s">
        <v>664</v>
      </c>
      <c r="C654" s="594" t="s">
        <v>744</v>
      </c>
      <c r="D654" s="595"/>
      <c r="E654" s="595"/>
      <c r="F654" s="596"/>
      <c r="G654" s="594" t="s">
        <v>745</v>
      </c>
      <c r="H654" s="595"/>
      <c r="I654" s="595"/>
      <c r="J654" s="595"/>
      <c r="K654" s="595"/>
      <c r="L654" s="595"/>
      <c r="M654" s="595"/>
      <c r="N654" s="595"/>
      <c r="O654" s="596"/>
      <c r="P654" s="107">
        <v>1</v>
      </c>
      <c r="Q654" s="49" t="s">
        <v>656</v>
      </c>
      <c r="R654" s="396" t="s">
        <v>746</v>
      </c>
      <c r="S654" s="397"/>
      <c r="T654" s="398"/>
      <c r="U654" s="350"/>
      <c r="V654" s="351"/>
      <c r="W654" s="351"/>
      <c r="X654" s="351"/>
      <c r="Y654" s="351"/>
      <c r="Z654" s="352"/>
    </row>
    <row r="655" spans="1:26" ht="30" customHeight="1">
      <c r="B655" s="175" t="s">
        <v>653</v>
      </c>
      <c r="C655" s="594" t="s">
        <v>747</v>
      </c>
      <c r="D655" s="595"/>
      <c r="E655" s="595"/>
      <c r="F655" s="596"/>
      <c r="G655" s="618" t="s">
        <v>748</v>
      </c>
      <c r="H655" s="619"/>
      <c r="I655" s="619"/>
      <c r="J655" s="619"/>
      <c r="K655" s="619"/>
      <c r="L655" s="619"/>
      <c r="M655" s="619"/>
      <c r="N655" s="619"/>
      <c r="O655" s="620"/>
      <c r="P655" s="107">
        <v>1</v>
      </c>
      <c r="Q655" s="49" t="s">
        <v>656</v>
      </c>
      <c r="R655" s="396" t="s">
        <v>749</v>
      </c>
      <c r="S655" s="397"/>
      <c r="T655" s="398"/>
      <c r="U655" s="350"/>
      <c r="V655" s="351"/>
      <c r="W655" s="351"/>
      <c r="X655" s="351"/>
      <c r="Y655" s="351"/>
      <c r="Z655" s="352"/>
    </row>
    <row r="656" spans="1:26" ht="24.95" hidden="1" customHeight="1">
      <c r="B656" s="175" t="s">
        <v>664</v>
      </c>
      <c r="C656" s="594" t="s">
        <v>750</v>
      </c>
      <c r="D656" s="595"/>
      <c r="E656" s="595"/>
      <c r="F656" s="596"/>
      <c r="G656" s="594" t="s">
        <v>681</v>
      </c>
      <c r="H656" s="595"/>
      <c r="I656" s="595"/>
      <c r="J656" s="595"/>
      <c r="K656" s="595"/>
      <c r="L656" s="595"/>
      <c r="M656" s="595"/>
      <c r="N656" s="595"/>
      <c r="O656" s="596"/>
      <c r="P656" s="107">
        <v>1</v>
      </c>
      <c r="Q656" s="49" t="s">
        <v>656</v>
      </c>
      <c r="R656" s="396" t="s">
        <v>751</v>
      </c>
      <c r="S656" s="397"/>
      <c r="T656" s="398"/>
      <c r="U656" s="334"/>
      <c r="V656" s="334"/>
      <c r="W656" s="334"/>
      <c r="X656" s="334"/>
      <c r="Y656" s="334"/>
      <c r="Z656" s="334"/>
    </row>
    <row r="657" spans="2:26" ht="20.100000000000001" customHeight="1">
      <c r="B657" s="613" t="s">
        <v>752</v>
      </c>
      <c r="C657" s="613"/>
      <c r="D657" s="613"/>
      <c r="E657" s="613"/>
      <c r="F657" s="613"/>
      <c r="G657" s="613"/>
      <c r="H657" s="613"/>
      <c r="I657" s="613"/>
      <c r="J657" s="613"/>
      <c r="K657" s="613"/>
      <c r="L657" s="613"/>
      <c r="M657" s="613"/>
      <c r="N657" s="613"/>
      <c r="O657" s="613"/>
      <c r="P657" s="613"/>
      <c r="Q657" s="613"/>
      <c r="R657" s="613"/>
      <c r="S657" s="613"/>
      <c r="T657" s="613"/>
      <c r="U657" s="613"/>
      <c r="V657" s="613"/>
      <c r="W657" s="613"/>
      <c r="X657" s="613"/>
      <c r="Y657" s="613"/>
      <c r="Z657" s="613"/>
    </row>
  </sheetData>
  <mergeCells count="1713">
    <mergeCell ref="B657:Z657"/>
    <mergeCell ref="C655:F655"/>
    <mergeCell ref="G655:O655"/>
    <mergeCell ref="R655:T655"/>
    <mergeCell ref="U655:Z655"/>
    <mergeCell ref="C656:F656"/>
    <mergeCell ref="G656:O656"/>
    <mergeCell ref="R656:T656"/>
    <mergeCell ref="U656:Z656"/>
    <mergeCell ref="C653:F653"/>
    <mergeCell ref="G653:O653"/>
    <mergeCell ref="R653:T653"/>
    <mergeCell ref="U653:Z653"/>
    <mergeCell ref="C654:F654"/>
    <mergeCell ref="G654:O654"/>
    <mergeCell ref="R654:T654"/>
    <mergeCell ref="U654:Z654"/>
    <mergeCell ref="C651:F651"/>
    <mergeCell ref="G651:O651"/>
    <mergeCell ref="R651:T651"/>
    <mergeCell ref="C652:F652"/>
    <mergeCell ref="G652:O652"/>
    <mergeCell ref="R652:T652"/>
    <mergeCell ref="C649:F649"/>
    <mergeCell ref="G649:O649"/>
    <mergeCell ref="R649:T649"/>
    <mergeCell ref="U649:Z649"/>
    <mergeCell ref="C650:F650"/>
    <mergeCell ref="G650:O650"/>
    <mergeCell ref="R650:T650"/>
    <mergeCell ref="U650:Z650"/>
    <mergeCell ref="C646:F646"/>
    <mergeCell ref="G646:O646"/>
    <mergeCell ref="R646:T646"/>
    <mergeCell ref="U646:Z646"/>
    <mergeCell ref="C648:F648"/>
    <mergeCell ref="G648:O648"/>
    <mergeCell ref="P648:Q648"/>
    <mergeCell ref="R648:T648"/>
    <mergeCell ref="U648:Z648"/>
    <mergeCell ref="B644:B645"/>
    <mergeCell ref="C644:F645"/>
    <mergeCell ref="G644:O645"/>
    <mergeCell ref="R644:T645"/>
    <mergeCell ref="U644:Z644"/>
    <mergeCell ref="U645:Z645"/>
    <mergeCell ref="C642:F642"/>
    <mergeCell ref="G642:O642"/>
    <mergeCell ref="R642:T642"/>
    <mergeCell ref="C643:F643"/>
    <mergeCell ref="G643:O643"/>
    <mergeCell ref="R643:T643"/>
    <mergeCell ref="C640:F640"/>
    <mergeCell ref="G640:O640"/>
    <mergeCell ref="R640:T640"/>
    <mergeCell ref="U640:Z640"/>
    <mergeCell ref="C641:F641"/>
    <mergeCell ref="G641:O641"/>
    <mergeCell ref="R641:T641"/>
    <mergeCell ref="C638:F638"/>
    <mergeCell ref="G638:O638"/>
    <mergeCell ref="P638:Q638"/>
    <mergeCell ref="R638:T638"/>
    <mergeCell ref="U638:Z638"/>
    <mergeCell ref="C639:F639"/>
    <mergeCell ref="G639:O639"/>
    <mergeCell ref="R639:T639"/>
    <mergeCell ref="U639:Z639"/>
    <mergeCell ref="C635:F635"/>
    <mergeCell ref="G635:O635"/>
    <mergeCell ref="R635:T635"/>
    <mergeCell ref="C636:F636"/>
    <mergeCell ref="G636:O636"/>
    <mergeCell ref="R636:T636"/>
    <mergeCell ref="C633:F633"/>
    <mergeCell ref="G633:O633"/>
    <mergeCell ref="R633:T633"/>
    <mergeCell ref="C634:F634"/>
    <mergeCell ref="G634:O634"/>
    <mergeCell ref="R634:T634"/>
    <mergeCell ref="C631:F631"/>
    <mergeCell ref="G631:O631"/>
    <mergeCell ref="R631:T631"/>
    <mergeCell ref="C632:F632"/>
    <mergeCell ref="G632:O632"/>
    <mergeCell ref="R632:T632"/>
    <mergeCell ref="C629:F629"/>
    <mergeCell ref="G629:O629"/>
    <mergeCell ref="R629:T629"/>
    <mergeCell ref="C630:F630"/>
    <mergeCell ref="G630:O630"/>
    <mergeCell ref="R630:T630"/>
    <mergeCell ref="C627:F627"/>
    <mergeCell ref="G627:O627"/>
    <mergeCell ref="R627:T627"/>
    <mergeCell ref="U627:Z627"/>
    <mergeCell ref="C628:F628"/>
    <mergeCell ref="G628:O628"/>
    <mergeCell ref="R628:T628"/>
    <mergeCell ref="C625:F625"/>
    <mergeCell ref="G625:O625"/>
    <mergeCell ref="R625:T625"/>
    <mergeCell ref="U625:Z625"/>
    <mergeCell ref="C626:F626"/>
    <mergeCell ref="G626:O626"/>
    <mergeCell ref="R626:T626"/>
    <mergeCell ref="U626:Z626"/>
    <mergeCell ref="C623:F623"/>
    <mergeCell ref="G623:O623"/>
    <mergeCell ref="R623:T623"/>
    <mergeCell ref="C624:F624"/>
    <mergeCell ref="G624:O624"/>
    <mergeCell ref="R624:T624"/>
    <mergeCell ref="C621:F621"/>
    <mergeCell ref="G621:O621"/>
    <mergeCell ref="P621:Q621"/>
    <mergeCell ref="R621:T621"/>
    <mergeCell ref="U621:Z621"/>
    <mergeCell ref="C622:F622"/>
    <mergeCell ref="G622:O622"/>
    <mergeCell ref="R622:T622"/>
    <mergeCell ref="U622:Z622"/>
    <mergeCell ref="C618:F618"/>
    <mergeCell ref="G618:O618"/>
    <mergeCell ref="R618:T618"/>
    <mergeCell ref="U618:Z618"/>
    <mergeCell ref="C619:F619"/>
    <mergeCell ref="G619:O619"/>
    <mergeCell ref="R619:T619"/>
    <mergeCell ref="U619:Z619"/>
    <mergeCell ref="C616:F616"/>
    <mergeCell ref="G616:O616"/>
    <mergeCell ref="R616:T616"/>
    <mergeCell ref="U616:Z616"/>
    <mergeCell ref="C617:F617"/>
    <mergeCell ref="G617:O617"/>
    <mergeCell ref="R617:T617"/>
    <mergeCell ref="U617:Z617"/>
    <mergeCell ref="C614:F614"/>
    <mergeCell ref="G614:O614"/>
    <mergeCell ref="R614:T614"/>
    <mergeCell ref="U614:Z614"/>
    <mergeCell ref="C615:F615"/>
    <mergeCell ref="G615:O615"/>
    <mergeCell ref="R615:T615"/>
    <mergeCell ref="C612:F612"/>
    <mergeCell ref="G612:O612"/>
    <mergeCell ref="P612:Q612"/>
    <mergeCell ref="R612:T612"/>
    <mergeCell ref="U612:Z612"/>
    <mergeCell ref="C613:F613"/>
    <mergeCell ref="G613:O613"/>
    <mergeCell ref="R613:T613"/>
    <mergeCell ref="U613:Z613"/>
    <mergeCell ref="A593:A603"/>
    <mergeCell ref="B594:AA594"/>
    <mergeCell ref="B595:AA603"/>
    <mergeCell ref="B605:AA605"/>
    <mergeCell ref="B606:AA606"/>
    <mergeCell ref="B607:C607"/>
    <mergeCell ref="D607:AA607"/>
    <mergeCell ref="B570:AA570"/>
    <mergeCell ref="A571:A573"/>
    <mergeCell ref="B571:AA573"/>
    <mergeCell ref="A574:A592"/>
    <mergeCell ref="B574:C574"/>
    <mergeCell ref="D574:AA574"/>
    <mergeCell ref="B577:AA577"/>
    <mergeCell ref="B578:AA592"/>
    <mergeCell ref="B563:E564"/>
    <mergeCell ref="F563:AA563"/>
    <mergeCell ref="F564:J564"/>
    <mergeCell ref="K564:AA564"/>
    <mergeCell ref="B565:E566"/>
    <mergeCell ref="F565:AA565"/>
    <mergeCell ref="F566:J566"/>
    <mergeCell ref="K566:AA566"/>
    <mergeCell ref="B560:E560"/>
    <mergeCell ref="F560:AA560"/>
    <mergeCell ref="B561:E562"/>
    <mergeCell ref="F561:AA561"/>
    <mergeCell ref="F562:J562"/>
    <mergeCell ref="K562:AA562"/>
    <mergeCell ref="B557:E557"/>
    <mergeCell ref="F557:AA557"/>
    <mergeCell ref="B558:E558"/>
    <mergeCell ref="F558:AA558"/>
    <mergeCell ref="B559:E559"/>
    <mergeCell ref="F559:AA559"/>
    <mergeCell ref="B554:E554"/>
    <mergeCell ref="F554:AA554"/>
    <mergeCell ref="B555:E555"/>
    <mergeCell ref="F555:AA555"/>
    <mergeCell ref="B556:E556"/>
    <mergeCell ref="F556:AA556"/>
    <mergeCell ref="B551:E551"/>
    <mergeCell ref="F551:AA551"/>
    <mergeCell ref="B552:E552"/>
    <mergeCell ref="F552:AA552"/>
    <mergeCell ref="B553:E553"/>
    <mergeCell ref="F553:AA553"/>
    <mergeCell ref="B547:E548"/>
    <mergeCell ref="F547:AA547"/>
    <mergeCell ref="F548:J548"/>
    <mergeCell ref="K548:AA548"/>
    <mergeCell ref="B549:E550"/>
    <mergeCell ref="F549:AA549"/>
    <mergeCell ref="F550:J550"/>
    <mergeCell ref="K550:AA550"/>
    <mergeCell ref="B543:E544"/>
    <mergeCell ref="F543:AA543"/>
    <mergeCell ref="F544:J544"/>
    <mergeCell ref="K544:AA544"/>
    <mergeCell ref="B545:E546"/>
    <mergeCell ref="F545:AA545"/>
    <mergeCell ref="F546:J546"/>
    <mergeCell ref="K546:AA546"/>
    <mergeCell ref="B540:E540"/>
    <mergeCell ref="F540:AA540"/>
    <mergeCell ref="B541:E542"/>
    <mergeCell ref="F541:AA541"/>
    <mergeCell ref="F542:J542"/>
    <mergeCell ref="K542:AA542"/>
    <mergeCell ref="A536:AB536"/>
    <mergeCell ref="A537:AB537"/>
    <mergeCell ref="B538:E538"/>
    <mergeCell ref="F538:AA538"/>
    <mergeCell ref="B539:E539"/>
    <mergeCell ref="F539:AA539"/>
    <mergeCell ref="B522:AA522"/>
    <mergeCell ref="B525:AA525"/>
    <mergeCell ref="B528:AA528"/>
    <mergeCell ref="B531:AA531"/>
    <mergeCell ref="B534:AA534"/>
    <mergeCell ref="A535:AB535"/>
    <mergeCell ref="A503:AB503"/>
    <mergeCell ref="A504:AB504"/>
    <mergeCell ref="A507:AB507"/>
    <mergeCell ref="B513:AA513"/>
    <mergeCell ref="B516:AA516"/>
    <mergeCell ref="B519:AA519"/>
    <mergeCell ref="B494:AA494"/>
    <mergeCell ref="A495:AB495"/>
    <mergeCell ref="A496:AB496"/>
    <mergeCell ref="A497:AB497"/>
    <mergeCell ref="A501:AB501"/>
    <mergeCell ref="A502:AB502"/>
    <mergeCell ref="B485:AA485"/>
    <mergeCell ref="A486:AB486"/>
    <mergeCell ref="B487:AA487"/>
    <mergeCell ref="A488:AB488"/>
    <mergeCell ref="A489:AB489"/>
    <mergeCell ref="A493:AB493"/>
    <mergeCell ref="A473:AB473"/>
    <mergeCell ref="B475:AA475"/>
    <mergeCell ref="B477:AA477"/>
    <mergeCell ref="B478:AA478"/>
    <mergeCell ref="B479:AA479"/>
    <mergeCell ref="A484:AB484"/>
    <mergeCell ref="B470:C470"/>
    <mergeCell ref="D470:O470"/>
    <mergeCell ref="P470:U470"/>
    <mergeCell ref="V470:AA470"/>
    <mergeCell ref="B471:C471"/>
    <mergeCell ref="D471:O471"/>
    <mergeCell ref="P471:U471"/>
    <mergeCell ref="V471:AA471"/>
    <mergeCell ref="B468:C468"/>
    <mergeCell ref="D468:O468"/>
    <mergeCell ref="P468:U468"/>
    <mergeCell ref="V468:AA468"/>
    <mergeCell ref="B469:C469"/>
    <mergeCell ref="D469:O469"/>
    <mergeCell ref="P469:U469"/>
    <mergeCell ref="V469:AA469"/>
    <mergeCell ref="B463:AB463"/>
    <mergeCell ref="F464:G464"/>
    <mergeCell ref="D465:E465"/>
    <mergeCell ref="B467:C467"/>
    <mergeCell ref="D467:O467"/>
    <mergeCell ref="P467:U467"/>
    <mergeCell ref="V467:AA467"/>
    <mergeCell ref="C459:J459"/>
    <mergeCell ref="K459:M459"/>
    <mergeCell ref="N459:O459"/>
    <mergeCell ref="P459:T459"/>
    <mergeCell ref="C460:J460"/>
    <mergeCell ref="K460:M460"/>
    <mergeCell ref="N460:O460"/>
    <mergeCell ref="P460:T460"/>
    <mergeCell ref="C457:J457"/>
    <mergeCell ref="K457:M457"/>
    <mergeCell ref="N457:O457"/>
    <mergeCell ref="P457:T457"/>
    <mergeCell ref="C458:J458"/>
    <mergeCell ref="K458:M458"/>
    <mergeCell ref="N458:O458"/>
    <mergeCell ref="P458:T458"/>
    <mergeCell ref="C455:J455"/>
    <mergeCell ref="K455:M455"/>
    <mergeCell ref="N455:O455"/>
    <mergeCell ref="P455:T455"/>
    <mergeCell ref="C456:J456"/>
    <mergeCell ref="K456:M456"/>
    <mergeCell ref="N456:O456"/>
    <mergeCell ref="P456:T456"/>
    <mergeCell ref="C453:J453"/>
    <mergeCell ref="K453:M453"/>
    <mergeCell ref="N453:O453"/>
    <mergeCell ref="P453:T453"/>
    <mergeCell ref="C454:J454"/>
    <mergeCell ref="K454:M454"/>
    <mergeCell ref="N454:O454"/>
    <mergeCell ref="P454:T454"/>
    <mergeCell ref="C451:J451"/>
    <mergeCell ref="K451:M451"/>
    <mergeCell ref="N451:O451"/>
    <mergeCell ref="P451:T451"/>
    <mergeCell ref="C452:J452"/>
    <mergeCell ref="K452:M452"/>
    <mergeCell ref="N452:O452"/>
    <mergeCell ref="P452:T452"/>
    <mergeCell ref="A445:AB445"/>
    <mergeCell ref="A446:AB446"/>
    <mergeCell ref="B448:AB448"/>
    <mergeCell ref="Q449:R449"/>
    <mergeCell ref="S449:T449"/>
    <mergeCell ref="C450:J450"/>
    <mergeCell ref="K450:M450"/>
    <mergeCell ref="N450:O450"/>
    <mergeCell ref="P450:T450"/>
    <mergeCell ref="B436:AA436"/>
    <mergeCell ref="B437:AA437"/>
    <mergeCell ref="B439:Z439"/>
    <mergeCell ref="B440:AA440"/>
    <mergeCell ref="A442:AB442"/>
    <mergeCell ref="A443:AB443"/>
    <mergeCell ref="B430:AA430"/>
    <mergeCell ref="B431:AA431"/>
    <mergeCell ref="B432:AA432"/>
    <mergeCell ref="B433:AA433"/>
    <mergeCell ref="B434:AA434"/>
    <mergeCell ref="B435:AA435"/>
    <mergeCell ref="B423:AA423"/>
    <mergeCell ref="B425:AA425"/>
    <mergeCell ref="B426:Z426"/>
    <mergeCell ref="B427:AA427"/>
    <mergeCell ref="B428:Z428"/>
    <mergeCell ref="B429:AA429"/>
    <mergeCell ref="B417:AA417"/>
    <mergeCell ref="B418:AA418"/>
    <mergeCell ref="B419:AA419"/>
    <mergeCell ref="B420:AA420"/>
    <mergeCell ref="B421:AA421"/>
    <mergeCell ref="B422:AA422"/>
    <mergeCell ref="B411:AA411"/>
    <mergeCell ref="B412:AA412"/>
    <mergeCell ref="B413:AA413"/>
    <mergeCell ref="B414:AA414"/>
    <mergeCell ref="B415:AA415"/>
    <mergeCell ref="B416:AA416"/>
    <mergeCell ref="B405:AA405"/>
    <mergeCell ref="B406:AA406"/>
    <mergeCell ref="B407:AA407"/>
    <mergeCell ref="B408:AA408"/>
    <mergeCell ref="B409:AA409"/>
    <mergeCell ref="B410:AA410"/>
    <mergeCell ref="B399:AA399"/>
    <mergeCell ref="B400:AA400"/>
    <mergeCell ref="B401:AA401"/>
    <mergeCell ref="B402:AA402"/>
    <mergeCell ref="B403:AA403"/>
    <mergeCell ref="B404:AA404"/>
    <mergeCell ref="A393:AB393"/>
    <mergeCell ref="B394:AA394"/>
    <mergeCell ref="B395:AA395"/>
    <mergeCell ref="B396:AA396"/>
    <mergeCell ref="B397:AA397"/>
    <mergeCell ref="B398:AA398"/>
    <mergeCell ref="B387:AA387"/>
    <mergeCell ref="B388:AA388"/>
    <mergeCell ref="B389:AA389"/>
    <mergeCell ref="B390:AA390"/>
    <mergeCell ref="B391:AA391"/>
    <mergeCell ref="B392:AA392"/>
    <mergeCell ref="B380:Z380"/>
    <mergeCell ref="B381:AA381"/>
    <mergeCell ref="B382:AA382"/>
    <mergeCell ref="B384:AA384"/>
    <mergeCell ref="B385:AA385"/>
    <mergeCell ref="B386:AA386"/>
    <mergeCell ref="B374:AA374"/>
    <mergeCell ref="B375:AA375"/>
    <mergeCell ref="B376:AA376"/>
    <mergeCell ref="B377:Z377"/>
    <mergeCell ref="B378:AA378"/>
    <mergeCell ref="B379:Z379"/>
    <mergeCell ref="B367:AA367"/>
    <mergeCell ref="B368:AA368"/>
    <mergeCell ref="B370:AA370"/>
    <mergeCell ref="B371:AA371"/>
    <mergeCell ref="B372:AA372"/>
    <mergeCell ref="B373:AA373"/>
    <mergeCell ref="B364:C364"/>
    <mergeCell ref="D364:M364"/>
    <mergeCell ref="N364:S364"/>
    <mergeCell ref="B365:C365"/>
    <mergeCell ref="D365:M365"/>
    <mergeCell ref="N365:S365"/>
    <mergeCell ref="B362:C362"/>
    <mergeCell ref="D362:M362"/>
    <mergeCell ref="N362:S362"/>
    <mergeCell ref="B363:C363"/>
    <mergeCell ref="D363:M363"/>
    <mergeCell ref="N363:S363"/>
    <mergeCell ref="B360:C360"/>
    <mergeCell ref="D360:M360"/>
    <mergeCell ref="N360:S360"/>
    <mergeCell ref="B361:C361"/>
    <mergeCell ref="D361:M361"/>
    <mergeCell ref="N361:S361"/>
    <mergeCell ref="B356:AA356"/>
    <mergeCell ref="B357:AA357"/>
    <mergeCell ref="B359:C359"/>
    <mergeCell ref="D359:M359"/>
    <mergeCell ref="N359:S359"/>
    <mergeCell ref="B347:Z347"/>
    <mergeCell ref="A348:AB348"/>
    <mergeCell ref="A349:AB349"/>
    <mergeCell ref="B351:AA351"/>
    <mergeCell ref="B352:AA352"/>
    <mergeCell ref="B353:AA353"/>
    <mergeCell ref="C336:C338"/>
    <mergeCell ref="D336:AB338"/>
    <mergeCell ref="C339:C341"/>
    <mergeCell ref="D339:AB341"/>
    <mergeCell ref="B342:AA342"/>
    <mergeCell ref="B343:AA343"/>
    <mergeCell ref="A320:B341"/>
    <mergeCell ref="D335:J335"/>
    <mergeCell ref="K335:R335"/>
    <mergeCell ref="S335:AB335"/>
    <mergeCell ref="D331:J331"/>
    <mergeCell ref="K331:R331"/>
    <mergeCell ref="S331:AB331"/>
    <mergeCell ref="C332:C335"/>
    <mergeCell ref="D332:J332"/>
    <mergeCell ref="K332:R332"/>
    <mergeCell ref="S332:AB332"/>
    <mergeCell ref="D333:J333"/>
    <mergeCell ref="K333:R333"/>
    <mergeCell ref="D328:J328"/>
    <mergeCell ref="K328:R328"/>
    <mergeCell ref="S328:AB328"/>
    <mergeCell ref="D329:J329"/>
    <mergeCell ref="K329:R329"/>
    <mergeCell ref="S329:AB329"/>
    <mergeCell ref="D330:J330"/>
    <mergeCell ref="K330:R330"/>
    <mergeCell ref="S330:AB330"/>
    <mergeCell ref="C324:C327"/>
    <mergeCell ref="D324:J324"/>
    <mergeCell ref="K324:R324"/>
    <mergeCell ref="S324:AB324"/>
    <mergeCell ref="D325:J325"/>
    <mergeCell ref="K325:R325"/>
    <mergeCell ref="B354:AA354"/>
    <mergeCell ref="B355:AA355"/>
    <mergeCell ref="C320:C323"/>
    <mergeCell ref="D320:J320"/>
    <mergeCell ref="K320:R320"/>
    <mergeCell ref="S320:AB320"/>
    <mergeCell ref="D321:J321"/>
    <mergeCell ref="K321:R321"/>
    <mergeCell ref="S321:AB321"/>
    <mergeCell ref="D322:J322"/>
    <mergeCell ref="K322:R322"/>
    <mergeCell ref="D334:J334"/>
    <mergeCell ref="K334:R334"/>
    <mergeCell ref="S334:AB334"/>
    <mergeCell ref="S333:AB333"/>
    <mergeCell ref="C328:C331"/>
    <mergeCell ref="V311:W311"/>
    <mergeCell ref="N312:S312"/>
    <mergeCell ref="T312:U312"/>
    <mergeCell ref="V312:W312"/>
    <mergeCell ref="E314:H314"/>
    <mergeCell ref="I314:M314"/>
    <mergeCell ref="N314:AA314"/>
    <mergeCell ref="S325:AB325"/>
    <mergeCell ref="D326:J326"/>
    <mergeCell ref="K326:R326"/>
    <mergeCell ref="S326:AB326"/>
    <mergeCell ref="D327:J327"/>
    <mergeCell ref="K327:R327"/>
    <mergeCell ref="S327:AB327"/>
    <mergeCell ref="S322:AB322"/>
    <mergeCell ref="D323:J323"/>
    <mergeCell ref="K323:R323"/>
    <mergeCell ref="S323:AB323"/>
    <mergeCell ref="H310:I310"/>
    <mergeCell ref="J310:K310"/>
    <mergeCell ref="N310:S310"/>
    <mergeCell ref="T310:U310"/>
    <mergeCell ref="V310:W310"/>
    <mergeCell ref="E311:G311"/>
    <mergeCell ref="H311:I311"/>
    <mergeCell ref="J311:K311"/>
    <mergeCell ref="N311:S311"/>
    <mergeCell ref="T311:U311"/>
    <mergeCell ref="C305:C319"/>
    <mergeCell ref="D305:AB305"/>
    <mergeCell ref="D306:AB306"/>
    <mergeCell ref="E309:G309"/>
    <mergeCell ref="H309:I309"/>
    <mergeCell ref="J309:K309"/>
    <mergeCell ref="N309:S309"/>
    <mergeCell ref="T309:U309"/>
    <mergeCell ref="V309:W309"/>
    <mergeCell ref="E310:G310"/>
    <mergeCell ref="E317:H317"/>
    <mergeCell ref="I317:M317"/>
    <mergeCell ref="N317:AA317"/>
    <mergeCell ref="E318:H318"/>
    <mergeCell ref="I318:M318"/>
    <mergeCell ref="N318:AA318"/>
    <mergeCell ref="E315:H315"/>
    <mergeCell ref="I315:M315"/>
    <mergeCell ref="N315:AA315"/>
    <mergeCell ref="E316:H316"/>
    <mergeCell ref="I316:M316"/>
    <mergeCell ref="N316:AA316"/>
    <mergeCell ref="D299:N299"/>
    <mergeCell ref="O299:AB299"/>
    <mergeCell ref="C293:C296"/>
    <mergeCell ref="D293:I293"/>
    <mergeCell ref="J293:R293"/>
    <mergeCell ref="S293:AB293"/>
    <mergeCell ref="D294:I294"/>
    <mergeCell ref="J294:R294"/>
    <mergeCell ref="S294:AB294"/>
    <mergeCell ref="D295:I295"/>
    <mergeCell ref="J295:R295"/>
    <mergeCell ref="S295:AB295"/>
    <mergeCell ref="D303:H303"/>
    <mergeCell ref="I303:K303"/>
    <mergeCell ref="M303:O303"/>
    <mergeCell ref="P303:AB303"/>
    <mergeCell ref="D304:H304"/>
    <mergeCell ref="I304:K304"/>
    <mergeCell ref="M304:O304"/>
    <mergeCell ref="P304:AB304"/>
    <mergeCell ref="D300:N300"/>
    <mergeCell ref="O300:AB300"/>
    <mergeCell ref="C301:C304"/>
    <mergeCell ref="D301:H301"/>
    <mergeCell ref="I301:O301"/>
    <mergeCell ref="P301:AB301"/>
    <mergeCell ref="D302:H302"/>
    <mergeCell ref="I302:K302"/>
    <mergeCell ref="M302:O302"/>
    <mergeCell ref="P302:AB302"/>
    <mergeCell ref="D291:I291"/>
    <mergeCell ref="J291:R291"/>
    <mergeCell ref="S291:AB291"/>
    <mergeCell ref="D292:I292"/>
    <mergeCell ref="J292:R292"/>
    <mergeCell ref="S292:AB292"/>
    <mergeCell ref="A288:C288"/>
    <mergeCell ref="D288:AB288"/>
    <mergeCell ref="A289:B319"/>
    <mergeCell ref="C289:C292"/>
    <mergeCell ref="D289:I289"/>
    <mergeCell ref="J289:R289"/>
    <mergeCell ref="S289:AB289"/>
    <mergeCell ref="D290:I290"/>
    <mergeCell ref="J290:R290"/>
    <mergeCell ref="S290:AB290"/>
    <mergeCell ref="S285:AB285"/>
    <mergeCell ref="C286:C287"/>
    <mergeCell ref="D286:I286"/>
    <mergeCell ref="J286:R286"/>
    <mergeCell ref="S286:AB286"/>
    <mergeCell ref="D287:I287"/>
    <mergeCell ref="J287:R287"/>
    <mergeCell ref="S287:AB287"/>
    <mergeCell ref="D296:I296"/>
    <mergeCell ref="J296:R296"/>
    <mergeCell ref="S296:AB296"/>
    <mergeCell ref="C297:C300"/>
    <mergeCell ref="D297:N297"/>
    <mergeCell ref="O297:AB297"/>
    <mergeCell ref="D298:N298"/>
    <mergeCell ref="O298:AB298"/>
    <mergeCell ref="D282:H282"/>
    <mergeCell ref="I282:P282"/>
    <mergeCell ref="Q282:AB282"/>
    <mergeCell ref="D283:AB283"/>
    <mergeCell ref="C284:C285"/>
    <mergeCell ref="D284:I284"/>
    <mergeCell ref="J284:R284"/>
    <mergeCell ref="S284:AB284"/>
    <mergeCell ref="D285:I285"/>
    <mergeCell ref="J285:R285"/>
    <mergeCell ref="C279:C283"/>
    <mergeCell ref="D279:H279"/>
    <mergeCell ref="I279:P279"/>
    <mergeCell ref="Q279:AB279"/>
    <mergeCell ref="D280:H280"/>
    <mergeCell ref="I280:P280"/>
    <mergeCell ref="Q280:AB280"/>
    <mergeCell ref="D281:H281"/>
    <mergeCell ref="I281:P281"/>
    <mergeCell ref="Q281:AB281"/>
    <mergeCell ref="T269:X269"/>
    <mergeCell ref="Y269:AB269"/>
    <mergeCell ref="D277:K277"/>
    <mergeCell ref="L277:P277"/>
    <mergeCell ref="Q277:V277"/>
    <mergeCell ref="W277:AB277"/>
    <mergeCell ref="D278:K278"/>
    <mergeCell ref="L278:P278"/>
    <mergeCell ref="Q278:V278"/>
    <mergeCell ref="W278:AB278"/>
    <mergeCell ref="D275:K275"/>
    <mergeCell ref="L275:P275"/>
    <mergeCell ref="Q275:V275"/>
    <mergeCell ref="W275:AB275"/>
    <mergeCell ref="D276:K276"/>
    <mergeCell ref="L276:P276"/>
    <mergeCell ref="Q276:V276"/>
    <mergeCell ref="W276:AB276"/>
    <mergeCell ref="D273:H273"/>
    <mergeCell ref="I273:K273"/>
    <mergeCell ref="L273:P273"/>
    <mergeCell ref="Q273:V273"/>
    <mergeCell ref="W273:AB273"/>
    <mergeCell ref="D274:H274"/>
    <mergeCell ref="I274:K274"/>
    <mergeCell ref="L274:P274"/>
    <mergeCell ref="Q274:V274"/>
    <mergeCell ref="W274:AB274"/>
    <mergeCell ref="I262:L262"/>
    <mergeCell ref="M262:U262"/>
    <mergeCell ref="V262:X262"/>
    <mergeCell ref="Z262:AB262"/>
    <mergeCell ref="C259:C266"/>
    <mergeCell ref="D259:H259"/>
    <mergeCell ref="I259:L259"/>
    <mergeCell ref="M259:U259"/>
    <mergeCell ref="V259:AB259"/>
    <mergeCell ref="D260:H260"/>
    <mergeCell ref="W271:AB271"/>
    <mergeCell ref="D272:H272"/>
    <mergeCell ref="I272:K272"/>
    <mergeCell ref="L272:P272"/>
    <mergeCell ref="Q272:V272"/>
    <mergeCell ref="W272:AB272"/>
    <mergeCell ref="D270:H270"/>
    <mergeCell ref="I270:K270"/>
    <mergeCell ref="L270:S270"/>
    <mergeCell ref="T270:X270"/>
    <mergeCell ref="Y270:AB270"/>
    <mergeCell ref="C271:C278"/>
    <mergeCell ref="D271:H271"/>
    <mergeCell ref="I271:K271"/>
    <mergeCell ref="L271:P271"/>
    <mergeCell ref="Q271:V271"/>
    <mergeCell ref="L268:S268"/>
    <mergeCell ref="T268:X268"/>
    <mergeCell ref="Y268:AB268"/>
    <mergeCell ref="D269:H269"/>
    <mergeCell ref="I269:K269"/>
    <mergeCell ref="L269:S269"/>
    <mergeCell ref="C255:C258"/>
    <mergeCell ref="D255:M255"/>
    <mergeCell ref="N255:T255"/>
    <mergeCell ref="U255:W255"/>
    <mergeCell ref="X255:AB255"/>
    <mergeCell ref="D256:M256"/>
    <mergeCell ref="N256:T256"/>
    <mergeCell ref="U256:W256"/>
    <mergeCell ref="X256:AB256"/>
    <mergeCell ref="D257:M257"/>
    <mergeCell ref="D266:I266"/>
    <mergeCell ref="J266:AB266"/>
    <mergeCell ref="C267:C270"/>
    <mergeCell ref="D267:H267"/>
    <mergeCell ref="I267:K267"/>
    <mergeCell ref="L267:S267"/>
    <mergeCell ref="T267:X267"/>
    <mergeCell ref="Y267:AB267"/>
    <mergeCell ref="D268:H268"/>
    <mergeCell ref="I268:K268"/>
    <mergeCell ref="D263:I263"/>
    <mergeCell ref="J263:AB263"/>
    <mergeCell ref="D264:I264"/>
    <mergeCell ref="J264:AB264"/>
    <mergeCell ref="D265:I265"/>
    <mergeCell ref="J265:AB265"/>
    <mergeCell ref="D261:H261"/>
    <mergeCell ref="I261:L261"/>
    <mergeCell ref="M261:U261"/>
    <mergeCell ref="V261:X261"/>
    <mergeCell ref="Z261:AB261"/>
    <mergeCell ref="D262:H262"/>
    <mergeCell ref="Y249:AB249"/>
    <mergeCell ref="D250:H250"/>
    <mergeCell ref="I250:L250"/>
    <mergeCell ref="M250:P250"/>
    <mergeCell ref="Q250:T250"/>
    <mergeCell ref="U250:X250"/>
    <mergeCell ref="Y250:AB250"/>
    <mergeCell ref="I260:L260"/>
    <mergeCell ref="M260:U260"/>
    <mergeCell ref="V260:X260"/>
    <mergeCell ref="Z260:AB260"/>
    <mergeCell ref="N257:T257"/>
    <mergeCell ref="U257:W257"/>
    <mergeCell ref="X257:AB257"/>
    <mergeCell ref="D258:M258"/>
    <mergeCell ref="N258:T258"/>
    <mergeCell ref="U258:W258"/>
    <mergeCell ref="X258:AB258"/>
    <mergeCell ref="M242:AB242"/>
    <mergeCell ref="U247:X247"/>
    <mergeCell ref="Y247:AB247"/>
    <mergeCell ref="D248:H248"/>
    <mergeCell ref="I248:L248"/>
    <mergeCell ref="M248:P248"/>
    <mergeCell ref="Q248:T248"/>
    <mergeCell ref="U248:X248"/>
    <mergeCell ref="Y248:AB248"/>
    <mergeCell ref="A247:B258"/>
    <mergeCell ref="C247:C254"/>
    <mergeCell ref="D247:H247"/>
    <mergeCell ref="I247:L247"/>
    <mergeCell ref="M247:P247"/>
    <mergeCell ref="Q247:T247"/>
    <mergeCell ref="D249:H249"/>
    <mergeCell ref="I249:L249"/>
    <mergeCell ref="M249:P249"/>
    <mergeCell ref="Q249:T249"/>
    <mergeCell ref="D253:G253"/>
    <mergeCell ref="H253:K253"/>
    <mergeCell ref="L253:AB253"/>
    <mergeCell ref="D254:G254"/>
    <mergeCell ref="H254:K254"/>
    <mergeCell ref="L254:AB254"/>
    <mergeCell ref="D251:G251"/>
    <mergeCell ref="H251:K251"/>
    <mergeCell ref="L251:AB251"/>
    <mergeCell ref="D252:G252"/>
    <mergeCell ref="H252:K252"/>
    <mergeCell ref="L252:AB252"/>
    <mergeCell ref="U249:X249"/>
    <mergeCell ref="W243:AB243"/>
    <mergeCell ref="D244:G244"/>
    <mergeCell ref="H244:K244"/>
    <mergeCell ref="D239:L239"/>
    <mergeCell ref="M239:AB239"/>
    <mergeCell ref="D240:L240"/>
    <mergeCell ref="M240:AB240"/>
    <mergeCell ref="D241:L241"/>
    <mergeCell ref="M241:AB241"/>
    <mergeCell ref="W237:AB237"/>
    <mergeCell ref="D238:G238"/>
    <mergeCell ref="H238:K238"/>
    <mergeCell ref="L238:P238"/>
    <mergeCell ref="Q238:V238"/>
    <mergeCell ref="W238:AB238"/>
    <mergeCell ref="D246:G246"/>
    <mergeCell ref="H246:K246"/>
    <mergeCell ref="L246:O246"/>
    <mergeCell ref="P246:R246"/>
    <mergeCell ref="T246:V246"/>
    <mergeCell ref="W246:AB246"/>
    <mergeCell ref="L244:O244"/>
    <mergeCell ref="P244:R244"/>
    <mergeCell ref="T244:V244"/>
    <mergeCell ref="W244:AB244"/>
    <mergeCell ref="D245:G245"/>
    <mergeCell ref="H245:K245"/>
    <mergeCell ref="L245:O245"/>
    <mergeCell ref="P245:R245"/>
    <mergeCell ref="T245:V245"/>
    <mergeCell ref="W245:AB245"/>
    <mergeCell ref="D242:L242"/>
    <mergeCell ref="C227:C230"/>
    <mergeCell ref="D227:I227"/>
    <mergeCell ref="J227:P227"/>
    <mergeCell ref="Q227:AB227"/>
    <mergeCell ref="D228:I228"/>
    <mergeCell ref="W235:AB235"/>
    <mergeCell ref="D236:G236"/>
    <mergeCell ref="H236:K236"/>
    <mergeCell ref="L236:P236"/>
    <mergeCell ref="Q236:V236"/>
    <mergeCell ref="W236:AB236"/>
    <mergeCell ref="A235:B246"/>
    <mergeCell ref="C235:C242"/>
    <mergeCell ref="D235:G235"/>
    <mergeCell ref="H235:K235"/>
    <mergeCell ref="L235:P235"/>
    <mergeCell ref="Q235:V235"/>
    <mergeCell ref="D237:G237"/>
    <mergeCell ref="H237:K237"/>
    <mergeCell ref="L237:P237"/>
    <mergeCell ref="Q237:V237"/>
    <mergeCell ref="C231:C233"/>
    <mergeCell ref="D231:AB231"/>
    <mergeCell ref="D232:AB232"/>
    <mergeCell ref="D233:AB233"/>
    <mergeCell ref="A234:C234"/>
    <mergeCell ref="D234:AB234"/>
    <mergeCell ref="C243:C246"/>
    <mergeCell ref="D243:G243"/>
    <mergeCell ref="H243:K243"/>
    <mergeCell ref="L243:O243"/>
    <mergeCell ref="P243:V243"/>
    <mergeCell ref="R222:V222"/>
    <mergeCell ref="W222:AB222"/>
    <mergeCell ref="D223:I223"/>
    <mergeCell ref="J223:M223"/>
    <mergeCell ref="N223:Q223"/>
    <mergeCell ref="R223:V223"/>
    <mergeCell ref="W223:AB223"/>
    <mergeCell ref="J228:P228"/>
    <mergeCell ref="Q228:AB228"/>
    <mergeCell ref="D229:I229"/>
    <mergeCell ref="J229:P229"/>
    <mergeCell ref="Q229:AB229"/>
    <mergeCell ref="D230:I230"/>
    <mergeCell ref="J230:P230"/>
    <mergeCell ref="Q230:AB230"/>
    <mergeCell ref="D226:I226"/>
    <mergeCell ref="J226:M226"/>
    <mergeCell ref="N226:Q226"/>
    <mergeCell ref="R226:V226"/>
    <mergeCell ref="W226:AB226"/>
    <mergeCell ref="C221:C226"/>
    <mergeCell ref="D221:AB221"/>
    <mergeCell ref="D222:I222"/>
    <mergeCell ref="J222:M222"/>
    <mergeCell ref="N222:Q222"/>
    <mergeCell ref="R218:V218"/>
    <mergeCell ref="W218:AB218"/>
    <mergeCell ref="D219:I219"/>
    <mergeCell ref="J219:M219"/>
    <mergeCell ref="N219:Q219"/>
    <mergeCell ref="R219:V219"/>
    <mergeCell ref="W219:AB219"/>
    <mergeCell ref="C216:C220"/>
    <mergeCell ref="D216:AB216"/>
    <mergeCell ref="D217:I217"/>
    <mergeCell ref="J217:M217"/>
    <mergeCell ref="N217:Q217"/>
    <mergeCell ref="R217:V217"/>
    <mergeCell ref="W217:AB217"/>
    <mergeCell ref="D218:I218"/>
    <mergeCell ref="J218:M218"/>
    <mergeCell ref="N218:Q218"/>
    <mergeCell ref="D224:I224"/>
    <mergeCell ref="J224:M224"/>
    <mergeCell ref="N224:Q224"/>
    <mergeCell ref="R224:V224"/>
    <mergeCell ref="W224:AB224"/>
    <mergeCell ref="D225:I225"/>
    <mergeCell ref="J225:M225"/>
    <mergeCell ref="N225:Q225"/>
    <mergeCell ref="R225:V225"/>
    <mergeCell ref="W225:AB225"/>
    <mergeCell ref="W214:AB214"/>
    <mergeCell ref="D215:H215"/>
    <mergeCell ref="I215:O215"/>
    <mergeCell ref="P215:V215"/>
    <mergeCell ref="W215:AB215"/>
    <mergeCell ref="C212:C215"/>
    <mergeCell ref="D212:H212"/>
    <mergeCell ref="I212:O212"/>
    <mergeCell ref="P212:V212"/>
    <mergeCell ref="W212:AB212"/>
    <mergeCell ref="D213:H213"/>
    <mergeCell ref="I213:O213"/>
    <mergeCell ref="P213:V213"/>
    <mergeCell ref="W213:AB213"/>
    <mergeCell ref="D214:H214"/>
    <mergeCell ref="D220:I220"/>
    <mergeCell ref="J220:M220"/>
    <mergeCell ref="N220:Q220"/>
    <mergeCell ref="R220:V220"/>
    <mergeCell ref="W220:AB220"/>
    <mergeCell ref="AD203:AH203"/>
    <mergeCell ref="E209:L209"/>
    <mergeCell ref="M209:Q209"/>
    <mergeCell ref="R209:V209"/>
    <mergeCell ref="W209:AA209"/>
    <mergeCell ref="AD209:AH209"/>
    <mergeCell ref="E210:L210"/>
    <mergeCell ref="M210:Q210"/>
    <mergeCell ref="R210:V210"/>
    <mergeCell ref="W210:AA210"/>
    <mergeCell ref="AD210:AH210"/>
    <mergeCell ref="AD207:AH207"/>
    <mergeCell ref="I208:L208"/>
    <mergeCell ref="M208:Q208"/>
    <mergeCell ref="R208:V208"/>
    <mergeCell ref="W208:AA208"/>
    <mergeCell ref="AD208:AH208"/>
    <mergeCell ref="E206:H208"/>
    <mergeCell ref="I206:L206"/>
    <mergeCell ref="M206:Q206"/>
    <mergeCell ref="R206:V206"/>
    <mergeCell ref="W206:AA206"/>
    <mergeCell ref="AD206:AH206"/>
    <mergeCell ref="I207:L207"/>
    <mergeCell ref="M207:Q207"/>
    <mergeCell ref="R207:V207"/>
    <mergeCell ref="W207:AA207"/>
    <mergeCell ref="AD199:AH199"/>
    <mergeCell ref="C201:C211"/>
    <mergeCell ref="E201:AA201"/>
    <mergeCell ref="E202:H205"/>
    <mergeCell ref="I202:L202"/>
    <mergeCell ref="M202:Q202"/>
    <mergeCell ref="E197:L197"/>
    <mergeCell ref="M197:Q197"/>
    <mergeCell ref="R197:V197"/>
    <mergeCell ref="W197:AA197"/>
    <mergeCell ref="AD197:AH197"/>
    <mergeCell ref="E198:L198"/>
    <mergeCell ref="M198:Q198"/>
    <mergeCell ref="R198:V198"/>
    <mergeCell ref="W198:AA198"/>
    <mergeCell ref="AD198:AH198"/>
    <mergeCell ref="I204:L204"/>
    <mergeCell ref="M204:Q204"/>
    <mergeCell ref="R204:V204"/>
    <mergeCell ref="W204:AA204"/>
    <mergeCell ref="AD204:AH204"/>
    <mergeCell ref="I205:L205"/>
    <mergeCell ref="M205:Q205"/>
    <mergeCell ref="R205:V205"/>
    <mergeCell ref="W205:AA205"/>
    <mergeCell ref="AD205:AH205"/>
    <mergeCell ref="R202:V202"/>
    <mergeCell ref="W202:AA202"/>
    <mergeCell ref="AD202:AH202"/>
    <mergeCell ref="I203:L203"/>
    <mergeCell ref="M203:Q203"/>
    <mergeCell ref="R203:V203"/>
    <mergeCell ref="AD188:AH188"/>
    <mergeCell ref="I189:L189"/>
    <mergeCell ref="M189:Q189"/>
    <mergeCell ref="R189:V189"/>
    <mergeCell ref="W189:AA189"/>
    <mergeCell ref="F195:L195"/>
    <mergeCell ref="M195:Q195"/>
    <mergeCell ref="R195:V195"/>
    <mergeCell ref="W195:AA195"/>
    <mergeCell ref="AD195:AH195"/>
    <mergeCell ref="F196:L196"/>
    <mergeCell ref="M196:Q196"/>
    <mergeCell ref="R196:V196"/>
    <mergeCell ref="W196:AA196"/>
    <mergeCell ref="AD196:AH196"/>
    <mergeCell ref="AD193:AH193"/>
    <mergeCell ref="F194:L194"/>
    <mergeCell ref="M194:Q194"/>
    <mergeCell ref="R194:V194"/>
    <mergeCell ref="W194:AA194"/>
    <mergeCell ref="AD194:AH194"/>
    <mergeCell ref="AD191:AH191"/>
    <mergeCell ref="I192:L192"/>
    <mergeCell ref="M192:Q192"/>
    <mergeCell ref="R192:V192"/>
    <mergeCell ref="W192:AA192"/>
    <mergeCell ref="AD192:AH192"/>
    <mergeCell ref="AD186:AH186"/>
    <mergeCell ref="I187:L187"/>
    <mergeCell ref="M187:Q187"/>
    <mergeCell ref="R187:V187"/>
    <mergeCell ref="W187:AA187"/>
    <mergeCell ref="AD187:AH187"/>
    <mergeCell ref="M184:Q184"/>
    <mergeCell ref="R184:V184"/>
    <mergeCell ref="W184:AA184"/>
    <mergeCell ref="AD184:AH184"/>
    <mergeCell ref="I185:L185"/>
    <mergeCell ref="M185:Q185"/>
    <mergeCell ref="R185:V185"/>
    <mergeCell ref="W185:AA185"/>
    <mergeCell ref="AD185:AH185"/>
    <mergeCell ref="E191:E196"/>
    <mergeCell ref="F191:H193"/>
    <mergeCell ref="I191:L191"/>
    <mergeCell ref="M191:Q191"/>
    <mergeCell ref="R191:V191"/>
    <mergeCell ref="W191:AA191"/>
    <mergeCell ref="I193:L193"/>
    <mergeCell ref="M193:Q193"/>
    <mergeCell ref="R193:V193"/>
    <mergeCell ref="W193:AA193"/>
    <mergeCell ref="AD189:AH189"/>
    <mergeCell ref="I190:L190"/>
    <mergeCell ref="M190:Q190"/>
    <mergeCell ref="R190:V190"/>
    <mergeCell ref="W190:AA190"/>
    <mergeCell ref="AD190:AH190"/>
    <mergeCell ref="E188:H190"/>
    <mergeCell ref="A182:C182"/>
    <mergeCell ref="D182:AB182"/>
    <mergeCell ref="A183:B233"/>
    <mergeCell ref="C183:C200"/>
    <mergeCell ref="E183:AA183"/>
    <mergeCell ref="E184:H187"/>
    <mergeCell ref="I184:L184"/>
    <mergeCell ref="C178:C181"/>
    <mergeCell ref="D178:I178"/>
    <mergeCell ref="J178:Q178"/>
    <mergeCell ref="R178:AB178"/>
    <mergeCell ref="D179:I179"/>
    <mergeCell ref="J179:Q179"/>
    <mergeCell ref="R179:AB179"/>
    <mergeCell ref="D180:I180"/>
    <mergeCell ref="J180:Q180"/>
    <mergeCell ref="R180:AB180"/>
    <mergeCell ref="I186:L186"/>
    <mergeCell ref="M186:Q186"/>
    <mergeCell ref="R186:V186"/>
    <mergeCell ref="W186:AA186"/>
    <mergeCell ref="I188:L188"/>
    <mergeCell ref="M188:Q188"/>
    <mergeCell ref="R188:V188"/>
    <mergeCell ref="W188:AA188"/>
    <mergeCell ref="E199:L199"/>
    <mergeCell ref="M199:Q199"/>
    <mergeCell ref="R199:V199"/>
    <mergeCell ref="W199:AA199"/>
    <mergeCell ref="W203:AA203"/>
    <mergeCell ref="I214:O214"/>
    <mergeCell ref="P214:V214"/>
    <mergeCell ref="D177:I177"/>
    <mergeCell ref="J177:N177"/>
    <mergeCell ref="O177:T177"/>
    <mergeCell ref="U177:AB177"/>
    <mergeCell ref="D173:H173"/>
    <mergeCell ref="I173:AB173"/>
    <mergeCell ref="C174:C177"/>
    <mergeCell ref="D174:I174"/>
    <mergeCell ref="J174:N174"/>
    <mergeCell ref="O174:T174"/>
    <mergeCell ref="U174:AB174"/>
    <mergeCell ref="D175:I175"/>
    <mergeCell ref="J175:N175"/>
    <mergeCell ref="O175:T175"/>
    <mergeCell ref="D181:I181"/>
    <mergeCell ref="J181:Q181"/>
    <mergeCell ref="R181:AB181"/>
    <mergeCell ref="D172:H172"/>
    <mergeCell ref="I172:AB172"/>
    <mergeCell ref="C168:C173"/>
    <mergeCell ref="D168:J168"/>
    <mergeCell ref="K168:P168"/>
    <mergeCell ref="Q168:U168"/>
    <mergeCell ref="V168:AB168"/>
    <mergeCell ref="D169:J169"/>
    <mergeCell ref="K169:P169"/>
    <mergeCell ref="Q169:U169"/>
    <mergeCell ref="V169:AB169"/>
    <mergeCell ref="D170:J170"/>
    <mergeCell ref="U175:AB175"/>
    <mergeCell ref="D176:I176"/>
    <mergeCell ref="J176:N176"/>
    <mergeCell ref="O176:T176"/>
    <mergeCell ref="U176:AB176"/>
    <mergeCell ref="Q167:U167"/>
    <mergeCell ref="V167:AB167"/>
    <mergeCell ref="D164:J164"/>
    <mergeCell ref="K164:N164"/>
    <mergeCell ref="O164:Q164"/>
    <mergeCell ref="S164:U164"/>
    <mergeCell ref="V164:AB164"/>
    <mergeCell ref="C165:C167"/>
    <mergeCell ref="D165:J165"/>
    <mergeCell ref="K165:P165"/>
    <mergeCell ref="Q165:U165"/>
    <mergeCell ref="V165:AB165"/>
    <mergeCell ref="K170:P170"/>
    <mergeCell ref="Q170:U170"/>
    <mergeCell ref="V170:AB170"/>
    <mergeCell ref="D171:H171"/>
    <mergeCell ref="I171:AB171"/>
    <mergeCell ref="A157:B181"/>
    <mergeCell ref="C157:C160"/>
    <mergeCell ref="D157:J157"/>
    <mergeCell ref="K157:N157"/>
    <mergeCell ref="O157:U157"/>
    <mergeCell ref="V157:AB157"/>
    <mergeCell ref="D162:J162"/>
    <mergeCell ref="K162:N162"/>
    <mergeCell ref="O162:Q162"/>
    <mergeCell ref="S162:U162"/>
    <mergeCell ref="V162:AB162"/>
    <mergeCell ref="D163:J163"/>
    <mergeCell ref="K163:N163"/>
    <mergeCell ref="O163:Q163"/>
    <mergeCell ref="S163:U163"/>
    <mergeCell ref="V163:AB163"/>
    <mergeCell ref="D160:J160"/>
    <mergeCell ref="K160:N160"/>
    <mergeCell ref="O160:Q160"/>
    <mergeCell ref="S160:U160"/>
    <mergeCell ref="V160:AB160"/>
    <mergeCell ref="C161:C164"/>
    <mergeCell ref="D161:J161"/>
    <mergeCell ref="K161:N161"/>
    <mergeCell ref="O161:U161"/>
    <mergeCell ref="V161:AB161"/>
    <mergeCell ref="D166:J166"/>
    <mergeCell ref="K166:P166"/>
    <mergeCell ref="Q166:U166"/>
    <mergeCell ref="V166:AB166"/>
    <mergeCell ref="D167:J167"/>
    <mergeCell ref="K167:P167"/>
    <mergeCell ref="D151:I151"/>
    <mergeCell ref="J151:O151"/>
    <mergeCell ref="P151:T151"/>
    <mergeCell ref="U151:AB151"/>
    <mergeCell ref="D152:I152"/>
    <mergeCell ref="J152:O152"/>
    <mergeCell ref="P152:Q152"/>
    <mergeCell ref="S152:T152"/>
    <mergeCell ref="U152:AB152"/>
    <mergeCell ref="D158:J158"/>
    <mergeCell ref="K158:N158"/>
    <mergeCell ref="O158:Q158"/>
    <mergeCell ref="S158:U158"/>
    <mergeCell ref="V158:AB158"/>
    <mergeCell ref="D159:J159"/>
    <mergeCell ref="K159:N159"/>
    <mergeCell ref="O159:Q159"/>
    <mergeCell ref="S159:U159"/>
    <mergeCell ref="V159:AB159"/>
    <mergeCell ref="D155:O155"/>
    <mergeCell ref="P155:AB155"/>
    <mergeCell ref="D156:O156"/>
    <mergeCell ref="P156:AB156"/>
    <mergeCell ref="D148:O148"/>
    <mergeCell ref="P148:AB148"/>
    <mergeCell ref="D149:O149"/>
    <mergeCell ref="P149:AB149"/>
    <mergeCell ref="D150:O150"/>
    <mergeCell ref="P150:AB150"/>
    <mergeCell ref="T146:V146"/>
    <mergeCell ref="W146:AB146"/>
    <mergeCell ref="D147:H147"/>
    <mergeCell ref="I147:K147"/>
    <mergeCell ref="M147:O147"/>
    <mergeCell ref="P147:R147"/>
    <mergeCell ref="T147:V147"/>
    <mergeCell ref="W147:AB147"/>
    <mergeCell ref="A145:B156"/>
    <mergeCell ref="C145:C150"/>
    <mergeCell ref="D145:H145"/>
    <mergeCell ref="I145:O145"/>
    <mergeCell ref="P145:V145"/>
    <mergeCell ref="W145:AB145"/>
    <mergeCell ref="D146:H146"/>
    <mergeCell ref="I146:K146"/>
    <mergeCell ref="M146:O146"/>
    <mergeCell ref="P146:R146"/>
    <mergeCell ref="D153:I153"/>
    <mergeCell ref="J153:O153"/>
    <mergeCell ref="P153:Q153"/>
    <mergeCell ref="S153:T153"/>
    <mergeCell ref="U153:AB153"/>
    <mergeCell ref="D154:O154"/>
    <mergeCell ref="P154:AB154"/>
    <mergeCell ref="C151:C156"/>
    <mergeCell ref="D130:G130"/>
    <mergeCell ref="H130:L130"/>
    <mergeCell ref="M130:S130"/>
    <mergeCell ref="T130:AB130"/>
    <mergeCell ref="C141:C144"/>
    <mergeCell ref="D141:J141"/>
    <mergeCell ref="K141:Q141"/>
    <mergeCell ref="R141:AB141"/>
    <mergeCell ref="D142:J142"/>
    <mergeCell ref="K142:Q142"/>
    <mergeCell ref="C137:C140"/>
    <mergeCell ref="D137:I137"/>
    <mergeCell ref="J137:N137"/>
    <mergeCell ref="O137:V137"/>
    <mergeCell ref="W137:AB137"/>
    <mergeCell ref="D138:I138"/>
    <mergeCell ref="J138:N138"/>
    <mergeCell ref="O138:V138"/>
    <mergeCell ref="W138:AB138"/>
    <mergeCell ref="D139:I139"/>
    <mergeCell ref="J139:N139"/>
    <mergeCell ref="O139:V139"/>
    <mergeCell ref="W139:AB139"/>
    <mergeCell ref="V136:AB136"/>
    <mergeCell ref="R135:U135"/>
    <mergeCell ref="V135:AB135"/>
    <mergeCell ref="D132:G132"/>
    <mergeCell ref="H132:L132"/>
    <mergeCell ref="M132:S132"/>
    <mergeCell ref="R142:AB142"/>
    <mergeCell ref="D143:J143"/>
    <mergeCell ref="K143:Q143"/>
    <mergeCell ref="R143:AB143"/>
    <mergeCell ref="D144:J144"/>
    <mergeCell ref="K144:Q144"/>
    <mergeCell ref="R144:AB144"/>
    <mergeCell ref="D140:I140"/>
    <mergeCell ref="J140:N140"/>
    <mergeCell ref="O140:V140"/>
    <mergeCell ref="W140:AB140"/>
    <mergeCell ref="T132:AB132"/>
    <mergeCell ref="N124:T124"/>
    <mergeCell ref="U124:AB124"/>
    <mergeCell ref="D131:G131"/>
    <mergeCell ref="H131:L131"/>
    <mergeCell ref="M131:S131"/>
    <mergeCell ref="T131:AB131"/>
    <mergeCell ref="C133:C136"/>
    <mergeCell ref="D133:H133"/>
    <mergeCell ref="I133:M133"/>
    <mergeCell ref="N133:Q133"/>
    <mergeCell ref="R133:U133"/>
    <mergeCell ref="V133:AB133"/>
    <mergeCell ref="D134:H134"/>
    <mergeCell ref="I134:M134"/>
    <mergeCell ref="N134:Q134"/>
    <mergeCell ref="R134:U134"/>
    <mergeCell ref="V134:AB134"/>
    <mergeCell ref="D135:H135"/>
    <mergeCell ref="I135:M135"/>
    <mergeCell ref="N135:Q135"/>
    <mergeCell ref="L127:P127"/>
    <mergeCell ref="Q127:U127"/>
    <mergeCell ref="V127:AB127"/>
    <mergeCell ref="D128:G128"/>
    <mergeCell ref="H128:K128"/>
    <mergeCell ref="L128:P128"/>
    <mergeCell ref="Q128:U128"/>
    <mergeCell ref="V128:AB128"/>
    <mergeCell ref="D136:H136"/>
    <mergeCell ref="I136:M136"/>
    <mergeCell ref="N136:Q136"/>
    <mergeCell ref="R136:U136"/>
    <mergeCell ref="D127:G127"/>
    <mergeCell ref="H127:K127"/>
    <mergeCell ref="A121:C121"/>
    <mergeCell ref="D121:AB121"/>
    <mergeCell ref="A122:B144"/>
    <mergeCell ref="C122:C125"/>
    <mergeCell ref="D122:H122"/>
    <mergeCell ref="I122:M122"/>
    <mergeCell ref="N122:T122"/>
    <mergeCell ref="U122:AB122"/>
    <mergeCell ref="D123:H123"/>
    <mergeCell ref="I123:M123"/>
    <mergeCell ref="D129:G129"/>
    <mergeCell ref="H129:K129"/>
    <mergeCell ref="L129:P129"/>
    <mergeCell ref="Q129:U129"/>
    <mergeCell ref="V129:AB129"/>
    <mergeCell ref="C130:C132"/>
    <mergeCell ref="D125:H125"/>
    <mergeCell ref="I125:M125"/>
    <mergeCell ref="N125:T125"/>
    <mergeCell ref="U125:AB125"/>
    <mergeCell ref="C126:C129"/>
    <mergeCell ref="D126:G126"/>
    <mergeCell ref="H126:K126"/>
    <mergeCell ref="L126:P126"/>
    <mergeCell ref="Q126:U126"/>
    <mergeCell ref="V126:AB126"/>
    <mergeCell ref="N123:T123"/>
    <mergeCell ref="U123:AB123"/>
    <mergeCell ref="D124:H124"/>
    <mergeCell ref="I124:M124"/>
    <mergeCell ref="O116:T116"/>
    <mergeCell ref="U116:AB116"/>
    <mergeCell ref="C113:C116"/>
    <mergeCell ref="D113:H113"/>
    <mergeCell ref="I113:N113"/>
    <mergeCell ref="O113:T113"/>
    <mergeCell ref="U113:AB113"/>
    <mergeCell ref="D114:H114"/>
    <mergeCell ref="I114:N114"/>
    <mergeCell ref="O114:T114"/>
    <mergeCell ref="U114:AB114"/>
    <mergeCell ref="D115:H115"/>
    <mergeCell ref="J119:P119"/>
    <mergeCell ref="Q119:V119"/>
    <mergeCell ref="W119:AB119"/>
    <mergeCell ref="D120:I120"/>
    <mergeCell ref="J120:P120"/>
    <mergeCell ref="Q120:V120"/>
    <mergeCell ref="W120:AB120"/>
    <mergeCell ref="C117:C120"/>
    <mergeCell ref="D117:I117"/>
    <mergeCell ref="J117:P117"/>
    <mergeCell ref="Q117:V117"/>
    <mergeCell ref="W117:AB117"/>
    <mergeCell ref="D118:I118"/>
    <mergeCell ref="J118:P118"/>
    <mergeCell ref="Q118:V118"/>
    <mergeCell ref="W118:AB118"/>
    <mergeCell ref="D119:I119"/>
    <mergeCell ref="A105:B120"/>
    <mergeCell ref="C105:C108"/>
    <mergeCell ref="D105:G105"/>
    <mergeCell ref="H105:K105"/>
    <mergeCell ref="L105:P105"/>
    <mergeCell ref="Q105:W105"/>
    <mergeCell ref="D107:G107"/>
    <mergeCell ref="H107:K107"/>
    <mergeCell ref="L107:P107"/>
    <mergeCell ref="Q107:S107"/>
    <mergeCell ref="I111:M111"/>
    <mergeCell ref="N111:T111"/>
    <mergeCell ref="U111:AB111"/>
    <mergeCell ref="D112:H112"/>
    <mergeCell ref="I112:M112"/>
    <mergeCell ref="N112:T112"/>
    <mergeCell ref="U112:AB112"/>
    <mergeCell ref="C109:C112"/>
    <mergeCell ref="D109:H109"/>
    <mergeCell ref="I109:M109"/>
    <mergeCell ref="N109:T109"/>
    <mergeCell ref="U109:AB109"/>
    <mergeCell ref="D110:H110"/>
    <mergeCell ref="I110:M110"/>
    <mergeCell ref="N110:T110"/>
    <mergeCell ref="U110:AB110"/>
    <mergeCell ref="D111:H111"/>
    <mergeCell ref="I115:N115"/>
    <mergeCell ref="O115:T115"/>
    <mergeCell ref="U115:AB115"/>
    <mergeCell ref="D116:H116"/>
    <mergeCell ref="I116:N116"/>
    <mergeCell ref="L102:N102"/>
    <mergeCell ref="P102:R102"/>
    <mergeCell ref="U107:W107"/>
    <mergeCell ref="X107:AB107"/>
    <mergeCell ref="D108:G108"/>
    <mergeCell ref="H108:K108"/>
    <mergeCell ref="L108:P108"/>
    <mergeCell ref="Q108:S108"/>
    <mergeCell ref="U108:W108"/>
    <mergeCell ref="X108:AB108"/>
    <mergeCell ref="X105:AB105"/>
    <mergeCell ref="D106:G106"/>
    <mergeCell ref="H106:K106"/>
    <mergeCell ref="L106:P106"/>
    <mergeCell ref="Q106:S106"/>
    <mergeCell ref="U106:W106"/>
    <mergeCell ref="X106:AB106"/>
    <mergeCell ref="C97:C100"/>
    <mergeCell ref="D97:H97"/>
    <mergeCell ref="I97:L97"/>
    <mergeCell ref="M97:S97"/>
    <mergeCell ref="T97:X97"/>
    <mergeCell ref="Y97:AB97"/>
    <mergeCell ref="D98:H98"/>
    <mergeCell ref="I98:L98"/>
    <mergeCell ref="M98:O98"/>
    <mergeCell ref="Q98:S98"/>
    <mergeCell ref="D104:G104"/>
    <mergeCell ref="H104:K104"/>
    <mergeCell ref="L104:N104"/>
    <mergeCell ref="P104:R104"/>
    <mergeCell ref="S104:W104"/>
    <mergeCell ref="X104:AB104"/>
    <mergeCell ref="S102:W102"/>
    <mergeCell ref="X102:AB102"/>
    <mergeCell ref="D103:G103"/>
    <mergeCell ref="H103:K103"/>
    <mergeCell ref="L103:N103"/>
    <mergeCell ref="P103:R103"/>
    <mergeCell ref="S103:W103"/>
    <mergeCell ref="X103:AB103"/>
    <mergeCell ref="C101:C104"/>
    <mergeCell ref="D101:G101"/>
    <mergeCell ref="H101:K101"/>
    <mergeCell ref="L101:R101"/>
    <mergeCell ref="S101:W101"/>
    <mergeCell ref="X101:AB101"/>
    <mergeCell ref="D102:G102"/>
    <mergeCell ref="H102:K102"/>
    <mergeCell ref="J94:O94"/>
    <mergeCell ref="P94:U94"/>
    <mergeCell ref="V94:AB94"/>
    <mergeCell ref="D95:I95"/>
    <mergeCell ref="D100:H100"/>
    <mergeCell ref="I100:L100"/>
    <mergeCell ref="M100:O100"/>
    <mergeCell ref="Q100:S100"/>
    <mergeCell ref="T100:X100"/>
    <mergeCell ref="Y100:AB100"/>
    <mergeCell ref="T98:X98"/>
    <mergeCell ref="Y98:AB98"/>
    <mergeCell ref="D99:H99"/>
    <mergeCell ref="I99:L99"/>
    <mergeCell ref="M99:O99"/>
    <mergeCell ref="Q99:S99"/>
    <mergeCell ref="T99:X99"/>
    <mergeCell ref="Y99:AB99"/>
    <mergeCell ref="U90:AB90"/>
    <mergeCell ref="D91:H91"/>
    <mergeCell ref="I91:N91"/>
    <mergeCell ref="O91:T91"/>
    <mergeCell ref="U91:AB91"/>
    <mergeCell ref="D92:H92"/>
    <mergeCell ref="I92:N92"/>
    <mergeCell ref="O92:T92"/>
    <mergeCell ref="U92:AB92"/>
    <mergeCell ref="D88:AB88"/>
    <mergeCell ref="A89:B104"/>
    <mergeCell ref="C89:C92"/>
    <mergeCell ref="D89:H89"/>
    <mergeCell ref="I89:N89"/>
    <mergeCell ref="O89:T89"/>
    <mergeCell ref="U89:AB89"/>
    <mergeCell ref="D90:H90"/>
    <mergeCell ref="I90:N90"/>
    <mergeCell ref="O90:T90"/>
    <mergeCell ref="J95:O95"/>
    <mergeCell ref="P95:U95"/>
    <mergeCell ref="V95:AB95"/>
    <mergeCell ref="D96:I96"/>
    <mergeCell ref="J96:O96"/>
    <mergeCell ref="P96:U96"/>
    <mergeCell ref="V96:AB96"/>
    <mergeCell ref="C93:C96"/>
    <mergeCell ref="D93:I93"/>
    <mergeCell ref="J93:O93"/>
    <mergeCell ref="P93:U93"/>
    <mergeCell ref="V93:AB93"/>
    <mergeCell ref="D94:I94"/>
    <mergeCell ref="E76:F76"/>
    <mergeCell ref="G76:I76"/>
    <mergeCell ref="K76:AA78"/>
    <mergeCell ref="E77:F77"/>
    <mergeCell ref="G77:I77"/>
    <mergeCell ref="E78:F78"/>
    <mergeCell ref="G78:I78"/>
    <mergeCell ref="E71:F71"/>
    <mergeCell ref="G71:H71"/>
    <mergeCell ref="I71:W71"/>
    <mergeCell ref="X71:Y71"/>
    <mergeCell ref="Z71:AA71"/>
    <mergeCell ref="E72:AA72"/>
    <mergeCell ref="E69:F69"/>
    <mergeCell ref="G69:H69"/>
    <mergeCell ref="I69:W69"/>
    <mergeCell ref="X69:Y69"/>
    <mergeCell ref="Z69:AA69"/>
    <mergeCell ref="E70:F70"/>
    <mergeCell ref="G70:H70"/>
    <mergeCell ref="I70:W70"/>
    <mergeCell ref="X70:Y70"/>
    <mergeCell ref="Z70:AA70"/>
    <mergeCell ref="Z64:AA64"/>
    <mergeCell ref="E61:F61"/>
    <mergeCell ref="G61:H61"/>
    <mergeCell ref="I61:W61"/>
    <mergeCell ref="X61:Y61"/>
    <mergeCell ref="Z61:AA61"/>
    <mergeCell ref="E62:F62"/>
    <mergeCell ref="G62:H62"/>
    <mergeCell ref="I62:W62"/>
    <mergeCell ref="X62:Y62"/>
    <mergeCell ref="Z62:AA62"/>
    <mergeCell ref="E67:F67"/>
    <mergeCell ref="G67:H67"/>
    <mergeCell ref="I67:W67"/>
    <mergeCell ref="X67:Y67"/>
    <mergeCell ref="Z67:AA67"/>
    <mergeCell ref="E68:F68"/>
    <mergeCell ref="G68:H68"/>
    <mergeCell ref="I68:W68"/>
    <mergeCell ref="X68:Y68"/>
    <mergeCell ref="Z68:AA68"/>
    <mergeCell ref="E65:F65"/>
    <mergeCell ref="G65:H65"/>
    <mergeCell ref="I65:W65"/>
    <mergeCell ref="X65:Y65"/>
    <mergeCell ref="Z65:AA65"/>
    <mergeCell ref="E66:F66"/>
    <mergeCell ref="G66:H66"/>
    <mergeCell ref="I66:W66"/>
    <mergeCell ref="X66:Y66"/>
    <mergeCell ref="Z66:AA66"/>
    <mergeCell ref="Z59:AA59"/>
    <mergeCell ref="E60:F60"/>
    <mergeCell ref="G60:H60"/>
    <mergeCell ref="I60:W60"/>
    <mergeCell ref="X60:Y60"/>
    <mergeCell ref="Z60:AA60"/>
    <mergeCell ref="A53:B88"/>
    <mergeCell ref="C53:C87"/>
    <mergeCell ref="D53:AB53"/>
    <mergeCell ref="D54:AB54"/>
    <mergeCell ref="D55:AB55"/>
    <mergeCell ref="E58:F59"/>
    <mergeCell ref="G58:H59"/>
    <mergeCell ref="I58:W59"/>
    <mergeCell ref="X58:AA58"/>
    <mergeCell ref="X59:Y59"/>
    <mergeCell ref="D51:K51"/>
    <mergeCell ref="L51:O51"/>
    <mergeCell ref="P51:U51"/>
    <mergeCell ref="V51:AB51"/>
    <mergeCell ref="A52:C52"/>
    <mergeCell ref="D52:AB52"/>
    <mergeCell ref="A7:B51"/>
    <mergeCell ref="E63:F63"/>
    <mergeCell ref="G63:H63"/>
    <mergeCell ref="I63:W63"/>
    <mergeCell ref="X63:Y63"/>
    <mergeCell ref="Z63:AA63"/>
    <mergeCell ref="E64:F64"/>
    <mergeCell ref="G64:H64"/>
    <mergeCell ref="I64:W64"/>
    <mergeCell ref="X64:Y64"/>
    <mergeCell ref="L49:O49"/>
    <mergeCell ref="P49:U49"/>
    <mergeCell ref="V49:AB49"/>
    <mergeCell ref="D50:K50"/>
    <mergeCell ref="L50:O50"/>
    <mergeCell ref="P50:U50"/>
    <mergeCell ref="V50:AB50"/>
    <mergeCell ref="C47:C51"/>
    <mergeCell ref="D47:K47"/>
    <mergeCell ref="L47:O47"/>
    <mergeCell ref="P47:U47"/>
    <mergeCell ref="V47:AB47"/>
    <mergeCell ref="D48:K48"/>
    <mergeCell ref="L48:O48"/>
    <mergeCell ref="P48:U48"/>
    <mergeCell ref="V48:AB48"/>
    <mergeCell ref="D49:K49"/>
    <mergeCell ref="V38:AB38"/>
    <mergeCell ref="D39:G39"/>
    <mergeCell ref="H39:L39"/>
    <mergeCell ref="M39:P39"/>
    <mergeCell ref="Q39:U39"/>
    <mergeCell ref="D45:G45"/>
    <mergeCell ref="H45:M45"/>
    <mergeCell ref="N45:P45"/>
    <mergeCell ref="R45:T45"/>
    <mergeCell ref="U45:AB45"/>
    <mergeCell ref="D46:G46"/>
    <mergeCell ref="H46:M46"/>
    <mergeCell ref="N46:P46"/>
    <mergeCell ref="R46:T46"/>
    <mergeCell ref="U46:AB46"/>
    <mergeCell ref="D43:G43"/>
    <mergeCell ref="H43:M43"/>
    <mergeCell ref="N43:P43"/>
    <mergeCell ref="R43:T43"/>
    <mergeCell ref="U43:AB43"/>
    <mergeCell ref="D44:G44"/>
    <mergeCell ref="H44:M44"/>
    <mergeCell ref="N44:P44"/>
    <mergeCell ref="R44:T44"/>
    <mergeCell ref="U44:AB44"/>
    <mergeCell ref="O36:Q36"/>
    <mergeCell ref="R36:T36"/>
    <mergeCell ref="V36:X36"/>
    <mergeCell ref="Y34:AB34"/>
    <mergeCell ref="D35:G35"/>
    <mergeCell ref="H35:J35"/>
    <mergeCell ref="K35:M35"/>
    <mergeCell ref="O35:Q35"/>
    <mergeCell ref="R35:T35"/>
    <mergeCell ref="V35:X35"/>
    <mergeCell ref="Y35:AB35"/>
    <mergeCell ref="D41:G41"/>
    <mergeCell ref="H41:L41"/>
    <mergeCell ref="M41:P41"/>
    <mergeCell ref="Q41:U41"/>
    <mergeCell ref="V41:AB41"/>
    <mergeCell ref="C42:C46"/>
    <mergeCell ref="D42:G42"/>
    <mergeCell ref="H42:M42"/>
    <mergeCell ref="N42:T42"/>
    <mergeCell ref="U42:AB42"/>
    <mergeCell ref="V39:AB39"/>
    <mergeCell ref="D40:G40"/>
    <mergeCell ref="H40:L40"/>
    <mergeCell ref="M40:P40"/>
    <mergeCell ref="Q40:U40"/>
    <mergeCell ref="V40:AB40"/>
    <mergeCell ref="C38:C41"/>
    <mergeCell ref="D38:G38"/>
    <mergeCell ref="H38:L38"/>
    <mergeCell ref="M38:P38"/>
    <mergeCell ref="Q38:U38"/>
    <mergeCell ref="D33:E33"/>
    <mergeCell ref="G33:H33"/>
    <mergeCell ref="I33:M33"/>
    <mergeCell ref="N33:U33"/>
    <mergeCell ref="V33:AB33"/>
    <mergeCell ref="C34:C37"/>
    <mergeCell ref="D34:G34"/>
    <mergeCell ref="H34:J34"/>
    <mergeCell ref="K34:Q34"/>
    <mergeCell ref="R34:X34"/>
    <mergeCell ref="D31:E31"/>
    <mergeCell ref="G31:H31"/>
    <mergeCell ref="I31:M31"/>
    <mergeCell ref="N31:U31"/>
    <mergeCell ref="V31:AB31"/>
    <mergeCell ref="D32:E32"/>
    <mergeCell ref="G32:H32"/>
    <mergeCell ref="I32:M32"/>
    <mergeCell ref="N32:U32"/>
    <mergeCell ref="V32:AB32"/>
    <mergeCell ref="C26:C33"/>
    <mergeCell ref="Y36:AB36"/>
    <mergeCell ref="D37:G37"/>
    <mergeCell ref="H37:J37"/>
    <mergeCell ref="K37:M37"/>
    <mergeCell ref="O37:Q37"/>
    <mergeCell ref="R37:T37"/>
    <mergeCell ref="V37:X37"/>
    <mergeCell ref="Y37:AB37"/>
    <mergeCell ref="D36:G36"/>
    <mergeCell ref="H36:J36"/>
    <mergeCell ref="K36:M36"/>
    <mergeCell ref="D29:J29"/>
    <mergeCell ref="K29:N29"/>
    <mergeCell ref="O29:S29"/>
    <mergeCell ref="T29:W29"/>
    <mergeCell ref="Y29:AB29"/>
    <mergeCell ref="D30:H30"/>
    <mergeCell ref="I30:M30"/>
    <mergeCell ref="N30:U30"/>
    <mergeCell ref="V30:AB30"/>
    <mergeCell ref="T27:W27"/>
    <mergeCell ref="Y27:AB27"/>
    <mergeCell ref="D28:J28"/>
    <mergeCell ref="K28:N28"/>
    <mergeCell ref="O28:S28"/>
    <mergeCell ref="T28:W28"/>
    <mergeCell ref="Y28:AB28"/>
    <mergeCell ref="D24:AB24"/>
    <mergeCell ref="D25:AB25"/>
    <mergeCell ref="D26:J26"/>
    <mergeCell ref="K26:N26"/>
    <mergeCell ref="O26:S26"/>
    <mergeCell ref="T26:AB26"/>
    <mergeCell ref="D27:J27"/>
    <mergeCell ref="K27:N27"/>
    <mergeCell ref="O27:S27"/>
    <mergeCell ref="D21:E21"/>
    <mergeCell ref="F21:K21"/>
    <mergeCell ref="M21:N21"/>
    <mergeCell ref="O21:P21"/>
    <mergeCell ref="Q21:AB21"/>
    <mergeCell ref="D22:E22"/>
    <mergeCell ref="F22:K22"/>
    <mergeCell ref="M22:N22"/>
    <mergeCell ref="O22:P22"/>
    <mergeCell ref="Q22:AB22"/>
    <mergeCell ref="Q19:AB19"/>
    <mergeCell ref="D20:E20"/>
    <mergeCell ref="F20:K20"/>
    <mergeCell ref="M20:N20"/>
    <mergeCell ref="O20:P20"/>
    <mergeCell ref="Q20:AB20"/>
    <mergeCell ref="S13:T13"/>
    <mergeCell ref="K14:M15"/>
    <mergeCell ref="N14:AB15"/>
    <mergeCell ref="A1:AB1"/>
    <mergeCell ref="A2:AB2"/>
    <mergeCell ref="A4:AB4"/>
    <mergeCell ref="A5:AB5"/>
    <mergeCell ref="A6:C6"/>
    <mergeCell ref="D6:AB6"/>
    <mergeCell ref="C16:C25"/>
    <mergeCell ref="D16:AB16"/>
    <mergeCell ref="D17:AB17"/>
    <mergeCell ref="D19:E19"/>
    <mergeCell ref="F19:K19"/>
    <mergeCell ref="M19:N19"/>
    <mergeCell ref="O19:P19"/>
    <mergeCell ref="D10:E10"/>
    <mergeCell ref="F10:AB10"/>
    <mergeCell ref="D11:E11"/>
    <mergeCell ref="F11:AB11"/>
    <mergeCell ref="D12:E15"/>
    <mergeCell ref="F12:J15"/>
    <mergeCell ref="K12:M12"/>
    <mergeCell ref="N12:P12"/>
    <mergeCell ref="K13:M13"/>
    <mergeCell ref="N13:R13"/>
    <mergeCell ref="C7:C14"/>
    <mergeCell ref="D7:E7"/>
    <mergeCell ref="J7:K7"/>
    <mergeCell ref="M7:N7"/>
    <mergeCell ref="P7:Q7"/>
    <mergeCell ref="D8:E8"/>
    <mergeCell ref="I8:J8"/>
    <mergeCell ref="D9:E9"/>
    <mergeCell ref="F9:AB9"/>
  </mergeCells>
  <phoneticPr fontId="2"/>
  <conditionalFormatting sqref="B565:E566">
    <cfRule type="expression" dxfId="4" priority="2">
      <formula>#REF!="✔"</formula>
    </cfRule>
  </conditionalFormatting>
  <conditionalFormatting sqref="F565:AA565">
    <cfRule type="expression" dxfId="3" priority="1">
      <formula>#REF!="✔"</formula>
    </cfRule>
  </conditionalFormatting>
  <conditionalFormatting sqref="M192:AA193 AD192:AH193">
    <cfRule type="expression" dxfId="2" priority="3">
      <formula>M$190="対象外"</formula>
    </cfRule>
  </conditionalFormatting>
  <dataValidations count="15">
    <dataValidation type="list" allowBlank="1" showInputMessage="1" sqref="K76:AA78" xr:uid="{ABCCEBF6-5504-44E1-9AC0-9952979794DD}">
      <formula1>$AF$76:$AF$78</formula1>
    </dataValidation>
    <dataValidation type="list" allowBlank="1" showInputMessage="1" sqref="M197:Q197 AD197:AI197" xr:uid="{76833980-8A8F-422B-B979-F19A2DB19230}">
      <formula1>"A指定処分,B指定処分"</formula1>
    </dataValidation>
    <dataValidation type="list" allowBlank="1" showInputMessage="1" sqref="AD196:AI196 M196:AA196" xr:uid="{9A6FEBFA-D89D-4F03-89DA-A000F939702F}">
      <formula1>"該当有（）,該当無"</formula1>
    </dataValidation>
    <dataValidation type="list" allowBlank="1" showInputMessage="1" showErrorMessage="1" sqref="M195:AA195 AD195:AI195" xr:uid="{F44CBCF4-F6F5-4409-86F9-2EB6D595F504}">
      <formula1>"受理済,届出済,未届出,対象外"</formula1>
    </dataValidation>
    <dataValidation type="list" allowBlank="1" showInputMessage="1" sqref="M194:AA194 AD194:AI194" xr:uid="{268CBB3D-6963-42E9-8BE5-DF3F4D945B36}">
      <formula1>"同意済,交渉中,未同意,その他（）"</formula1>
    </dataValidation>
    <dataValidation type="list" showInputMessage="1" showErrorMessage="1" sqref="M190:AA190 M208:AA208 AD190:AI190 AD208:AI208" xr:uid="{E06D1065-6C40-430F-96FD-00D0677995AF}">
      <formula1>"盛土利用,一時堆積"</formula1>
    </dataValidation>
    <dataValidation type="list" showInputMessage="1" showErrorMessage="1" sqref="M188:AA188 M206:AA206 AD188:AI188 AD206:AI206" xr:uid="{4D9C5FD0-E9DE-4963-9005-58B0D7F64F1E}">
      <formula1>"第1種建設発生土,第2種建設発生土,第3種建設発生土,第4種建設発生土"</formula1>
    </dataValidation>
    <dataValidation type="list" showInputMessage="1" sqref="M192:AA192 AD192:AI192" xr:uid="{F7783A00-42C3-4FC3-8AE4-45F6AA8B0E98}">
      <formula1>"許可済,許可不要,届出済,届出不要,未手続"</formula1>
    </dataValidation>
    <dataValidation type="list" allowBlank="1" showInputMessage="1" sqref="M191:AA191 AD191:AI191" xr:uid="{4EF6ECC9-9BA9-41C1-8564-5180ADBA9F4C}">
      <formula1>"宅造区域,特盛区域"</formula1>
    </dataValidation>
    <dataValidation allowBlank="1" showInputMessage="1" sqref="M209:AA210 M198:AA199 AD198:AI199 AD209:AI210" xr:uid="{A2371EB3-C8B0-4073-AD4B-9C1A68BF792D}"/>
    <dataValidation type="list" allowBlank="1" showInputMessage="1" sqref="R197:AA197" xr:uid="{770E47B5-5E50-4A90-A3B7-07C455AAB572}">
      <formula1>"指定処分A,指定処分B"</formula1>
    </dataValidation>
    <dataValidation type="list" allowBlank="1" showInputMessage="1" showErrorMessage="1" sqref="I315:M318" xr:uid="{86CBAD52-0069-469B-A775-98ED2C5E1C50}">
      <formula1>"無（任意）,有（指定）,－"</formula1>
    </dataValidation>
    <dataValidation type="list" allowBlank="1" showInputMessage="1" showErrorMessage="1" sqref="T310:W311 E62:H62 E60:H60 E64:H71" xr:uid="{C7444EC4-F7E9-4A40-A161-B27A1EED7EF5}">
      <formula1>"-,✔"</formula1>
    </dataValidation>
    <dataValidation type="list" allowBlank="1" showInputMessage="1" showErrorMessage="1" sqref="X60:AA71" xr:uid="{DAFF27AF-71C6-49A8-8A80-B0B60B3338F5}">
      <formula1>"-,無,有"</formula1>
    </dataValidation>
    <dataValidation type="list" allowBlank="1" showInputMessage="1" showErrorMessage="1" sqref="T312:W312 E76:F78 H310:K311 M20:P22 D19:E22" xr:uid="{5DF2E7A0-1F9C-450E-A785-594E1667D6B2}">
      <formula1>"✔"</formula1>
    </dataValidation>
  </dataValidations>
  <hyperlinks>
    <hyperlink ref="A349" display="https://www.pref.aomori.lg.jp/soshiki/kankyo/kankyo/nintei_recycle.html" xr:uid="{4CB4922C-19EC-4E35-8814-BE7C5DD2AA58}"/>
    <hyperlink ref="B382:AA382" display="http://www.pref.aomori.lg.jp/kotsu/build/sekisanhouhou_sikou_h26.html" xr:uid="{F462BADC-BB67-4435-B926-39A9C43234E9}"/>
    <hyperlink ref="B368:AA368" display="http://www.pref.aomori.lg.jp/kotsu/build/sekisanhouhou_sikou_h26.html" xr:uid="{9522118B-FFA1-4409-A4C3-DABE4DBE71D0}"/>
    <hyperlink ref="A393:AA393" display="http://www.pref.aomori.lg.jp/kotsu/build/sekisanhouhou_sikou_h26.html" xr:uid="{9765D50B-4190-4594-B613-3428A8770DC9}"/>
    <hyperlink ref="B368" display="https://www.pref.aomori.lg.jp/soshiki/kendo/seibikikaku/sekkei_henkou.html" xr:uid="{9E9F6227-8286-48FD-9EE8-F16AA9CC942B}"/>
    <hyperlink ref="B382" display="https://www.pref.aomori.lg.jp/soshiki/kendo/seibikikaku/sekkei_henkou.html" xr:uid="{76AE5186-DC6E-4CF0-B28D-1F3EAFD721E7}"/>
    <hyperlink ref="A393" display="https://www.mlit.go.jp/tec/kankyouseibi.html" xr:uid="{3B9D5780-EDBD-46B6-A302-7055318ED7D2}"/>
    <hyperlink ref="B481" display="https://www.pref.aomori.lg.jp/soshiki/kendo/seibikikaku/yoyuukikan.html" xr:uid="{1593E421-090B-41F1-A669-A63A471E6628}"/>
    <hyperlink ref="D17" display="https://www.pref.aomori.lg.jp/soshiki/kendo/seibikikaku/hatarakikata.html" xr:uid="{9CC2F278-9524-495C-B2C4-41F2B41A293B}"/>
    <hyperlink ref="D55" display="https://www.pref.aomori.lg.jp/soshiki/kendo/seibikikaku/i-construction.html" xr:uid="{9EAFB40F-D183-40F7-9280-4124377CFDD5}"/>
    <hyperlink ref="E86" display="https://apply.e-tumo.jp/pref-aomori-u/offer/offerList_detail?tempSeq=10591" xr:uid="{4978DAC9-0DC3-43D6-947C-27074E0AD5B3}"/>
    <hyperlink ref="D306" display="https://www.pref.aomori.lg.jp/soshiki/kendo/seibikikaku/hatarakikata.html" xr:uid="{2BCA2A48-7E0F-46D9-93D3-B62AEEA042A2}"/>
    <hyperlink ref="B505" display="https://www.pref.aomori.lg.jp/soshiki/kendo/seibikikaku/i-construction.html" xr:uid="{FB2598A9-F91A-4130-8CA1-DB3B73BA158E}"/>
    <hyperlink ref="B498" display="https://www.pref.aomori.lg.jp/soshiki/kendo/seibikikaku/i-construction.html" xr:uid="{F6BDE20A-E743-452E-B545-9E3DFFC5D6BF}"/>
    <hyperlink ref="AN183" display="https://www.pref.aomori.lg.jp/soshiki/kendo/toshikei/moridokiseihou.html" xr:uid="{E3C5D6B2-73A5-4B26-96DB-76982C370423}"/>
    <hyperlink ref="K548" display="https://www.pref.aomori.lg.jp/soshiki/kendo/seibikikaku/enkakurinjo.html" xr:uid="{1C0B5AB8-6626-488A-8D7F-58617D72A168}"/>
    <hyperlink ref="K544" display="https://www.pref.aomori.lg.jp/soshiki/kendo/seibikikaku/koujihyoujyunnka.html" xr:uid="{25406C36-8887-4725-BC34-E467262DE013}"/>
    <hyperlink ref="K542" display="https://www.pref.aomori.lg.jp/soshiki/kendo/seibikikaku/hatarakikata.html" xr:uid="{4962A627-ACA6-4018-9618-ECA46C2248FA}"/>
    <hyperlink ref="K550" display="https://www.pref.aomori.lg.jp/soshiki/kendo/seibikikaku/sekoutaisei.html" xr:uid="{3F6A52A9-93BD-4312-9754-075F3545B517}"/>
    <hyperlink ref="K546" display="https://www.pref.aomori.lg.jp/soshiki/kendo/seibikikaku/koujihyoujyunnka.html" xr:uid="{C81A2911-9E76-42AE-ABE8-859B37360D87}"/>
    <hyperlink ref="K562" display="https://www.pref.aomori.lg.jp/soshiki/kendo/seibikikaku/CCUS.html" xr:uid="{A6F0C1E1-3C30-4D85-B90A-BD02635FED89}"/>
    <hyperlink ref="K566:AA566" display="https://www.pref.aomori.lg.jp/soshiki/kendo/seibikikaku/syuukyuu2kahukyuusokusin.html" xr:uid="{69AACBB2-3645-4FBE-8627-BA67A383FCF4}"/>
    <hyperlink ref="K564" display="https://www.pref.aomori.lg.jp/soshiki/kendo/seibikikaku/ken-gijutsu.html案" xr:uid="{5A360BAC-444A-4384-B4F0-FB3224C51172}"/>
    <hyperlink ref="K566" display="https://www.pref.aomori.lg.jp/soshiki/kendo/seibikikaku/syuukyuu2kahukyuusokusin.html" xr:uid="{15BA9DD4-98BF-4450-B0ED-005DEF2F2069}"/>
    <hyperlink ref="D574:W574" display="https://www.pref.aomori.lg.jp/soshiki/kendo/seibikikaku/syuukyuu2kahukyuusokusin.html" xr:uid="{C8839854-1823-44EB-AE44-A5078160D635}"/>
    <hyperlink ref="D574" display="https://www.pref.aomori.lg.jp/soshiki/kendo/seibikikaku/hatarakikata.html" xr:uid="{89357FB9-650D-4A21-A074-708A51269262}"/>
    <hyperlink ref="D607:W607" display="https://www.pref.aomori.lg.jp/soshiki/kendo/seibikikaku/syuukyuu2kahukyuusokusin.html" xr:uid="{223B291B-A3B6-455D-B1F7-BBFB869BF8AC}"/>
    <hyperlink ref="D607" display="https://www.pref.aomori.lg.jp/soshiki/kendo/seibikikaku/ken-gijutsu.html案" xr:uid="{030DA382-2B1E-4454-AF57-13B1B48C7C93}"/>
  </hyperlinks>
  <pageMargins left="0.78740157480314965" right="0.35433070866141736" top="0.55118110236220474" bottom="0.55118110236220474" header="0.51181102362204722" footer="0.43307086614173229"/>
  <pageSetup paperSize="9" scale="65" fitToHeight="0" orientation="portrait" useFirstPageNumber="1" r:id="rId1"/>
  <headerFooter alignWithMargins="0">
    <oddFooter>&amp;C- &amp;P -</oddFooter>
  </headerFooter>
  <rowBreaks count="12" manualBreakCount="12">
    <brk id="51" max="27" man="1"/>
    <brk id="120" max="27" man="1"/>
    <brk id="181" max="27" man="1"/>
    <brk id="233" max="27" man="1"/>
    <brk id="287" max="27" man="1"/>
    <brk id="341" max="27" man="1"/>
    <brk id="383" max="27" man="1"/>
    <brk id="441" max="27" man="1"/>
    <brk id="506" max="27" man="1"/>
    <brk id="535" max="27" man="1"/>
    <brk id="567" max="27" man="1"/>
    <brk id="609" max="27" man="1"/>
  </rowBreaks>
  <colBreaks count="1" manualBreakCount="1">
    <brk id="15" max="1048575" man="1"/>
  </colBreaks>
  <drawing r:id="rId2"/>
  <legacyDrawing r:id="rId3"/>
  <controls>
    <mc:AlternateContent xmlns:mc="http://schemas.openxmlformats.org/markup-compatibility/2006">
      <mc:Choice Requires="x14">
        <control shapeId="5234" r:id="rId4" name="CheckBox97">
          <controlPr defaultSize="0" autoLine="0" r:id="rId5">
            <anchor moveWithCells="1">
              <from>
                <xdr:col>2</xdr:col>
                <xdr:colOff>666750</xdr:colOff>
                <xdr:row>221</xdr:row>
                <xdr:rowOff>0</xdr:rowOff>
              </from>
              <to>
                <xdr:col>2</xdr:col>
                <xdr:colOff>1066800</xdr:colOff>
                <xdr:row>222</xdr:row>
                <xdr:rowOff>133350</xdr:rowOff>
              </to>
            </anchor>
          </controlPr>
        </control>
      </mc:Choice>
      <mc:Fallback>
        <control shapeId="5234" r:id="rId4" name="CheckBox97"/>
      </mc:Fallback>
    </mc:AlternateContent>
    <mc:AlternateContent xmlns:mc="http://schemas.openxmlformats.org/markup-compatibility/2006">
      <mc:Choice Requires="x14">
        <control shapeId="5233" r:id="rId6" name="CheckBox90">
          <controlPr defaultSize="0" autoLine="0" r:id="rId7">
            <anchor moveWithCells="1">
              <from>
                <xdr:col>2</xdr:col>
                <xdr:colOff>238125</xdr:colOff>
                <xdr:row>221</xdr:row>
                <xdr:rowOff>19050</xdr:rowOff>
              </from>
              <to>
                <xdr:col>2</xdr:col>
                <xdr:colOff>638175</xdr:colOff>
                <xdr:row>222</xdr:row>
                <xdr:rowOff>114300</xdr:rowOff>
              </to>
            </anchor>
          </controlPr>
        </control>
      </mc:Choice>
      <mc:Fallback>
        <control shapeId="5233" r:id="rId6" name="CheckBox90"/>
      </mc:Fallback>
    </mc:AlternateContent>
    <mc:AlternateContent xmlns:mc="http://schemas.openxmlformats.org/markup-compatibility/2006">
      <mc:Choice Requires="x14">
        <control shapeId="5232" r:id="rId8" name="CheckBox89">
          <controlPr defaultSize="0" autoLine="0" r:id="rId9">
            <anchor moveWithCells="1">
              <from>
                <xdr:col>3</xdr:col>
                <xdr:colOff>200025</xdr:colOff>
                <xdr:row>8</xdr:row>
                <xdr:rowOff>38100</xdr:rowOff>
              </from>
              <to>
                <xdr:col>4</xdr:col>
                <xdr:colOff>76200</xdr:colOff>
                <xdr:row>8</xdr:row>
                <xdr:rowOff>200025</xdr:rowOff>
              </to>
            </anchor>
          </controlPr>
        </control>
      </mc:Choice>
      <mc:Fallback>
        <control shapeId="5232" r:id="rId8" name="CheckBox89"/>
      </mc:Fallback>
    </mc:AlternateContent>
    <mc:AlternateContent xmlns:mc="http://schemas.openxmlformats.org/markup-compatibility/2006">
      <mc:Choice Requires="x14">
        <control shapeId="5231" r:id="rId10" name="CheckBox58">
          <controlPr defaultSize="0" autoLine="0" r:id="rId11">
            <anchor moveWithCells="1">
              <from>
                <xdr:col>2</xdr:col>
                <xdr:colOff>666750</xdr:colOff>
                <xdr:row>201</xdr:row>
                <xdr:rowOff>200025</xdr:rowOff>
              </from>
              <to>
                <xdr:col>2</xdr:col>
                <xdr:colOff>1066800</xdr:colOff>
                <xdr:row>203</xdr:row>
                <xdr:rowOff>9525</xdr:rowOff>
              </to>
            </anchor>
          </controlPr>
        </control>
      </mc:Choice>
      <mc:Fallback>
        <control shapeId="5231" r:id="rId10" name="CheckBox58"/>
      </mc:Fallback>
    </mc:AlternateContent>
    <mc:AlternateContent xmlns:mc="http://schemas.openxmlformats.org/markup-compatibility/2006">
      <mc:Choice Requires="x14">
        <control shapeId="5230" r:id="rId12" name="CheckBox57">
          <controlPr defaultSize="0" autoLine="0" r:id="rId13">
            <anchor moveWithCells="1">
              <from>
                <xdr:col>2</xdr:col>
                <xdr:colOff>238125</xdr:colOff>
                <xdr:row>201</xdr:row>
                <xdr:rowOff>200025</xdr:rowOff>
              </from>
              <to>
                <xdr:col>2</xdr:col>
                <xdr:colOff>638175</xdr:colOff>
                <xdr:row>203</xdr:row>
                <xdr:rowOff>9525</xdr:rowOff>
              </to>
            </anchor>
          </controlPr>
        </control>
      </mc:Choice>
      <mc:Fallback>
        <control shapeId="5230" r:id="rId12" name="CheckBox57"/>
      </mc:Fallback>
    </mc:AlternateContent>
    <mc:AlternateContent xmlns:mc="http://schemas.openxmlformats.org/markup-compatibility/2006">
      <mc:Choice Requires="x14">
        <control shapeId="5229" r:id="rId14" name="CheckBox56">
          <controlPr defaultSize="0" autoLine="0" r:id="rId15">
            <anchor moveWithCells="1">
              <from>
                <xdr:col>2</xdr:col>
                <xdr:colOff>666750</xdr:colOff>
                <xdr:row>184</xdr:row>
                <xdr:rowOff>47625</xdr:rowOff>
              </from>
              <to>
                <xdr:col>2</xdr:col>
                <xdr:colOff>1066800</xdr:colOff>
                <xdr:row>185</xdr:row>
                <xdr:rowOff>76200</xdr:rowOff>
              </to>
            </anchor>
          </controlPr>
        </control>
      </mc:Choice>
      <mc:Fallback>
        <control shapeId="5229" r:id="rId14" name="CheckBox56"/>
      </mc:Fallback>
    </mc:AlternateContent>
    <mc:AlternateContent xmlns:mc="http://schemas.openxmlformats.org/markup-compatibility/2006">
      <mc:Choice Requires="x14">
        <control shapeId="5228" r:id="rId16" name="CheckBox55">
          <controlPr defaultSize="0" autoLine="0" r:id="rId17">
            <anchor moveWithCells="1">
              <from>
                <xdr:col>2</xdr:col>
                <xdr:colOff>238125</xdr:colOff>
                <xdr:row>184</xdr:row>
                <xdr:rowOff>47625</xdr:rowOff>
              </from>
              <to>
                <xdr:col>2</xdr:col>
                <xdr:colOff>638175</xdr:colOff>
                <xdr:row>185</xdr:row>
                <xdr:rowOff>76200</xdr:rowOff>
              </to>
            </anchor>
          </controlPr>
        </control>
      </mc:Choice>
      <mc:Fallback>
        <control shapeId="5228" r:id="rId16" name="CheckBox55"/>
      </mc:Fallback>
    </mc:AlternateContent>
    <mc:AlternateContent xmlns:mc="http://schemas.openxmlformats.org/markup-compatibility/2006">
      <mc:Choice Requires="x14">
        <control shapeId="5227" r:id="rId18" name="CheckBox115">
          <controlPr defaultSize="0" autoLine="0" r:id="rId19">
            <anchor moveWithCells="1">
              <from>
                <xdr:col>2</xdr:col>
                <xdr:colOff>666750</xdr:colOff>
                <xdr:row>336</xdr:row>
                <xdr:rowOff>123825</xdr:rowOff>
              </from>
              <to>
                <xdr:col>2</xdr:col>
                <xdr:colOff>1066800</xdr:colOff>
                <xdr:row>337</xdr:row>
                <xdr:rowOff>200025</xdr:rowOff>
              </to>
            </anchor>
          </controlPr>
        </control>
      </mc:Choice>
      <mc:Fallback>
        <control shapeId="5227" r:id="rId18" name="CheckBox115"/>
      </mc:Fallback>
    </mc:AlternateContent>
    <mc:AlternateContent xmlns:mc="http://schemas.openxmlformats.org/markup-compatibility/2006">
      <mc:Choice Requires="x14">
        <control shapeId="5226" r:id="rId20" name="CheckBox114">
          <controlPr defaultSize="0" autoLine="0" r:id="rId21">
            <anchor moveWithCells="1">
              <from>
                <xdr:col>2</xdr:col>
                <xdr:colOff>238125</xdr:colOff>
                <xdr:row>336</xdr:row>
                <xdr:rowOff>123825</xdr:rowOff>
              </from>
              <to>
                <xdr:col>2</xdr:col>
                <xdr:colOff>638175</xdr:colOff>
                <xdr:row>337</xdr:row>
                <xdr:rowOff>200025</xdr:rowOff>
              </to>
            </anchor>
          </controlPr>
        </control>
      </mc:Choice>
      <mc:Fallback>
        <control shapeId="5226" r:id="rId20" name="CheckBox114"/>
      </mc:Fallback>
    </mc:AlternateContent>
    <mc:AlternateContent xmlns:mc="http://schemas.openxmlformats.org/markup-compatibility/2006">
      <mc:Choice Requires="x14">
        <control shapeId="5225" r:id="rId22" name="CheckBox86">
          <controlPr defaultSize="0" autoLine="0" r:id="rId23">
            <anchor moveWithCells="1">
              <from>
                <xdr:col>2</xdr:col>
                <xdr:colOff>676275</xdr:colOff>
                <xdr:row>290</xdr:row>
                <xdr:rowOff>57150</xdr:rowOff>
              </from>
              <to>
                <xdr:col>2</xdr:col>
                <xdr:colOff>1076325</xdr:colOff>
                <xdr:row>291</xdr:row>
                <xdr:rowOff>114300</xdr:rowOff>
              </to>
            </anchor>
          </controlPr>
        </control>
      </mc:Choice>
      <mc:Fallback>
        <control shapeId="5225" r:id="rId22" name="CheckBox86"/>
      </mc:Fallback>
    </mc:AlternateContent>
    <mc:AlternateContent xmlns:mc="http://schemas.openxmlformats.org/markup-compatibility/2006">
      <mc:Choice Requires="x14">
        <control shapeId="5224" r:id="rId24" name="CheckBox85">
          <controlPr defaultSize="0" autoLine="0" r:id="rId25">
            <anchor moveWithCells="1">
              <from>
                <xdr:col>2</xdr:col>
                <xdr:colOff>247650</xdr:colOff>
                <xdr:row>290</xdr:row>
                <xdr:rowOff>57150</xdr:rowOff>
              </from>
              <to>
                <xdr:col>2</xdr:col>
                <xdr:colOff>647700</xdr:colOff>
                <xdr:row>291</xdr:row>
                <xdr:rowOff>114300</xdr:rowOff>
              </to>
            </anchor>
          </controlPr>
        </control>
      </mc:Choice>
      <mc:Fallback>
        <control shapeId="5224" r:id="rId24" name="CheckBox85"/>
      </mc:Fallback>
    </mc:AlternateContent>
    <mc:AlternateContent xmlns:mc="http://schemas.openxmlformats.org/markup-compatibility/2006">
      <mc:Choice Requires="x14">
        <control shapeId="5223" r:id="rId26" name="CheckBox110">
          <controlPr defaultSize="0" autoLine="0" r:id="rId27">
            <anchor moveWithCells="1">
              <from>
                <xdr:col>2</xdr:col>
                <xdr:colOff>666750</xdr:colOff>
                <xdr:row>339</xdr:row>
                <xdr:rowOff>123825</xdr:rowOff>
              </from>
              <to>
                <xdr:col>2</xdr:col>
                <xdr:colOff>1066800</xdr:colOff>
                <xdr:row>340</xdr:row>
                <xdr:rowOff>142875</xdr:rowOff>
              </to>
            </anchor>
          </controlPr>
        </control>
      </mc:Choice>
      <mc:Fallback>
        <control shapeId="5223" r:id="rId26" name="CheckBox110"/>
      </mc:Fallback>
    </mc:AlternateContent>
    <mc:AlternateContent xmlns:mc="http://schemas.openxmlformats.org/markup-compatibility/2006">
      <mc:Choice Requires="x14">
        <control shapeId="5222" r:id="rId28" name="CheckBox109">
          <controlPr defaultSize="0" autoLine="0" r:id="rId29">
            <anchor moveWithCells="1">
              <from>
                <xdr:col>2</xdr:col>
                <xdr:colOff>238125</xdr:colOff>
                <xdr:row>339</xdr:row>
                <xdr:rowOff>123825</xdr:rowOff>
              </from>
              <to>
                <xdr:col>2</xdr:col>
                <xdr:colOff>638175</xdr:colOff>
                <xdr:row>340</xdr:row>
                <xdr:rowOff>142875</xdr:rowOff>
              </to>
            </anchor>
          </controlPr>
        </control>
      </mc:Choice>
      <mc:Fallback>
        <control shapeId="5222" r:id="rId28" name="CheckBox109"/>
      </mc:Fallback>
    </mc:AlternateContent>
    <mc:AlternateContent xmlns:mc="http://schemas.openxmlformats.org/markup-compatibility/2006">
      <mc:Choice Requires="x14">
        <control shapeId="5221" r:id="rId30" name="CheckBox108">
          <controlPr defaultSize="0" autoLine="0" r:id="rId31">
            <anchor moveWithCells="1">
              <from>
                <xdr:col>2</xdr:col>
                <xdr:colOff>666750</xdr:colOff>
                <xdr:row>333</xdr:row>
                <xdr:rowOff>152400</xdr:rowOff>
              </from>
              <to>
                <xdr:col>2</xdr:col>
                <xdr:colOff>1066800</xdr:colOff>
                <xdr:row>334</xdr:row>
                <xdr:rowOff>104775</xdr:rowOff>
              </to>
            </anchor>
          </controlPr>
        </control>
      </mc:Choice>
      <mc:Fallback>
        <control shapeId="5221" r:id="rId30" name="CheckBox108"/>
      </mc:Fallback>
    </mc:AlternateContent>
    <mc:AlternateContent xmlns:mc="http://schemas.openxmlformats.org/markup-compatibility/2006">
      <mc:Choice Requires="x14">
        <control shapeId="5220" r:id="rId32" name="CheckBox107">
          <controlPr defaultSize="0" autoLine="0" r:id="rId33">
            <anchor moveWithCells="1">
              <from>
                <xdr:col>2</xdr:col>
                <xdr:colOff>238125</xdr:colOff>
                <xdr:row>333</xdr:row>
                <xdr:rowOff>152400</xdr:rowOff>
              </from>
              <to>
                <xdr:col>2</xdr:col>
                <xdr:colOff>638175</xdr:colOff>
                <xdr:row>334</xdr:row>
                <xdr:rowOff>104775</xdr:rowOff>
              </to>
            </anchor>
          </controlPr>
        </control>
      </mc:Choice>
      <mc:Fallback>
        <control shapeId="5220" r:id="rId32" name="CheckBox107"/>
      </mc:Fallback>
    </mc:AlternateContent>
    <mc:AlternateContent xmlns:mc="http://schemas.openxmlformats.org/markup-compatibility/2006">
      <mc:Choice Requires="x14">
        <control shapeId="5219" r:id="rId34" name="CheckBox106">
          <controlPr defaultSize="0" autoLine="0" r:id="rId35">
            <anchor moveWithCells="1">
              <from>
                <xdr:col>2</xdr:col>
                <xdr:colOff>666750</xdr:colOff>
                <xdr:row>329</xdr:row>
                <xdr:rowOff>200025</xdr:rowOff>
              </from>
              <to>
                <xdr:col>2</xdr:col>
                <xdr:colOff>1066800</xdr:colOff>
                <xdr:row>330</xdr:row>
                <xdr:rowOff>152400</xdr:rowOff>
              </to>
            </anchor>
          </controlPr>
        </control>
      </mc:Choice>
      <mc:Fallback>
        <control shapeId="5219" r:id="rId34" name="CheckBox106"/>
      </mc:Fallback>
    </mc:AlternateContent>
    <mc:AlternateContent xmlns:mc="http://schemas.openxmlformats.org/markup-compatibility/2006">
      <mc:Choice Requires="x14">
        <control shapeId="5218" r:id="rId36" name="CheckBox105">
          <controlPr defaultSize="0" autoLine="0" r:id="rId33">
            <anchor moveWithCells="1">
              <from>
                <xdr:col>2</xdr:col>
                <xdr:colOff>238125</xdr:colOff>
                <xdr:row>329</xdr:row>
                <xdr:rowOff>200025</xdr:rowOff>
              </from>
              <to>
                <xdr:col>2</xdr:col>
                <xdr:colOff>638175</xdr:colOff>
                <xdr:row>330</xdr:row>
                <xdr:rowOff>152400</xdr:rowOff>
              </to>
            </anchor>
          </controlPr>
        </control>
      </mc:Choice>
      <mc:Fallback>
        <control shapeId="5218" r:id="rId36" name="CheckBox105"/>
      </mc:Fallback>
    </mc:AlternateContent>
    <mc:AlternateContent xmlns:mc="http://schemas.openxmlformats.org/markup-compatibility/2006">
      <mc:Choice Requires="x14">
        <control shapeId="5217" r:id="rId37" name="CheckBox102">
          <controlPr defaultSize="0" autoLine="0" r:id="rId38">
            <anchor moveWithCells="1">
              <from>
                <xdr:col>2</xdr:col>
                <xdr:colOff>666750</xdr:colOff>
                <xdr:row>325</xdr:row>
                <xdr:rowOff>95250</xdr:rowOff>
              </from>
              <to>
                <xdr:col>2</xdr:col>
                <xdr:colOff>1066800</xdr:colOff>
                <xdr:row>326</xdr:row>
                <xdr:rowOff>190500</xdr:rowOff>
              </to>
            </anchor>
          </controlPr>
        </control>
      </mc:Choice>
      <mc:Fallback>
        <control shapeId="5217" r:id="rId37" name="CheckBox102"/>
      </mc:Fallback>
    </mc:AlternateContent>
    <mc:AlternateContent xmlns:mc="http://schemas.openxmlformats.org/markup-compatibility/2006">
      <mc:Choice Requires="x14">
        <control shapeId="5216" r:id="rId39" name="CheckBox101">
          <controlPr defaultSize="0" autoLine="0" r:id="rId40">
            <anchor moveWithCells="1">
              <from>
                <xdr:col>2</xdr:col>
                <xdr:colOff>238125</xdr:colOff>
                <xdr:row>325</xdr:row>
                <xdr:rowOff>95250</xdr:rowOff>
              </from>
              <to>
                <xdr:col>2</xdr:col>
                <xdr:colOff>638175</xdr:colOff>
                <xdr:row>326</xdr:row>
                <xdr:rowOff>190500</xdr:rowOff>
              </to>
            </anchor>
          </controlPr>
        </control>
      </mc:Choice>
      <mc:Fallback>
        <control shapeId="5216" r:id="rId39" name="CheckBox101"/>
      </mc:Fallback>
    </mc:AlternateContent>
    <mc:AlternateContent xmlns:mc="http://schemas.openxmlformats.org/markup-compatibility/2006">
      <mc:Choice Requires="x14">
        <control shapeId="5215" r:id="rId41" name="CheckBox100">
          <controlPr defaultSize="0" autoLine="0" r:id="rId35">
            <anchor moveWithCells="1">
              <from>
                <xdr:col>2</xdr:col>
                <xdr:colOff>666750</xdr:colOff>
                <xdr:row>321</xdr:row>
                <xdr:rowOff>142875</xdr:rowOff>
              </from>
              <to>
                <xdr:col>2</xdr:col>
                <xdr:colOff>1066800</xdr:colOff>
                <xdr:row>322</xdr:row>
                <xdr:rowOff>95250</xdr:rowOff>
              </to>
            </anchor>
          </controlPr>
        </control>
      </mc:Choice>
      <mc:Fallback>
        <control shapeId="5215" r:id="rId41" name="CheckBox100"/>
      </mc:Fallback>
    </mc:AlternateContent>
    <mc:AlternateContent xmlns:mc="http://schemas.openxmlformats.org/markup-compatibility/2006">
      <mc:Choice Requires="x14">
        <control shapeId="5214" r:id="rId42" name="CheckBox99">
          <controlPr defaultSize="0" autoLine="0" r:id="rId43">
            <anchor moveWithCells="1">
              <from>
                <xdr:col>2</xdr:col>
                <xdr:colOff>238125</xdr:colOff>
                <xdr:row>321</xdr:row>
                <xdr:rowOff>142875</xdr:rowOff>
              </from>
              <to>
                <xdr:col>2</xdr:col>
                <xdr:colOff>638175</xdr:colOff>
                <xdr:row>322</xdr:row>
                <xdr:rowOff>95250</xdr:rowOff>
              </to>
            </anchor>
          </controlPr>
        </control>
      </mc:Choice>
      <mc:Fallback>
        <control shapeId="5214" r:id="rId42" name="CheckBox99"/>
      </mc:Fallback>
    </mc:AlternateContent>
    <mc:AlternateContent xmlns:mc="http://schemas.openxmlformats.org/markup-compatibility/2006">
      <mc:Choice Requires="x14">
        <control shapeId="5213" r:id="rId44" name="CheckBox96">
          <controlPr defaultSize="0" autoLine="0" r:id="rId45">
            <anchor moveWithCells="1">
              <from>
                <xdr:col>2</xdr:col>
                <xdr:colOff>666750</xdr:colOff>
                <xdr:row>302</xdr:row>
                <xdr:rowOff>0</xdr:rowOff>
              </from>
              <to>
                <xdr:col>2</xdr:col>
                <xdr:colOff>1066800</xdr:colOff>
                <xdr:row>302</xdr:row>
                <xdr:rowOff>209550</xdr:rowOff>
              </to>
            </anchor>
          </controlPr>
        </control>
      </mc:Choice>
      <mc:Fallback>
        <control shapeId="5213" r:id="rId44" name="CheckBox96"/>
      </mc:Fallback>
    </mc:AlternateContent>
    <mc:AlternateContent xmlns:mc="http://schemas.openxmlformats.org/markup-compatibility/2006">
      <mc:Choice Requires="x14">
        <control shapeId="5212" r:id="rId46" name="CheckBox95">
          <controlPr defaultSize="0" autoLine="0" r:id="rId47">
            <anchor moveWithCells="1">
              <from>
                <xdr:col>2</xdr:col>
                <xdr:colOff>238125</xdr:colOff>
                <xdr:row>302</xdr:row>
                <xdr:rowOff>0</xdr:rowOff>
              </from>
              <to>
                <xdr:col>2</xdr:col>
                <xdr:colOff>638175</xdr:colOff>
                <xdr:row>302</xdr:row>
                <xdr:rowOff>209550</xdr:rowOff>
              </to>
            </anchor>
          </controlPr>
        </control>
      </mc:Choice>
      <mc:Fallback>
        <control shapeId="5212" r:id="rId46" name="CheckBox95"/>
      </mc:Fallback>
    </mc:AlternateContent>
    <mc:AlternateContent xmlns:mc="http://schemas.openxmlformats.org/markup-compatibility/2006">
      <mc:Choice Requires="x14">
        <control shapeId="5211" r:id="rId48" name="CheckBox94">
          <controlPr defaultSize="0" autoLine="0" r:id="rId49">
            <anchor moveWithCells="1">
              <from>
                <xdr:col>2</xdr:col>
                <xdr:colOff>666750</xdr:colOff>
                <xdr:row>297</xdr:row>
                <xdr:rowOff>47625</xdr:rowOff>
              </from>
              <to>
                <xdr:col>2</xdr:col>
                <xdr:colOff>1066800</xdr:colOff>
                <xdr:row>299</xdr:row>
                <xdr:rowOff>0</xdr:rowOff>
              </to>
            </anchor>
          </controlPr>
        </control>
      </mc:Choice>
      <mc:Fallback>
        <control shapeId="5211" r:id="rId48" name="CheckBox94"/>
      </mc:Fallback>
    </mc:AlternateContent>
    <mc:AlternateContent xmlns:mc="http://schemas.openxmlformats.org/markup-compatibility/2006">
      <mc:Choice Requires="x14">
        <control shapeId="5210" r:id="rId50" name="CheckBox93">
          <controlPr defaultSize="0" autoLine="0" r:id="rId51">
            <anchor moveWithCells="1">
              <from>
                <xdr:col>2</xdr:col>
                <xdr:colOff>238125</xdr:colOff>
                <xdr:row>297</xdr:row>
                <xdr:rowOff>47625</xdr:rowOff>
              </from>
              <to>
                <xdr:col>2</xdr:col>
                <xdr:colOff>638175</xdr:colOff>
                <xdr:row>299</xdr:row>
                <xdr:rowOff>0</xdr:rowOff>
              </to>
            </anchor>
          </controlPr>
        </control>
      </mc:Choice>
      <mc:Fallback>
        <control shapeId="5210" r:id="rId50" name="CheckBox93"/>
      </mc:Fallback>
    </mc:AlternateContent>
    <mc:AlternateContent xmlns:mc="http://schemas.openxmlformats.org/markup-compatibility/2006">
      <mc:Choice Requires="x14">
        <control shapeId="5209" r:id="rId52" name="CheckBox92">
          <controlPr defaultSize="0" autoLine="0" r:id="rId53">
            <anchor moveWithCells="1">
              <from>
                <xdr:col>2</xdr:col>
                <xdr:colOff>666750</xdr:colOff>
                <xdr:row>293</xdr:row>
                <xdr:rowOff>171450</xdr:rowOff>
              </from>
              <to>
                <xdr:col>2</xdr:col>
                <xdr:colOff>1066800</xdr:colOff>
                <xdr:row>295</xdr:row>
                <xdr:rowOff>19050</xdr:rowOff>
              </to>
            </anchor>
          </controlPr>
        </control>
      </mc:Choice>
      <mc:Fallback>
        <control shapeId="5209" r:id="rId52" name="CheckBox92"/>
      </mc:Fallback>
    </mc:AlternateContent>
    <mc:AlternateContent xmlns:mc="http://schemas.openxmlformats.org/markup-compatibility/2006">
      <mc:Choice Requires="x14">
        <control shapeId="5208" r:id="rId54" name="CheckBox91">
          <controlPr defaultSize="0" autoLine="0" r:id="rId55">
            <anchor moveWithCells="1">
              <from>
                <xdr:col>2</xdr:col>
                <xdr:colOff>238125</xdr:colOff>
                <xdr:row>293</xdr:row>
                <xdr:rowOff>171450</xdr:rowOff>
              </from>
              <to>
                <xdr:col>2</xdr:col>
                <xdr:colOff>638175</xdr:colOff>
                <xdr:row>295</xdr:row>
                <xdr:rowOff>19050</xdr:rowOff>
              </to>
            </anchor>
          </controlPr>
        </control>
      </mc:Choice>
      <mc:Fallback>
        <control shapeId="5208" r:id="rId54" name="CheckBox91"/>
      </mc:Fallback>
    </mc:AlternateContent>
    <mc:AlternateContent xmlns:mc="http://schemas.openxmlformats.org/markup-compatibility/2006">
      <mc:Choice Requires="x14">
        <control shapeId="5207" r:id="rId56" name="CheckBox88">
          <controlPr defaultSize="0" autoLine="0" r:id="rId57">
            <anchor moveWithCells="1">
              <from>
                <xdr:col>2</xdr:col>
                <xdr:colOff>666750</xdr:colOff>
                <xdr:row>284</xdr:row>
                <xdr:rowOff>0</xdr:rowOff>
              </from>
              <to>
                <xdr:col>2</xdr:col>
                <xdr:colOff>1066800</xdr:colOff>
                <xdr:row>284</xdr:row>
                <xdr:rowOff>200025</xdr:rowOff>
              </to>
            </anchor>
          </controlPr>
        </control>
      </mc:Choice>
      <mc:Fallback>
        <control shapeId="5207" r:id="rId56" name="CheckBox88"/>
      </mc:Fallback>
    </mc:AlternateContent>
    <mc:AlternateContent xmlns:mc="http://schemas.openxmlformats.org/markup-compatibility/2006">
      <mc:Choice Requires="x14">
        <control shapeId="5206" r:id="rId58" name="CheckBox87">
          <controlPr defaultSize="0" autoLine="0" r:id="rId59">
            <anchor moveWithCells="1">
              <from>
                <xdr:col>2</xdr:col>
                <xdr:colOff>238125</xdr:colOff>
                <xdr:row>284</xdr:row>
                <xdr:rowOff>0</xdr:rowOff>
              </from>
              <to>
                <xdr:col>2</xdr:col>
                <xdr:colOff>638175</xdr:colOff>
                <xdr:row>284</xdr:row>
                <xdr:rowOff>200025</xdr:rowOff>
              </to>
            </anchor>
          </controlPr>
        </control>
      </mc:Choice>
      <mc:Fallback>
        <control shapeId="5206" r:id="rId58" name="CheckBox87"/>
      </mc:Fallback>
    </mc:AlternateContent>
    <mc:AlternateContent xmlns:mc="http://schemas.openxmlformats.org/markup-compatibility/2006">
      <mc:Choice Requires="x14">
        <control shapeId="5205" r:id="rId60" name="CheckBox84">
          <controlPr defaultSize="0" autoLine="0" r:id="rId61">
            <anchor moveWithCells="1">
              <from>
                <xdr:col>2</xdr:col>
                <xdr:colOff>666750</xdr:colOff>
                <xdr:row>280</xdr:row>
                <xdr:rowOff>161925</xdr:rowOff>
              </from>
              <to>
                <xdr:col>2</xdr:col>
                <xdr:colOff>1066800</xdr:colOff>
                <xdr:row>281</xdr:row>
                <xdr:rowOff>123825</xdr:rowOff>
              </to>
            </anchor>
          </controlPr>
        </control>
      </mc:Choice>
      <mc:Fallback>
        <control shapeId="5205" r:id="rId60" name="CheckBox84"/>
      </mc:Fallback>
    </mc:AlternateContent>
    <mc:AlternateContent xmlns:mc="http://schemas.openxmlformats.org/markup-compatibility/2006">
      <mc:Choice Requires="x14">
        <control shapeId="5204" r:id="rId62" name="CheckBox83">
          <controlPr defaultSize="0" autoLine="0" r:id="rId59">
            <anchor moveWithCells="1">
              <from>
                <xdr:col>2</xdr:col>
                <xdr:colOff>238125</xdr:colOff>
                <xdr:row>280</xdr:row>
                <xdr:rowOff>161925</xdr:rowOff>
              </from>
              <to>
                <xdr:col>2</xdr:col>
                <xdr:colOff>638175</xdr:colOff>
                <xdr:row>281</xdr:row>
                <xdr:rowOff>123825</xdr:rowOff>
              </to>
            </anchor>
          </controlPr>
        </control>
      </mc:Choice>
      <mc:Fallback>
        <control shapeId="5204" r:id="rId62" name="CheckBox83"/>
      </mc:Fallback>
    </mc:AlternateContent>
    <mc:AlternateContent xmlns:mc="http://schemas.openxmlformats.org/markup-compatibility/2006">
      <mc:Choice Requires="x14">
        <control shapeId="5203" r:id="rId63" name="CheckBox82">
          <controlPr defaultSize="0" autoLine="0" r:id="rId64">
            <anchor moveWithCells="1">
              <from>
                <xdr:col>2</xdr:col>
                <xdr:colOff>666750</xdr:colOff>
                <xdr:row>272</xdr:row>
                <xdr:rowOff>0</xdr:rowOff>
              </from>
              <to>
                <xdr:col>2</xdr:col>
                <xdr:colOff>1066800</xdr:colOff>
                <xdr:row>272</xdr:row>
                <xdr:rowOff>209550</xdr:rowOff>
              </to>
            </anchor>
          </controlPr>
        </control>
      </mc:Choice>
      <mc:Fallback>
        <control shapeId="5203" r:id="rId63" name="CheckBox82"/>
      </mc:Fallback>
    </mc:AlternateContent>
    <mc:AlternateContent xmlns:mc="http://schemas.openxmlformats.org/markup-compatibility/2006">
      <mc:Choice Requires="x14">
        <control shapeId="5202" r:id="rId65" name="CheckBox81">
          <controlPr defaultSize="0" autoLine="0" r:id="rId47">
            <anchor moveWithCells="1">
              <from>
                <xdr:col>2</xdr:col>
                <xdr:colOff>238125</xdr:colOff>
                <xdr:row>272</xdr:row>
                <xdr:rowOff>0</xdr:rowOff>
              </from>
              <to>
                <xdr:col>2</xdr:col>
                <xdr:colOff>638175</xdr:colOff>
                <xdr:row>272</xdr:row>
                <xdr:rowOff>209550</xdr:rowOff>
              </to>
            </anchor>
          </controlPr>
        </control>
      </mc:Choice>
      <mc:Fallback>
        <control shapeId="5202" r:id="rId65" name="CheckBox81"/>
      </mc:Fallback>
    </mc:AlternateContent>
    <mc:AlternateContent xmlns:mc="http://schemas.openxmlformats.org/markup-compatibility/2006">
      <mc:Choice Requires="x14">
        <control shapeId="5201" r:id="rId66" name="CheckBox80">
          <controlPr defaultSize="0" autoLine="0" r:id="rId67">
            <anchor moveWithCells="1">
              <from>
                <xdr:col>2</xdr:col>
                <xdr:colOff>666750</xdr:colOff>
                <xdr:row>268</xdr:row>
                <xdr:rowOff>9525</xdr:rowOff>
              </from>
              <to>
                <xdr:col>2</xdr:col>
                <xdr:colOff>1066800</xdr:colOff>
                <xdr:row>269</xdr:row>
                <xdr:rowOff>0</xdr:rowOff>
              </to>
            </anchor>
          </controlPr>
        </control>
      </mc:Choice>
      <mc:Fallback>
        <control shapeId="5201" r:id="rId66" name="CheckBox80"/>
      </mc:Fallback>
    </mc:AlternateContent>
    <mc:AlternateContent xmlns:mc="http://schemas.openxmlformats.org/markup-compatibility/2006">
      <mc:Choice Requires="x14">
        <control shapeId="5200" r:id="rId68" name="CheckBox79">
          <controlPr defaultSize="0" autoLine="0" r:id="rId69">
            <anchor moveWithCells="1">
              <from>
                <xdr:col>2</xdr:col>
                <xdr:colOff>238125</xdr:colOff>
                <xdr:row>268</xdr:row>
                <xdr:rowOff>9525</xdr:rowOff>
              </from>
              <to>
                <xdr:col>2</xdr:col>
                <xdr:colOff>638175</xdr:colOff>
                <xdr:row>269</xdr:row>
                <xdr:rowOff>0</xdr:rowOff>
              </to>
            </anchor>
          </controlPr>
        </control>
      </mc:Choice>
      <mc:Fallback>
        <control shapeId="5200" r:id="rId68" name="CheckBox79"/>
      </mc:Fallback>
    </mc:AlternateContent>
    <mc:AlternateContent xmlns:mc="http://schemas.openxmlformats.org/markup-compatibility/2006">
      <mc:Choice Requires="x14">
        <control shapeId="5199" r:id="rId70" name="CheckBox78">
          <controlPr defaultSize="0" autoLine="0" r:id="rId71">
            <anchor moveWithCells="1">
              <from>
                <xdr:col>2</xdr:col>
                <xdr:colOff>666750</xdr:colOff>
                <xdr:row>262</xdr:row>
                <xdr:rowOff>0</xdr:rowOff>
              </from>
              <to>
                <xdr:col>2</xdr:col>
                <xdr:colOff>1066800</xdr:colOff>
                <xdr:row>262</xdr:row>
                <xdr:rowOff>219075</xdr:rowOff>
              </to>
            </anchor>
          </controlPr>
        </control>
      </mc:Choice>
      <mc:Fallback>
        <control shapeId="5199" r:id="rId70" name="CheckBox78"/>
      </mc:Fallback>
    </mc:AlternateContent>
    <mc:AlternateContent xmlns:mc="http://schemas.openxmlformats.org/markup-compatibility/2006">
      <mc:Choice Requires="x14">
        <control shapeId="5198" r:id="rId72" name="CheckBox77">
          <controlPr defaultSize="0" autoLine="0" r:id="rId73">
            <anchor moveWithCells="1">
              <from>
                <xdr:col>2</xdr:col>
                <xdr:colOff>238125</xdr:colOff>
                <xdr:row>262</xdr:row>
                <xdr:rowOff>0</xdr:rowOff>
              </from>
              <to>
                <xdr:col>2</xdr:col>
                <xdr:colOff>638175</xdr:colOff>
                <xdr:row>262</xdr:row>
                <xdr:rowOff>219075</xdr:rowOff>
              </to>
            </anchor>
          </controlPr>
        </control>
      </mc:Choice>
      <mc:Fallback>
        <control shapeId="5198" r:id="rId72" name="CheckBox77"/>
      </mc:Fallback>
    </mc:AlternateContent>
    <mc:AlternateContent xmlns:mc="http://schemas.openxmlformats.org/markup-compatibility/2006">
      <mc:Choice Requires="x14">
        <control shapeId="5197" r:id="rId74" name="CheckBox76">
          <controlPr defaultSize="0" autoLine="0" r:id="rId71">
            <anchor moveWithCells="1">
              <from>
                <xdr:col>2</xdr:col>
                <xdr:colOff>666750</xdr:colOff>
                <xdr:row>256</xdr:row>
                <xdr:rowOff>0</xdr:rowOff>
              </from>
              <to>
                <xdr:col>2</xdr:col>
                <xdr:colOff>1066800</xdr:colOff>
                <xdr:row>256</xdr:row>
                <xdr:rowOff>219075</xdr:rowOff>
              </to>
            </anchor>
          </controlPr>
        </control>
      </mc:Choice>
      <mc:Fallback>
        <control shapeId="5197" r:id="rId74" name="CheckBox76"/>
      </mc:Fallback>
    </mc:AlternateContent>
    <mc:AlternateContent xmlns:mc="http://schemas.openxmlformats.org/markup-compatibility/2006">
      <mc:Choice Requires="x14">
        <control shapeId="5196" r:id="rId75" name="CheckBox75">
          <controlPr defaultSize="0" autoLine="0" r:id="rId76">
            <anchor moveWithCells="1">
              <from>
                <xdr:col>2</xdr:col>
                <xdr:colOff>238125</xdr:colOff>
                <xdr:row>256</xdr:row>
                <xdr:rowOff>0</xdr:rowOff>
              </from>
              <to>
                <xdr:col>2</xdr:col>
                <xdr:colOff>638175</xdr:colOff>
                <xdr:row>256</xdr:row>
                <xdr:rowOff>219075</xdr:rowOff>
              </to>
            </anchor>
          </controlPr>
        </control>
      </mc:Choice>
      <mc:Fallback>
        <control shapeId="5196" r:id="rId75" name="CheckBox75"/>
      </mc:Fallback>
    </mc:AlternateContent>
    <mc:AlternateContent xmlns:mc="http://schemas.openxmlformats.org/markup-compatibility/2006">
      <mc:Choice Requires="x14">
        <control shapeId="5195" r:id="rId77" name="CheckBox74">
          <controlPr defaultSize="0" autoLine="0" r:id="rId78">
            <anchor moveWithCells="1">
              <from>
                <xdr:col>2</xdr:col>
                <xdr:colOff>666750</xdr:colOff>
                <xdr:row>249</xdr:row>
                <xdr:rowOff>57150</xdr:rowOff>
              </from>
              <to>
                <xdr:col>2</xdr:col>
                <xdr:colOff>1066800</xdr:colOff>
                <xdr:row>250</xdr:row>
                <xdr:rowOff>161925</xdr:rowOff>
              </to>
            </anchor>
          </controlPr>
        </control>
      </mc:Choice>
      <mc:Fallback>
        <control shapeId="5195" r:id="rId77" name="CheckBox74"/>
      </mc:Fallback>
    </mc:AlternateContent>
    <mc:AlternateContent xmlns:mc="http://schemas.openxmlformats.org/markup-compatibility/2006">
      <mc:Choice Requires="x14">
        <control shapeId="5194" r:id="rId79" name="CheckBox73">
          <controlPr defaultSize="0" autoLine="0" r:id="rId80">
            <anchor moveWithCells="1">
              <from>
                <xdr:col>2</xdr:col>
                <xdr:colOff>238125</xdr:colOff>
                <xdr:row>249</xdr:row>
                <xdr:rowOff>57150</xdr:rowOff>
              </from>
              <to>
                <xdr:col>2</xdr:col>
                <xdr:colOff>638175</xdr:colOff>
                <xdr:row>250</xdr:row>
                <xdr:rowOff>161925</xdr:rowOff>
              </to>
            </anchor>
          </controlPr>
        </control>
      </mc:Choice>
      <mc:Fallback>
        <control shapeId="5194" r:id="rId79" name="CheckBox73"/>
      </mc:Fallback>
    </mc:AlternateContent>
    <mc:AlternateContent xmlns:mc="http://schemas.openxmlformats.org/markup-compatibility/2006">
      <mc:Choice Requires="x14">
        <control shapeId="5193" r:id="rId81" name="CheckBox72">
          <controlPr defaultSize="0" autoLine="0" r:id="rId57">
            <anchor moveWithCells="1">
              <from>
                <xdr:col>2</xdr:col>
                <xdr:colOff>666750</xdr:colOff>
                <xdr:row>244</xdr:row>
                <xdr:rowOff>38100</xdr:rowOff>
              </from>
              <to>
                <xdr:col>2</xdr:col>
                <xdr:colOff>1066800</xdr:colOff>
                <xdr:row>245</xdr:row>
                <xdr:rowOff>0</xdr:rowOff>
              </to>
            </anchor>
          </controlPr>
        </control>
      </mc:Choice>
      <mc:Fallback>
        <control shapeId="5193" r:id="rId81" name="CheckBox72"/>
      </mc:Fallback>
    </mc:AlternateContent>
    <mc:AlternateContent xmlns:mc="http://schemas.openxmlformats.org/markup-compatibility/2006">
      <mc:Choice Requires="x14">
        <control shapeId="5192" r:id="rId82" name="CheckBox71">
          <controlPr defaultSize="0" autoLine="0" r:id="rId83">
            <anchor moveWithCells="1">
              <from>
                <xdr:col>2</xdr:col>
                <xdr:colOff>238125</xdr:colOff>
                <xdr:row>244</xdr:row>
                <xdr:rowOff>38100</xdr:rowOff>
              </from>
              <to>
                <xdr:col>2</xdr:col>
                <xdr:colOff>638175</xdr:colOff>
                <xdr:row>245</xdr:row>
                <xdr:rowOff>0</xdr:rowOff>
              </to>
            </anchor>
          </controlPr>
        </control>
      </mc:Choice>
      <mc:Fallback>
        <control shapeId="5192" r:id="rId82" name="CheckBox71"/>
      </mc:Fallback>
    </mc:AlternateContent>
    <mc:AlternateContent xmlns:mc="http://schemas.openxmlformats.org/markup-compatibility/2006">
      <mc:Choice Requires="x14">
        <control shapeId="5191" r:id="rId84" name="CheckBox70">
          <controlPr defaultSize="0" autoLine="0" r:id="rId85">
            <anchor moveWithCells="1">
              <from>
                <xdr:col>2</xdr:col>
                <xdr:colOff>666750</xdr:colOff>
                <xdr:row>237</xdr:row>
                <xdr:rowOff>9525</xdr:rowOff>
              </from>
              <to>
                <xdr:col>2</xdr:col>
                <xdr:colOff>1066800</xdr:colOff>
                <xdr:row>238</xdr:row>
                <xdr:rowOff>104775</xdr:rowOff>
              </to>
            </anchor>
          </controlPr>
        </control>
      </mc:Choice>
      <mc:Fallback>
        <control shapeId="5191" r:id="rId84" name="CheckBox70"/>
      </mc:Fallback>
    </mc:AlternateContent>
    <mc:AlternateContent xmlns:mc="http://schemas.openxmlformats.org/markup-compatibility/2006">
      <mc:Choice Requires="x14">
        <control shapeId="5190" r:id="rId86" name="CheckBox69">
          <controlPr defaultSize="0" autoLine="0" r:id="rId87">
            <anchor moveWithCells="1">
              <from>
                <xdr:col>2</xdr:col>
                <xdr:colOff>238125</xdr:colOff>
                <xdr:row>237</xdr:row>
                <xdr:rowOff>9525</xdr:rowOff>
              </from>
              <to>
                <xdr:col>2</xdr:col>
                <xdr:colOff>638175</xdr:colOff>
                <xdr:row>238</xdr:row>
                <xdr:rowOff>104775</xdr:rowOff>
              </to>
            </anchor>
          </controlPr>
        </control>
      </mc:Choice>
      <mc:Fallback>
        <control shapeId="5190" r:id="rId86" name="CheckBox69"/>
      </mc:Fallback>
    </mc:AlternateContent>
    <mc:AlternateContent xmlns:mc="http://schemas.openxmlformats.org/markup-compatibility/2006">
      <mc:Choice Requires="x14">
        <control shapeId="5189" r:id="rId88" name="CheckBox68">
          <controlPr defaultSize="0" autoLine="0" r:id="rId89">
            <anchor moveWithCells="1">
              <from>
                <xdr:col>2</xdr:col>
                <xdr:colOff>666750</xdr:colOff>
                <xdr:row>231</xdr:row>
                <xdr:rowOff>123825</xdr:rowOff>
              </from>
              <to>
                <xdr:col>2</xdr:col>
                <xdr:colOff>1066800</xdr:colOff>
                <xdr:row>232</xdr:row>
                <xdr:rowOff>171450</xdr:rowOff>
              </to>
            </anchor>
          </controlPr>
        </control>
      </mc:Choice>
      <mc:Fallback>
        <control shapeId="5189" r:id="rId88" name="CheckBox68"/>
      </mc:Fallback>
    </mc:AlternateContent>
    <mc:AlternateContent xmlns:mc="http://schemas.openxmlformats.org/markup-compatibility/2006">
      <mc:Choice Requires="x14">
        <control shapeId="5188" r:id="rId90" name="CheckBox67">
          <controlPr defaultSize="0" autoLine="0" r:id="rId25">
            <anchor moveWithCells="1">
              <from>
                <xdr:col>2</xdr:col>
                <xdr:colOff>238125</xdr:colOff>
                <xdr:row>231</xdr:row>
                <xdr:rowOff>123825</xdr:rowOff>
              </from>
              <to>
                <xdr:col>2</xdr:col>
                <xdr:colOff>638175</xdr:colOff>
                <xdr:row>232</xdr:row>
                <xdr:rowOff>171450</xdr:rowOff>
              </to>
            </anchor>
          </controlPr>
        </control>
      </mc:Choice>
      <mc:Fallback>
        <control shapeId="5188" r:id="rId90" name="CheckBox67"/>
      </mc:Fallback>
    </mc:AlternateContent>
    <mc:AlternateContent xmlns:mc="http://schemas.openxmlformats.org/markup-compatibility/2006">
      <mc:Choice Requires="x14">
        <control shapeId="5187" r:id="rId91" name="CheckBox66">
          <controlPr defaultSize="0" autoLine="0" r:id="rId92">
            <anchor moveWithCells="1">
              <from>
                <xdr:col>2</xdr:col>
                <xdr:colOff>666750</xdr:colOff>
                <xdr:row>227</xdr:row>
                <xdr:rowOff>133350</xdr:rowOff>
              </from>
              <to>
                <xdr:col>2</xdr:col>
                <xdr:colOff>1066800</xdr:colOff>
                <xdr:row>229</xdr:row>
                <xdr:rowOff>38100</xdr:rowOff>
              </to>
            </anchor>
          </controlPr>
        </control>
      </mc:Choice>
      <mc:Fallback>
        <control shapeId="5187" r:id="rId91" name="CheckBox66"/>
      </mc:Fallback>
    </mc:AlternateContent>
    <mc:AlternateContent xmlns:mc="http://schemas.openxmlformats.org/markup-compatibility/2006">
      <mc:Choice Requires="x14">
        <control shapeId="5186" r:id="rId93" name="CheckBox65">
          <controlPr defaultSize="0" autoLine="0" r:id="rId7">
            <anchor moveWithCells="1">
              <from>
                <xdr:col>2</xdr:col>
                <xdr:colOff>238125</xdr:colOff>
                <xdr:row>227</xdr:row>
                <xdr:rowOff>152400</xdr:rowOff>
              </from>
              <to>
                <xdr:col>2</xdr:col>
                <xdr:colOff>638175</xdr:colOff>
                <xdr:row>229</xdr:row>
                <xdr:rowOff>19050</xdr:rowOff>
              </to>
            </anchor>
          </controlPr>
        </control>
      </mc:Choice>
      <mc:Fallback>
        <control shapeId="5186" r:id="rId93" name="CheckBox65"/>
      </mc:Fallback>
    </mc:AlternateContent>
    <mc:AlternateContent xmlns:mc="http://schemas.openxmlformats.org/markup-compatibility/2006">
      <mc:Choice Requires="x14">
        <control shapeId="5185" r:id="rId94" name="CheckBox62">
          <controlPr defaultSize="0" autoLine="0" r:id="rId95">
            <anchor moveWithCells="1">
              <from>
                <xdr:col>2</xdr:col>
                <xdr:colOff>666750</xdr:colOff>
                <xdr:row>217</xdr:row>
                <xdr:rowOff>19050</xdr:rowOff>
              </from>
              <to>
                <xdr:col>2</xdr:col>
                <xdr:colOff>1066800</xdr:colOff>
                <xdr:row>218</xdr:row>
                <xdr:rowOff>47625</xdr:rowOff>
              </to>
            </anchor>
          </controlPr>
        </control>
      </mc:Choice>
      <mc:Fallback>
        <control shapeId="5185" r:id="rId94" name="CheckBox62"/>
      </mc:Fallback>
    </mc:AlternateContent>
    <mc:AlternateContent xmlns:mc="http://schemas.openxmlformats.org/markup-compatibility/2006">
      <mc:Choice Requires="x14">
        <control shapeId="5184" r:id="rId96" name="CheckBox61">
          <controlPr defaultSize="0" autoLine="0" r:id="rId29">
            <anchor moveWithCells="1">
              <from>
                <xdr:col>2</xdr:col>
                <xdr:colOff>238125</xdr:colOff>
                <xdr:row>217</xdr:row>
                <xdr:rowOff>28575</xdr:rowOff>
              </from>
              <to>
                <xdr:col>2</xdr:col>
                <xdr:colOff>638175</xdr:colOff>
                <xdr:row>218</xdr:row>
                <xdr:rowOff>47625</xdr:rowOff>
              </to>
            </anchor>
          </controlPr>
        </control>
      </mc:Choice>
      <mc:Fallback>
        <control shapeId="5184" r:id="rId96" name="CheckBox61"/>
      </mc:Fallback>
    </mc:AlternateContent>
    <mc:AlternateContent xmlns:mc="http://schemas.openxmlformats.org/markup-compatibility/2006">
      <mc:Choice Requires="x14">
        <control shapeId="5183" r:id="rId97" name="CheckBox60">
          <controlPr defaultSize="0" autoLine="0" r:id="rId98">
            <anchor moveWithCells="1">
              <from>
                <xdr:col>2</xdr:col>
                <xdr:colOff>666750</xdr:colOff>
                <xdr:row>213</xdr:row>
                <xdr:rowOff>133350</xdr:rowOff>
              </from>
              <to>
                <xdr:col>2</xdr:col>
                <xdr:colOff>1066800</xdr:colOff>
                <xdr:row>214</xdr:row>
                <xdr:rowOff>180975</xdr:rowOff>
              </to>
            </anchor>
          </controlPr>
        </control>
      </mc:Choice>
      <mc:Fallback>
        <control shapeId="5183" r:id="rId97" name="CheckBox60"/>
      </mc:Fallback>
    </mc:AlternateContent>
    <mc:AlternateContent xmlns:mc="http://schemas.openxmlformats.org/markup-compatibility/2006">
      <mc:Choice Requires="x14">
        <control shapeId="5182" r:id="rId99" name="CheckBox59">
          <controlPr defaultSize="0" autoLine="0" r:id="rId29">
            <anchor moveWithCells="1">
              <from>
                <xdr:col>2</xdr:col>
                <xdr:colOff>238125</xdr:colOff>
                <xdr:row>213</xdr:row>
                <xdr:rowOff>152400</xdr:rowOff>
              </from>
              <to>
                <xdr:col>2</xdr:col>
                <xdr:colOff>638175</xdr:colOff>
                <xdr:row>214</xdr:row>
                <xdr:rowOff>171450</xdr:rowOff>
              </to>
            </anchor>
          </controlPr>
        </control>
      </mc:Choice>
      <mc:Fallback>
        <control shapeId="5182" r:id="rId99" name="CheckBox59"/>
      </mc:Fallback>
    </mc:AlternateContent>
    <mc:AlternateContent xmlns:mc="http://schemas.openxmlformats.org/markup-compatibility/2006">
      <mc:Choice Requires="x14">
        <control shapeId="5181" r:id="rId100" name="CheckBox54">
          <controlPr defaultSize="0" autoLine="0" r:id="rId45">
            <anchor moveWithCells="1">
              <from>
                <xdr:col>2</xdr:col>
                <xdr:colOff>666750</xdr:colOff>
                <xdr:row>179</xdr:row>
                <xdr:rowOff>19050</xdr:rowOff>
              </from>
              <to>
                <xdr:col>2</xdr:col>
                <xdr:colOff>1066800</xdr:colOff>
                <xdr:row>180</xdr:row>
                <xdr:rowOff>0</xdr:rowOff>
              </to>
            </anchor>
          </controlPr>
        </control>
      </mc:Choice>
      <mc:Fallback>
        <control shapeId="5181" r:id="rId100" name="CheckBox54"/>
      </mc:Fallback>
    </mc:AlternateContent>
    <mc:AlternateContent xmlns:mc="http://schemas.openxmlformats.org/markup-compatibility/2006">
      <mc:Choice Requires="x14">
        <control shapeId="5180" r:id="rId101" name="CheckBox53">
          <controlPr defaultSize="0" autoLine="0" r:id="rId102">
            <anchor moveWithCells="1">
              <from>
                <xdr:col>2</xdr:col>
                <xdr:colOff>238125</xdr:colOff>
                <xdr:row>179</xdr:row>
                <xdr:rowOff>19050</xdr:rowOff>
              </from>
              <to>
                <xdr:col>2</xdr:col>
                <xdr:colOff>638175</xdr:colOff>
                <xdr:row>180</xdr:row>
                <xdr:rowOff>0</xdr:rowOff>
              </to>
            </anchor>
          </controlPr>
        </control>
      </mc:Choice>
      <mc:Fallback>
        <control shapeId="5180" r:id="rId101" name="CheckBox53"/>
      </mc:Fallback>
    </mc:AlternateContent>
    <mc:AlternateContent xmlns:mc="http://schemas.openxmlformats.org/markup-compatibility/2006">
      <mc:Choice Requires="x14">
        <control shapeId="5179" r:id="rId103" name="CheckBox52">
          <controlPr defaultSize="0" autoLine="0" r:id="rId95">
            <anchor moveWithCells="1">
              <from>
                <xdr:col>2</xdr:col>
                <xdr:colOff>666750</xdr:colOff>
                <xdr:row>175</xdr:row>
                <xdr:rowOff>57150</xdr:rowOff>
              </from>
              <to>
                <xdr:col>2</xdr:col>
                <xdr:colOff>1066800</xdr:colOff>
                <xdr:row>176</xdr:row>
                <xdr:rowOff>85725</xdr:rowOff>
              </to>
            </anchor>
          </controlPr>
        </control>
      </mc:Choice>
      <mc:Fallback>
        <control shapeId="5179" r:id="rId103" name="CheckBox52"/>
      </mc:Fallback>
    </mc:AlternateContent>
    <mc:AlternateContent xmlns:mc="http://schemas.openxmlformats.org/markup-compatibility/2006">
      <mc:Choice Requires="x14">
        <control shapeId="5178" r:id="rId104" name="CheckBox51">
          <controlPr defaultSize="0" autoLine="0" r:id="rId105">
            <anchor moveWithCells="1">
              <from>
                <xdr:col>2</xdr:col>
                <xdr:colOff>238125</xdr:colOff>
                <xdr:row>175</xdr:row>
                <xdr:rowOff>57150</xdr:rowOff>
              </from>
              <to>
                <xdr:col>2</xdr:col>
                <xdr:colOff>638175</xdr:colOff>
                <xdr:row>176</xdr:row>
                <xdr:rowOff>85725</xdr:rowOff>
              </to>
            </anchor>
          </controlPr>
        </control>
      </mc:Choice>
      <mc:Fallback>
        <control shapeId="5178" r:id="rId104" name="CheckBox51"/>
      </mc:Fallback>
    </mc:AlternateContent>
    <mc:AlternateContent xmlns:mc="http://schemas.openxmlformats.org/markup-compatibility/2006">
      <mc:Choice Requires="x14">
        <control shapeId="5177" r:id="rId106" name="CheckBox50">
          <controlPr defaultSize="0" autoLine="0" r:id="rId107">
            <anchor moveWithCells="1">
              <from>
                <xdr:col>2</xdr:col>
                <xdr:colOff>666750</xdr:colOff>
                <xdr:row>169</xdr:row>
                <xdr:rowOff>171450</xdr:rowOff>
              </from>
              <to>
                <xdr:col>2</xdr:col>
                <xdr:colOff>1066800</xdr:colOff>
                <xdr:row>170</xdr:row>
                <xdr:rowOff>180975</xdr:rowOff>
              </to>
            </anchor>
          </controlPr>
        </control>
      </mc:Choice>
      <mc:Fallback>
        <control shapeId="5177" r:id="rId106" name="CheckBox50"/>
      </mc:Fallback>
    </mc:AlternateContent>
    <mc:AlternateContent xmlns:mc="http://schemas.openxmlformats.org/markup-compatibility/2006">
      <mc:Choice Requires="x14">
        <control shapeId="5176" r:id="rId108" name="CheckBox49">
          <controlPr defaultSize="0" autoLine="0" r:id="rId109">
            <anchor moveWithCells="1">
              <from>
                <xdr:col>2</xdr:col>
                <xdr:colOff>238125</xdr:colOff>
                <xdr:row>169</xdr:row>
                <xdr:rowOff>171450</xdr:rowOff>
              </from>
              <to>
                <xdr:col>2</xdr:col>
                <xdr:colOff>638175</xdr:colOff>
                <xdr:row>170</xdr:row>
                <xdr:rowOff>180975</xdr:rowOff>
              </to>
            </anchor>
          </controlPr>
        </control>
      </mc:Choice>
      <mc:Fallback>
        <control shapeId="5176" r:id="rId108" name="CheckBox49"/>
      </mc:Fallback>
    </mc:AlternateContent>
    <mc:AlternateContent xmlns:mc="http://schemas.openxmlformats.org/markup-compatibility/2006">
      <mc:Choice Requires="x14">
        <control shapeId="5175" r:id="rId110" name="CheckBox48">
          <controlPr defaultSize="0" autoLine="0" r:id="rId23">
            <anchor moveWithCells="1">
              <from>
                <xdr:col>2</xdr:col>
                <xdr:colOff>666750</xdr:colOff>
                <xdr:row>165</xdr:row>
                <xdr:rowOff>152400</xdr:rowOff>
              </from>
              <to>
                <xdr:col>2</xdr:col>
                <xdr:colOff>1066800</xdr:colOff>
                <xdr:row>166</xdr:row>
                <xdr:rowOff>209550</xdr:rowOff>
              </to>
            </anchor>
          </controlPr>
        </control>
      </mc:Choice>
      <mc:Fallback>
        <control shapeId="5175" r:id="rId110" name="CheckBox48"/>
      </mc:Fallback>
    </mc:AlternateContent>
    <mc:AlternateContent xmlns:mc="http://schemas.openxmlformats.org/markup-compatibility/2006">
      <mc:Choice Requires="x14">
        <control shapeId="5174" r:id="rId111" name="CheckBox47">
          <controlPr defaultSize="0" autoLine="0" r:id="rId25">
            <anchor moveWithCells="1">
              <from>
                <xdr:col>2</xdr:col>
                <xdr:colOff>238125</xdr:colOff>
                <xdr:row>165</xdr:row>
                <xdr:rowOff>152400</xdr:rowOff>
              </from>
              <to>
                <xdr:col>2</xdr:col>
                <xdr:colOff>638175</xdr:colOff>
                <xdr:row>166</xdr:row>
                <xdr:rowOff>209550</xdr:rowOff>
              </to>
            </anchor>
          </controlPr>
        </control>
      </mc:Choice>
      <mc:Fallback>
        <control shapeId="5174" r:id="rId111" name="CheckBox47"/>
      </mc:Fallback>
    </mc:AlternateContent>
    <mc:AlternateContent xmlns:mc="http://schemas.openxmlformats.org/markup-compatibility/2006">
      <mc:Choice Requires="x14">
        <control shapeId="5173" r:id="rId112" name="CheckBox46">
          <controlPr defaultSize="0" autoLine="0" r:id="rId113">
            <anchor moveWithCells="1">
              <from>
                <xdr:col>2</xdr:col>
                <xdr:colOff>666750</xdr:colOff>
                <xdr:row>161</xdr:row>
                <xdr:rowOff>180975</xdr:rowOff>
              </from>
              <to>
                <xdr:col>2</xdr:col>
                <xdr:colOff>1066800</xdr:colOff>
                <xdr:row>163</xdr:row>
                <xdr:rowOff>95250</xdr:rowOff>
              </to>
            </anchor>
          </controlPr>
        </control>
      </mc:Choice>
      <mc:Fallback>
        <control shapeId="5173" r:id="rId112" name="CheckBox46"/>
      </mc:Fallback>
    </mc:AlternateContent>
    <mc:AlternateContent xmlns:mc="http://schemas.openxmlformats.org/markup-compatibility/2006">
      <mc:Choice Requires="x14">
        <control shapeId="5172" r:id="rId114" name="CheckBox45">
          <controlPr defaultSize="0" autoLine="0" r:id="rId115">
            <anchor moveWithCells="1">
              <from>
                <xdr:col>2</xdr:col>
                <xdr:colOff>238125</xdr:colOff>
                <xdr:row>161</xdr:row>
                <xdr:rowOff>180975</xdr:rowOff>
              </from>
              <to>
                <xdr:col>2</xdr:col>
                <xdr:colOff>638175</xdr:colOff>
                <xdr:row>163</xdr:row>
                <xdr:rowOff>114300</xdr:rowOff>
              </to>
            </anchor>
          </controlPr>
        </control>
      </mc:Choice>
      <mc:Fallback>
        <control shapeId="5172" r:id="rId114" name="CheckBox45"/>
      </mc:Fallback>
    </mc:AlternateContent>
    <mc:AlternateContent xmlns:mc="http://schemas.openxmlformats.org/markup-compatibility/2006">
      <mc:Choice Requires="x14">
        <control shapeId="5171" r:id="rId116" name="CheckBox44">
          <controlPr defaultSize="0" autoLine="0" r:id="rId85">
            <anchor moveWithCells="1">
              <from>
                <xdr:col>2</xdr:col>
                <xdr:colOff>666750</xdr:colOff>
                <xdr:row>157</xdr:row>
                <xdr:rowOff>123825</xdr:rowOff>
              </from>
              <to>
                <xdr:col>2</xdr:col>
                <xdr:colOff>1066800</xdr:colOff>
                <xdr:row>159</xdr:row>
                <xdr:rowOff>0</xdr:rowOff>
              </to>
            </anchor>
          </controlPr>
        </control>
      </mc:Choice>
      <mc:Fallback>
        <control shapeId="5171" r:id="rId116" name="CheckBox44"/>
      </mc:Fallback>
    </mc:AlternateContent>
    <mc:AlternateContent xmlns:mc="http://schemas.openxmlformats.org/markup-compatibility/2006">
      <mc:Choice Requires="x14">
        <control shapeId="5170" r:id="rId117" name="CheckBox43">
          <controlPr defaultSize="0" autoLine="0" r:id="rId118">
            <anchor moveWithCells="1">
              <from>
                <xdr:col>2</xdr:col>
                <xdr:colOff>238125</xdr:colOff>
                <xdr:row>157</xdr:row>
                <xdr:rowOff>123825</xdr:rowOff>
              </from>
              <to>
                <xdr:col>2</xdr:col>
                <xdr:colOff>638175</xdr:colOff>
                <xdr:row>159</xdr:row>
                <xdr:rowOff>0</xdr:rowOff>
              </to>
            </anchor>
          </controlPr>
        </control>
      </mc:Choice>
      <mc:Fallback>
        <control shapeId="5170" r:id="rId117" name="CheckBox43"/>
      </mc:Fallback>
    </mc:AlternateContent>
    <mc:AlternateContent xmlns:mc="http://schemas.openxmlformats.org/markup-compatibility/2006">
      <mc:Choice Requires="x14">
        <control shapeId="5169" r:id="rId119" name="CheckBox42">
          <controlPr defaultSize="0" autoLine="0" r:id="rId38">
            <anchor moveWithCells="1">
              <from>
                <xdr:col>2</xdr:col>
                <xdr:colOff>666750</xdr:colOff>
                <xdr:row>152</xdr:row>
                <xdr:rowOff>95250</xdr:rowOff>
              </from>
              <to>
                <xdr:col>2</xdr:col>
                <xdr:colOff>1066800</xdr:colOff>
                <xdr:row>153</xdr:row>
                <xdr:rowOff>180975</xdr:rowOff>
              </to>
            </anchor>
          </controlPr>
        </control>
      </mc:Choice>
      <mc:Fallback>
        <control shapeId="5169" r:id="rId119" name="CheckBox42"/>
      </mc:Fallback>
    </mc:AlternateContent>
    <mc:AlternateContent xmlns:mc="http://schemas.openxmlformats.org/markup-compatibility/2006">
      <mc:Choice Requires="x14">
        <control shapeId="5168" r:id="rId120" name="CheckBox41">
          <controlPr defaultSize="0" autoLine="0" r:id="rId40">
            <anchor moveWithCells="1">
              <from>
                <xdr:col>2</xdr:col>
                <xdr:colOff>238125</xdr:colOff>
                <xdr:row>152</xdr:row>
                <xdr:rowOff>95250</xdr:rowOff>
              </from>
              <to>
                <xdr:col>2</xdr:col>
                <xdr:colOff>638175</xdr:colOff>
                <xdr:row>153</xdr:row>
                <xdr:rowOff>180975</xdr:rowOff>
              </to>
            </anchor>
          </controlPr>
        </control>
      </mc:Choice>
      <mc:Fallback>
        <control shapeId="5168" r:id="rId120" name="CheckBox41"/>
      </mc:Fallback>
    </mc:AlternateContent>
    <mc:AlternateContent xmlns:mc="http://schemas.openxmlformats.org/markup-compatibility/2006">
      <mc:Choice Requires="x14">
        <control shapeId="5167" r:id="rId121" name="CheckBox40">
          <controlPr defaultSize="0" autoLine="0" r:id="rId122">
            <anchor moveWithCells="1">
              <from>
                <xdr:col>2</xdr:col>
                <xdr:colOff>666750</xdr:colOff>
                <xdr:row>147</xdr:row>
                <xdr:rowOff>57150</xdr:rowOff>
              </from>
              <to>
                <xdr:col>2</xdr:col>
                <xdr:colOff>1066800</xdr:colOff>
                <xdr:row>148</xdr:row>
                <xdr:rowOff>133350</xdr:rowOff>
              </to>
            </anchor>
          </controlPr>
        </control>
      </mc:Choice>
      <mc:Fallback>
        <control shapeId="5167" r:id="rId121" name="CheckBox40"/>
      </mc:Fallback>
    </mc:AlternateContent>
    <mc:AlternateContent xmlns:mc="http://schemas.openxmlformats.org/markup-compatibility/2006">
      <mc:Choice Requires="x14">
        <control shapeId="5166" r:id="rId123" name="CheckBox39">
          <controlPr defaultSize="0" autoLine="0" r:id="rId124">
            <anchor moveWithCells="1">
              <from>
                <xdr:col>2</xdr:col>
                <xdr:colOff>238125</xdr:colOff>
                <xdr:row>147</xdr:row>
                <xdr:rowOff>57150</xdr:rowOff>
              </from>
              <to>
                <xdr:col>2</xdr:col>
                <xdr:colOff>638175</xdr:colOff>
                <xdr:row>148</xdr:row>
                <xdr:rowOff>133350</xdr:rowOff>
              </to>
            </anchor>
          </controlPr>
        </control>
      </mc:Choice>
      <mc:Fallback>
        <control shapeId="5166" r:id="rId123" name="CheckBox39"/>
      </mc:Fallback>
    </mc:AlternateContent>
    <mc:AlternateContent xmlns:mc="http://schemas.openxmlformats.org/markup-compatibility/2006">
      <mc:Choice Requires="x14">
        <control shapeId="5165" r:id="rId125" name="CheckBox38">
          <controlPr defaultSize="0" autoLine="0" r:id="rId45">
            <anchor moveWithCells="1">
              <from>
                <xdr:col>2</xdr:col>
                <xdr:colOff>666750</xdr:colOff>
                <xdr:row>142</xdr:row>
                <xdr:rowOff>171450</xdr:rowOff>
              </from>
              <to>
                <xdr:col>2</xdr:col>
                <xdr:colOff>1066800</xdr:colOff>
                <xdr:row>143</xdr:row>
                <xdr:rowOff>142875</xdr:rowOff>
              </to>
            </anchor>
          </controlPr>
        </control>
      </mc:Choice>
      <mc:Fallback>
        <control shapeId="5165" r:id="rId125" name="CheckBox38"/>
      </mc:Fallback>
    </mc:AlternateContent>
    <mc:AlternateContent xmlns:mc="http://schemas.openxmlformats.org/markup-compatibility/2006">
      <mc:Choice Requires="x14">
        <control shapeId="5164" r:id="rId126" name="CheckBox37">
          <controlPr defaultSize="0" autoLine="0" r:id="rId102">
            <anchor moveWithCells="1">
              <from>
                <xdr:col>2</xdr:col>
                <xdr:colOff>238125</xdr:colOff>
                <xdr:row>142</xdr:row>
                <xdr:rowOff>171450</xdr:rowOff>
              </from>
              <to>
                <xdr:col>2</xdr:col>
                <xdr:colOff>638175</xdr:colOff>
                <xdr:row>143</xdr:row>
                <xdr:rowOff>142875</xdr:rowOff>
              </to>
            </anchor>
          </controlPr>
        </control>
      </mc:Choice>
      <mc:Fallback>
        <control shapeId="5164" r:id="rId126" name="CheckBox37"/>
      </mc:Fallback>
    </mc:AlternateContent>
    <mc:AlternateContent xmlns:mc="http://schemas.openxmlformats.org/markup-compatibility/2006">
      <mc:Choice Requires="x14">
        <control shapeId="5163" r:id="rId127" name="CheckBox36">
          <controlPr defaultSize="0" autoLine="0" r:id="rId128">
            <anchor moveWithCells="1">
              <from>
                <xdr:col>2</xdr:col>
                <xdr:colOff>666750</xdr:colOff>
                <xdr:row>137</xdr:row>
                <xdr:rowOff>180975</xdr:rowOff>
              </from>
              <to>
                <xdr:col>2</xdr:col>
                <xdr:colOff>1066800</xdr:colOff>
                <xdr:row>139</xdr:row>
                <xdr:rowOff>161925</xdr:rowOff>
              </to>
            </anchor>
          </controlPr>
        </control>
      </mc:Choice>
      <mc:Fallback>
        <control shapeId="5163" r:id="rId127" name="CheckBox36"/>
      </mc:Fallback>
    </mc:AlternateContent>
    <mc:AlternateContent xmlns:mc="http://schemas.openxmlformats.org/markup-compatibility/2006">
      <mc:Choice Requires="x14">
        <control shapeId="5162" r:id="rId129" name="CheckBox35">
          <controlPr defaultSize="0" autoLine="0" r:id="rId130">
            <anchor moveWithCells="1">
              <from>
                <xdr:col>2</xdr:col>
                <xdr:colOff>238125</xdr:colOff>
                <xdr:row>137</xdr:row>
                <xdr:rowOff>180975</xdr:rowOff>
              </from>
              <to>
                <xdr:col>2</xdr:col>
                <xdr:colOff>638175</xdr:colOff>
                <xdr:row>139</xdr:row>
                <xdr:rowOff>161925</xdr:rowOff>
              </to>
            </anchor>
          </controlPr>
        </control>
      </mc:Choice>
      <mc:Fallback>
        <control shapeId="5162" r:id="rId129" name="CheckBox35"/>
      </mc:Fallback>
    </mc:AlternateContent>
    <mc:AlternateContent xmlns:mc="http://schemas.openxmlformats.org/markup-compatibility/2006">
      <mc:Choice Requires="x14">
        <control shapeId="5161" r:id="rId131" name="CheckBox34">
          <controlPr defaultSize="0" autoLine="0" r:id="rId132">
            <anchor moveWithCells="1">
              <from>
                <xdr:col>2</xdr:col>
                <xdr:colOff>666750</xdr:colOff>
                <xdr:row>134</xdr:row>
                <xdr:rowOff>104775</xdr:rowOff>
              </from>
              <to>
                <xdr:col>2</xdr:col>
                <xdr:colOff>1066800</xdr:colOff>
                <xdr:row>135</xdr:row>
                <xdr:rowOff>133350</xdr:rowOff>
              </to>
            </anchor>
          </controlPr>
        </control>
      </mc:Choice>
      <mc:Fallback>
        <control shapeId="5161" r:id="rId131" name="CheckBox34"/>
      </mc:Fallback>
    </mc:AlternateContent>
    <mc:AlternateContent xmlns:mc="http://schemas.openxmlformats.org/markup-compatibility/2006">
      <mc:Choice Requires="x14">
        <control shapeId="5160" r:id="rId133" name="CheckBox33">
          <controlPr defaultSize="0" autoLine="0" r:id="rId13">
            <anchor moveWithCells="1">
              <from>
                <xdr:col>2</xdr:col>
                <xdr:colOff>238125</xdr:colOff>
                <xdr:row>134</xdr:row>
                <xdr:rowOff>104775</xdr:rowOff>
              </from>
              <to>
                <xdr:col>2</xdr:col>
                <xdr:colOff>638175</xdr:colOff>
                <xdr:row>135</xdr:row>
                <xdr:rowOff>133350</xdr:rowOff>
              </to>
            </anchor>
          </controlPr>
        </control>
      </mc:Choice>
      <mc:Fallback>
        <control shapeId="5160" r:id="rId133" name="CheckBox33"/>
      </mc:Fallback>
    </mc:AlternateContent>
    <mc:AlternateContent xmlns:mc="http://schemas.openxmlformats.org/markup-compatibility/2006">
      <mc:Choice Requires="x14">
        <control shapeId="5159" r:id="rId134" name="CheckBox32">
          <controlPr defaultSize="0" autoLine="0" r:id="rId135">
            <anchor moveWithCells="1">
              <from>
                <xdr:col>2</xdr:col>
                <xdr:colOff>666750</xdr:colOff>
                <xdr:row>130</xdr:row>
                <xdr:rowOff>171450</xdr:rowOff>
              </from>
              <to>
                <xdr:col>2</xdr:col>
                <xdr:colOff>1066800</xdr:colOff>
                <xdr:row>131</xdr:row>
                <xdr:rowOff>171450</xdr:rowOff>
              </to>
            </anchor>
          </controlPr>
        </control>
      </mc:Choice>
      <mc:Fallback>
        <control shapeId="5159" r:id="rId134" name="CheckBox32"/>
      </mc:Fallback>
    </mc:AlternateContent>
    <mc:AlternateContent xmlns:mc="http://schemas.openxmlformats.org/markup-compatibility/2006">
      <mc:Choice Requires="x14">
        <control shapeId="5158" r:id="rId136" name="CheckBox31">
          <controlPr defaultSize="0" autoLine="0" r:id="rId137">
            <anchor moveWithCells="1">
              <from>
                <xdr:col>2</xdr:col>
                <xdr:colOff>238125</xdr:colOff>
                <xdr:row>130</xdr:row>
                <xdr:rowOff>171450</xdr:rowOff>
              </from>
              <to>
                <xdr:col>2</xdr:col>
                <xdr:colOff>638175</xdr:colOff>
                <xdr:row>131</xdr:row>
                <xdr:rowOff>171450</xdr:rowOff>
              </to>
            </anchor>
          </controlPr>
        </control>
      </mc:Choice>
      <mc:Fallback>
        <control shapeId="5158" r:id="rId136" name="CheckBox31"/>
      </mc:Fallback>
    </mc:AlternateContent>
    <mc:AlternateContent xmlns:mc="http://schemas.openxmlformats.org/markup-compatibility/2006">
      <mc:Choice Requires="x14">
        <control shapeId="5157" r:id="rId138" name="CheckBox30">
          <controlPr defaultSize="0" autoLine="0" r:id="rId139">
            <anchor moveWithCells="1">
              <from>
                <xdr:col>2</xdr:col>
                <xdr:colOff>666750</xdr:colOff>
                <xdr:row>127</xdr:row>
                <xdr:rowOff>47625</xdr:rowOff>
              </from>
              <to>
                <xdr:col>2</xdr:col>
                <xdr:colOff>1066800</xdr:colOff>
                <xdr:row>128</xdr:row>
                <xdr:rowOff>0</xdr:rowOff>
              </to>
            </anchor>
          </controlPr>
        </control>
      </mc:Choice>
      <mc:Fallback>
        <control shapeId="5157" r:id="rId138" name="CheckBox30"/>
      </mc:Fallback>
    </mc:AlternateContent>
    <mc:AlternateContent xmlns:mc="http://schemas.openxmlformats.org/markup-compatibility/2006">
      <mc:Choice Requires="x14">
        <control shapeId="5156" r:id="rId140" name="CheckBox29">
          <controlPr defaultSize="0" autoLine="0" r:id="rId141">
            <anchor moveWithCells="1">
              <from>
                <xdr:col>2</xdr:col>
                <xdr:colOff>238125</xdr:colOff>
                <xdr:row>127</xdr:row>
                <xdr:rowOff>47625</xdr:rowOff>
              </from>
              <to>
                <xdr:col>2</xdr:col>
                <xdr:colOff>638175</xdr:colOff>
                <xdr:row>128</xdr:row>
                <xdr:rowOff>0</xdr:rowOff>
              </to>
            </anchor>
          </controlPr>
        </control>
      </mc:Choice>
      <mc:Fallback>
        <control shapeId="5156" r:id="rId140" name="CheckBox29"/>
      </mc:Fallback>
    </mc:AlternateContent>
    <mc:AlternateContent xmlns:mc="http://schemas.openxmlformats.org/markup-compatibility/2006">
      <mc:Choice Requires="x14">
        <control shapeId="5155" r:id="rId142" name="CheckBox28">
          <controlPr defaultSize="0" autoLine="0" r:id="rId35">
            <anchor moveWithCells="1">
              <from>
                <xdr:col>2</xdr:col>
                <xdr:colOff>666750</xdr:colOff>
                <xdr:row>123</xdr:row>
                <xdr:rowOff>85725</xdr:rowOff>
              </from>
              <to>
                <xdr:col>2</xdr:col>
                <xdr:colOff>1066800</xdr:colOff>
                <xdr:row>124</xdr:row>
                <xdr:rowOff>28575</xdr:rowOff>
              </to>
            </anchor>
          </controlPr>
        </control>
      </mc:Choice>
      <mc:Fallback>
        <control shapeId="5155" r:id="rId142" name="CheckBox28"/>
      </mc:Fallback>
    </mc:AlternateContent>
    <mc:AlternateContent xmlns:mc="http://schemas.openxmlformats.org/markup-compatibility/2006">
      <mc:Choice Requires="x14">
        <control shapeId="5154" r:id="rId143" name="CheckBox27">
          <controlPr defaultSize="0" autoLine="0" r:id="rId137">
            <anchor moveWithCells="1">
              <from>
                <xdr:col>2</xdr:col>
                <xdr:colOff>238125</xdr:colOff>
                <xdr:row>123</xdr:row>
                <xdr:rowOff>66675</xdr:rowOff>
              </from>
              <to>
                <xdr:col>2</xdr:col>
                <xdr:colOff>638175</xdr:colOff>
                <xdr:row>124</xdr:row>
                <xdr:rowOff>66675</xdr:rowOff>
              </to>
            </anchor>
          </controlPr>
        </control>
      </mc:Choice>
      <mc:Fallback>
        <control shapeId="5154" r:id="rId143" name="CheckBox27"/>
      </mc:Fallback>
    </mc:AlternateContent>
    <mc:AlternateContent xmlns:mc="http://schemas.openxmlformats.org/markup-compatibility/2006">
      <mc:Choice Requires="x14">
        <control shapeId="5153" r:id="rId144" name="CheckBox26">
          <controlPr defaultSize="0" autoLine="0" r:id="rId132">
            <anchor moveWithCells="1">
              <from>
                <xdr:col>2</xdr:col>
                <xdr:colOff>666750</xdr:colOff>
                <xdr:row>118</xdr:row>
                <xdr:rowOff>171450</xdr:rowOff>
              </from>
              <to>
                <xdr:col>2</xdr:col>
                <xdr:colOff>1066800</xdr:colOff>
                <xdr:row>119</xdr:row>
                <xdr:rowOff>200025</xdr:rowOff>
              </to>
            </anchor>
          </controlPr>
        </control>
      </mc:Choice>
      <mc:Fallback>
        <control shapeId="5153" r:id="rId144" name="CheckBox26"/>
      </mc:Fallback>
    </mc:AlternateContent>
    <mc:AlternateContent xmlns:mc="http://schemas.openxmlformats.org/markup-compatibility/2006">
      <mc:Choice Requires="x14">
        <control shapeId="5152" r:id="rId145" name="CheckBox25">
          <controlPr defaultSize="0" autoLine="0" r:id="rId13">
            <anchor moveWithCells="1">
              <from>
                <xdr:col>2</xdr:col>
                <xdr:colOff>238125</xdr:colOff>
                <xdr:row>118</xdr:row>
                <xdr:rowOff>161925</xdr:rowOff>
              </from>
              <to>
                <xdr:col>2</xdr:col>
                <xdr:colOff>638175</xdr:colOff>
                <xdr:row>119</xdr:row>
                <xdr:rowOff>190500</xdr:rowOff>
              </to>
            </anchor>
          </controlPr>
        </control>
      </mc:Choice>
      <mc:Fallback>
        <control shapeId="5152" r:id="rId145" name="CheckBox25"/>
      </mc:Fallback>
    </mc:AlternateContent>
    <mc:AlternateContent xmlns:mc="http://schemas.openxmlformats.org/markup-compatibility/2006">
      <mc:Choice Requires="x14">
        <control shapeId="5151" r:id="rId146" name="CheckBox24">
          <controlPr defaultSize="0" autoLine="0" r:id="rId85">
            <anchor moveWithCells="1">
              <from>
                <xdr:col>2</xdr:col>
                <xdr:colOff>666750</xdr:colOff>
                <xdr:row>114</xdr:row>
                <xdr:rowOff>76200</xdr:rowOff>
              </from>
              <to>
                <xdr:col>2</xdr:col>
                <xdr:colOff>1066800</xdr:colOff>
                <xdr:row>115</xdr:row>
                <xdr:rowOff>171450</xdr:rowOff>
              </to>
            </anchor>
          </controlPr>
        </control>
      </mc:Choice>
      <mc:Fallback>
        <control shapeId="5151" r:id="rId146" name="CheckBox24"/>
      </mc:Fallback>
    </mc:AlternateContent>
    <mc:AlternateContent xmlns:mc="http://schemas.openxmlformats.org/markup-compatibility/2006">
      <mc:Choice Requires="x14">
        <control shapeId="5150" r:id="rId147" name="CheckBox23">
          <controlPr defaultSize="0" autoLine="0" r:id="rId118">
            <anchor moveWithCells="1">
              <from>
                <xdr:col>2</xdr:col>
                <xdr:colOff>238125</xdr:colOff>
                <xdr:row>114</xdr:row>
                <xdr:rowOff>76200</xdr:rowOff>
              </from>
              <to>
                <xdr:col>2</xdr:col>
                <xdr:colOff>638175</xdr:colOff>
                <xdr:row>115</xdr:row>
                <xdr:rowOff>171450</xdr:rowOff>
              </to>
            </anchor>
          </controlPr>
        </control>
      </mc:Choice>
      <mc:Fallback>
        <control shapeId="5150" r:id="rId147" name="CheckBox23"/>
      </mc:Fallback>
    </mc:AlternateContent>
    <mc:AlternateContent xmlns:mc="http://schemas.openxmlformats.org/markup-compatibility/2006">
      <mc:Choice Requires="x14">
        <control shapeId="5149" r:id="rId148" name="CheckBox22">
          <controlPr defaultSize="0" autoLine="0" r:id="rId149">
            <anchor moveWithCells="1">
              <from>
                <xdr:col>2</xdr:col>
                <xdr:colOff>666750</xdr:colOff>
                <xdr:row>110</xdr:row>
                <xdr:rowOff>47625</xdr:rowOff>
              </from>
              <to>
                <xdr:col>2</xdr:col>
                <xdr:colOff>1066800</xdr:colOff>
                <xdr:row>111</xdr:row>
                <xdr:rowOff>104775</xdr:rowOff>
              </to>
            </anchor>
          </controlPr>
        </control>
      </mc:Choice>
      <mc:Fallback>
        <control shapeId="5149" r:id="rId148" name="CheckBox22"/>
      </mc:Fallback>
    </mc:AlternateContent>
    <mc:AlternateContent xmlns:mc="http://schemas.openxmlformats.org/markup-compatibility/2006">
      <mc:Choice Requires="x14">
        <control shapeId="5148" r:id="rId150" name="CheckBox21">
          <controlPr defaultSize="0" autoLine="0" r:id="rId151">
            <anchor moveWithCells="1">
              <from>
                <xdr:col>2</xdr:col>
                <xdr:colOff>238125</xdr:colOff>
                <xdr:row>110</xdr:row>
                <xdr:rowOff>47625</xdr:rowOff>
              </from>
              <to>
                <xdr:col>2</xdr:col>
                <xdr:colOff>638175</xdr:colOff>
                <xdr:row>111</xdr:row>
                <xdr:rowOff>104775</xdr:rowOff>
              </to>
            </anchor>
          </controlPr>
        </control>
      </mc:Choice>
      <mc:Fallback>
        <control shapeId="5148" r:id="rId150" name="CheckBox21"/>
      </mc:Fallback>
    </mc:AlternateContent>
    <mc:AlternateContent xmlns:mc="http://schemas.openxmlformats.org/markup-compatibility/2006">
      <mc:Choice Requires="x14">
        <control shapeId="5147" r:id="rId152" name="CheckBox20">
          <controlPr defaultSize="0" autoLine="0" r:id="rId153">
            <anchor moveWithCells="1">
              <from>
                <xdr:col>2</xdr:col>
                <xdr:colOff>666750</xdr:colOff>
                <xdr:row>106</xdr:row>
                <xdr:rowOff>0</xdr:rowOff>
              </from>
              <to>
                <xdr:col>2</xdr:col>
                <xdr:colOff>1066800</xdr:colOff>
                <xdr:row>107</xdr:row>
                <xdr:rowOff>114300</xdr:rowOff>
              </to>
            </anchor>
          </controlPr>
        </control>
      </mc:Choice>
      <mc:Fallback>
        <control shapeId="5147" r:id="rId152" name="CheckBox20"/>
      </mc:Fallback>
    </mc:AlternateContent>
    <mc:AlternateContent xmlns:mc="http://schemas.openxmlformats.org/markup-compatibility/2006">
      <mc:Choice Requires="x14">
        <control shapeId="5146" r:id="rId154" name="CheckBox19">
          <controlPr defaultSize="0" autoLine="0" r:id="rId155">
            <anchor moveWithCells="1">
              <from>
                <xdr:col>2</xdr:col>
                <xdr:colOff>238125</xdr:colOff>
                <xdr:row>106</xdr:row>
                <xdr:rowOff>0</xdr:rowOff>
              </from>
              <to>
                <xdr:col>2</xdr:col>
                <xdr:colOff>638175</xdr:colOff>
                <xdr:row>107</xdr:row>
                <xdr:rowOff>114300</xdr:rowOff>
              </to>
            </anchor>
          </controlPr>
        </control>
      </mc:Choice>
      <mc:Fallback>
        <control shapeId="5146" r:id="rId154" name="CheckBox19"/>
      </mc:Fallback>
    </mc:AlternateContent>
    <mc:AlternateContent xmlns:mc="http://schemas.openxmlformats.org/markup-compatibility/2006">
      <mc:Choice Requires="x14">
        <control shapeId="5145" r:id="rId156" name="CheckBox18">
          <controlPr defaultSize="0" autoLine="0" r:id="rId67">
            <anchor moveWithCells="1">
              <from>
                <xdr:col>2</xdr:col>
                <xdr:colOff>666750</xdr:colOff>
                <xdr:row>102</xdr:row>
                <xdr:rowOff>38100</xdr:rowOff>
              </from>
              <to>
                <xdr:col>2</xdr:col>
                <xdr:colOff>1066800</xdr:colOff>
                <xdr:row>103</xdr:row>
                <xdr:rowOff>57150</xdr:rowOff>
              </to>
            </anchor>
          </controlPr>
        </control>
      </mc:Choice>
      <mc:Fallback>
        <control shapeId="5145" r:id="rId156" name="CheckBox18"/>
      </mc:Fallback>
    </mc:AlternateContent>
    <mc:AlternateContent xmlns:mc="http://schemas.openxmlformats.org/markup-compatibility/2006">
      <mc:Choice Requires="x14">
        <control shapeId="5144" r:id="rId157" name="CheckBox17">
          <controlPr defaultSize="0" autoLine="0" r:id="rId158">
            <anchor moveWithCells="1">
              <from>
                <xdr:col>2</xdr:col>
                <xdr:colOff>238125</xdr:colOff>
                <xdr:row>102</xdr:row>
                <xdr:rowOff>9525</xdr:rowOff>
              </from>
              <to>
                <xdr:col>2</xdr:col>
                <xdr:colOff>638175</xdr:colOff>
                <xdr:row>103</xdr:row>
                <xdr:rowOff>76200</xdr:rowOff>
              </to>
            </anchor>
          </controlPr>
        </control>
      </mc:Choice>
      <mc:Fallback>
        <control shapeId="5144" r:id="rId157" name="CheckBox17"/>
      </mc:Fallback>
    </mc:AlternateContent>
    <mc:AlternateContent xmlns:mc="http://schemas.openxmlformats.org/markup-compatibility/2006">
      <mc:Choice Requires="x14">
        <control shapeId="5143" r:id="rId159" name="CheckBox16">
          <controlPr defaultSize="0" autoLine="0" r:id="rId95">
            <anchor moveWithCells="1">
              <from>
                <xdr:col>2</xdr:col>
                <xdr:colOff>666750</xdr:colOff>
                <xdr:row>98</xdr:row>
                <xdr:rowOff>142875</xdr:rowOff>
              </from>
              <to>
                <xdr:col>2</xdr:col>
                <xdr:colOff>1066800</xdr:colOff>
                <xdr:row>99</xdr:row>
                <xdr:rowOff>190500</xdr:rowOff>
              </to>
            </anchor>
          </controlPr>
        </control>
      </mc:Choice>
      <mc:Fallback>
        <control shapeId="5143" r:id="rId159" name="CheckBox16"/>
      </mc:Fallback>
    </mc:AlternateContent>
    <mc:AlternateContent xmlns:mc="http://schemas.openxmlformats.org/markup-compatibility/2006">
      <mc:Choice Requires="x14">
        <control shapeId="5142" r:id="rId160" name="CheckBox15">
          <controlPr defaultSize="0" autoLine="0" r:id="rId137">
            <anchor moveWithCells="1">
              <from>
                <xdr:col>2</xdr:col>
                <xdr:colOff>238125</xdr:colOff>
                <xdr:row>98</xdr:row>
                <xdr:rowOff>152400</xdr:rowOff>
              </from>
              <to>
                <xdr:col>2</xdr:col>
                <xdr:colOff>638175</xdr:colOff>
                <xdr:row>99</xdr:row>
                <xdr:rowOff>180975</xdr:rowOff>
              </to>
            </anchor>
          </controlPr>
        </control>
      </mc:Choice>
      <mc:Fallback>
        <control shapeId="5142" r:id="rId160" name="CheckBox15"/>
      </mc:Fallback>
    </mc:AlternateContent>
    <mc:AlternateContent xmlns:mc="http://schemas.openxmlformats.org/markup-compatibility/2006">
      <mc:Choice Requires="x14">
        <control shapeId="5141" r:id="rId161" name="CheckBox14">
          <controlPr defaultSize="0" autoLine="0" r:id="rId15">
            <anchor moveWithCells="1">
              <from>
                <xdr:col>2</xdr:col>
                <xdr:colOff>666750</xdr:colOff>
                <xdr:row>94</xdr:row>
                <xdr:rowOff>123825</xdr:rowOff>
              </from>
              <to>
                <xdr:col>2</xdr:col>
                <xdr:colOff>1066800</xdr:colOff>
                <xdr:row>95</xdr:row>
                <xdr:rowOff>171450</xdr:rowOff>
              </to>
            </anchor>
          </controlPr>
        </control>
      </mc:Choice>
      <mc:Fallback>
        <control shapeId="5141" r:id="rId161" name="CheckBox14"/>
      </mc:Fallback>
    </mc:AlternateContent>
    <mc:AlternateContent xmlns:mc="http://schemas.openxmlformats.org/markup-compatibility/2006">
      <mc:Choice Requires="x14">
        <control shapeId="5140" r:id="rId162" name="CheckBox13">
          <controlPr defaultSize="0" autoLine="0" r:id="rId158">
            <anchor moveWithCells="1">
              <from>
                <xdr:col>2</xdr:col>
                <xdr:colOff>238125</xdr:colOff>
                <xdr:row>94</xdr:row>
                <xdr:rowOff>114300</xdr:rowOff>
              </from>
              <to>
                <xdr:col>2</xdr:col>
                <xdr:colOff>638175</xdr:colOff>
                <xdr:row>95</xdr:row>
                <xdr:rowOff>180975</xdr:rowOff>
              </to>
            </anchor>
          </controlPr>
        </control>
      </mc:Choice>
      <mc:Fallback>
        <control shapeId="5140" r:id="rId162" name="CheckBox13"/>
      </mc:Fallback>
    </mc:AlternateContent>
    <mc:AlternateContent xmlns:mc="http://schemas.openxmlformats.org/markup-compatibility/2006">
      <mc:Choice Requires="x14">
        <control shapeId="5139" r:id="rId163" name="CheckBox12">
          <controlPr defaultSize="0" autoLine="0" r:id="rId27">
            <anchor moveWithCells="1">
              <from>
                <xdr:col>2</xdr:col>
                <xdr:colOff>666750</xdr:colOff>
                <xdr:row>90</xdr:row>
                <xdr:rowOff>38100</xdr:rowOff>
              </from>
              <to>
                <xdr:col>2</xdr:col>
                <xdr:colOff>1066800</xdr:colOff>
                <xdr:row>91</xdr:row>
                <xdr:rowOff>76200</xdr:rowOff>
              </to>
            </anchor>
          </controlPr>
        </control>
      </mc:Choice>
      <mc:Fallback>
        <control shapeId="5139" r:id="rId163" name="CheckBox12"/>
      </mc:Fallback>
    </mc:AlternateContent>
    <mc:AlternateContent xmlns:mc="http://schemas.openxmlformats.org/markup-compatibility/2006">
      <mc:Choice Requires="x14">
        <control shapeId="5138" r:id="rId164" name="CheckBox11">
          <controlPr defaultSize="0" autoLine="0" r:id="rId137">
            <anchor moveWithCells="1">
              <from>
                <xdr:col>2</xdr:col>
                <xdr:colOff>238125</xdr:colOff>
                <xdr:row>90</xdr:row>
                <xdr:rowOff>38100</xdr:rowOff>
              </from>
              <to>
                <xdr:col>2</xdr:col>
                <xdr:colOff>638175</xdr:colOff>
                <xdr:row>91</xdr:row>
                <xdr:rowOff>66675</xdr:rowOff>
              </to>
            </anchor>
          </controlPr>
        </control>
      </mc:Choice>
      <mc:Fallback>
        <control shapeId="5138" r:id="rId164" name="CheckBox11"/>
      </mc:Fallback>
    </mc:AlternateContent>
    <mc:AlternateContent xmlns:mc="http://schemas.openxmlformats.org/markup-compatibility/2006">
      <mc:Choice Requires="x14">
        <control shapeId="5137" r:id="rId165" name="CheckBox10">
          <controlPr defaultSize="0" autoLine="0" r:id="rId57">
            <anchor moveWithCells="1">
              <from>
                <xdr:col>2</xdr:col>
                <xdr:colOff>666750</xdr:colOff>
                <xdr:row>49</xdr:row>
                <xdr:rowOff>104775</xdr:rowOff>
              </from>
              <to>
                <xdr:col>2</xdr:col>
                <xdr:colOff>1066800</xdr:colOff>
                <xdr:row>50</xdr:row>
                <xdr:rowOff>95250</xdr:rowOff>
              </to>
            </anchor>
          </controlPr>
        </control>
      </mc:Choice>
      <mc:Fallback>
        <control shapeId="5137" r:id="rId165" name="CheckBox10"/>
      </mc:Fallback>
    </mc:AlternateContent>
    <mc:AlternateContent xmlns:mc="http://schemas.openxmlformats.org/markup-compatibility/2006">
      <mc:Choice Requires="x14">
        <control shapeId="5136" r:id="rId166" name="CheckBox9">
          <controlPr defaultSize="0" autoLine="0" r:id="rId83">
            <anchor moveWithCells="1">
              <from>
                <xdr:col>2</xdr:col>
                <xdr:colOff>238125</xdr:colOff>
                <xdr:row>49</xdr:row>
                <xdr:rowOff>104775</xdr:rowOff>
              </from>
              <to>
                <xdr:col>2</xdr:col>
                <xdr:colOff>638175</xdr:colOff>
                <xdr:row>50</xdr:row>
                <xdr:rowOff>95250</xdr:rowOff>
              </to>
            </anchor>
          </controlPr>
        </control>
      </mc:Choice>
      <mc:Fallback>
        <control shapeId="5136" r:id="rId166" name="CheckBox9"/>
      </mc:Fallback>
    </mc:AlternateContent>
    <mc:AlternateContent xmlns:mc="http://schemas.openxmlformats.org/markup-compatibility/2006">
      <mc:Choice Requires="x14">
        <control shapeId="5135" r:id="rId167" name="CheckBox8">
          <controlPr defaultSize="0" autoLine="0" r:id="rId11">
            <anchor moveWithCells="1">
              <from>
                <xdr:col>2</xdr:col>
                <xdr:colOff>666750</xdr:colOff>
                <xdr:row>44</xdr:row>
                <xdr:rowOff>76200</xdr:rowOff>
              </from>
              <to>
                <xdr:col>2</xdr:col>
                <xdr:colOff>1066800</xdr:colOff>
                <xdr:row>45</xdr:row>
                <xdr:rowOff>133350</xdr:rowOff>
              </to>
            </anchor>
          </controlPr>
        </control>
      </mc:Choice>
      <mc:Fallback>
        <control shapeId="5135" r:id="rId167" name="CheckBox8"/>
      </mc:Fallback>
    </mc:AlternateContent>
    <mc:AlternateContent xmlns:mc="http://schemas.openxmlformats.org/markup-compatibility/2006">
      <mc:Choice Requires="x14">
        <control shapeId="5134" r:id="rId168" name="CheckBox7">
          <controlPr defaultSize="0" autoLine="0" r:id="rId17">
            <anchor moveWithCells="1">
              <from>
                <xdr:col>2</xdr:col>
                <xdr:colOff>238125</xdr:colOff>
                <xdr:row>44</xdr:row>
                <xdr:rowOff>85725</xdr:rowOff>
              </from>
              <to>
                <xdr:col>2</xdr:col>
                <xdr:colOff>638175</xdr:colOff>
                <xdr:row>45</xdr:row>
                <xdr:rowOff>133350</xdr:rowOff>
              </to>
            </anchor>
          </controlPr>
        </control>
      </mc:Choice>
      <mc:Fallback>
        <control shapeId="5134" r:id="rId168" name="CheckBox7"/>
      </mc:Fallback>
    </mc:AlternateContent>
    <mc:AlternateContent xmlns:mc="http://schemas.openxmlformats.org/markup-compatibility/2006">
      <mc:Choice Requires="x14">
        <control shapeId="5133" r:id="rId169" name="CheckBox6">
          <controlPr defaultSize="0" autoLine="0" r:id="rId170">
            <anchor moveWithCells="1">
              <from>
                <xdr:col>2</xdr:col>
                <xdr:colOff>666750</xdr:colOff>
                <xdr:row>39</xdr:row>
                <xdr:rowOff>104775</xdr:rowOff>
              </from>
              <to>
                <xdr:col>2</xdr:col>
                <xdr:colOff>1066800</xdr:colOff>
                <xdr:row>40</xdr:row>
                <xdr:rowOff>190500</xdr:rowOff>
              </to>
            </anchor>
          </controlPr>
        </control>
      </mc:Choice>
      <mc:Fallback>
        <control shapeId="5133" r:id="rId169" name="CheckBox6"/>
      </mc:Fallback>
    </mc:AlternateContent>
    <mc:AlternateContent xmlns:mc="http://schemas.openxmlformats.org/markup-compatibility/2006">
      <mc:Choice Requires="x14">
        <control shapeId="5132" r:id="rId171" name="CheckBox5">
          <controlPr defaultSize="0" autoLine="0" r:id="rId172">
            <anchor moveWithCells="1">
              <from>
                <xdr:col>2</xdr:col>
                <xdr:colOff>238125</xdr:colOff>
                <xdr:row>39</xdr:row>
                <xdr:rowOff>104775</xdr:rowOff>
              </from>
              <to>
                <xdr:col>2</xdr:col>
                <xdr:colOff>638175</xdr:colOff>
                <xdr:row>40</xdr:row>
                <xdr:rowOff>180975</xdr:rowOff>
              </to>
            </anchor>
          </controlPr>
        </control>
      </mc:Choice>
      <mc:Fallback>
        <control shapeId="5132" r:id="rId171" name="CheckBox5"/>
      </mc:Fallback>
    </mc:AlternateContent>
    <mc:AlternateContent xmlns:mc="http://schemas.openxmlformats.org/markup-compatibility/2006">
      <mc:Choice Requires="x14">
        <control shapeId="5131" r:id="rId173" name="CheckBox4">
          <controlPr defaultSize="0" autoLine="0" r:id="rId19">
            <anchor moveWithCells="1">
              <from>
                <xdr:col>2</xdr:col>
                <xdr:colOff>666750</xdr:colOff>
                <xdr:row>35</xdr:row>
                <xdr:rowOff>85725</xdr:rowOff>
              </from>
              <to>
                <xdr:col>2</xdr:col>
                <xdr:colOff>1066800</xdr:colOff>
                <xdr:row>36</xdr:row>
                <xdr:rowOff>180975</xdr:rowOff>
              </to>
            </anchor>
          </controlPr>
        </control>
      </mc:Choice>
      <mc:Fallback>
        <control shapeId="5131" r:id="rId173" name="CheckBox4"/>
      </mc:Fallback>
    </mc:AlternateContent>
    <mc:AlternateContent xmlns:mc="http://schemas.openxmlformats.org/markup-compatibility/2006">
      <mc:Choice Requires="x14">
        <control shapeId="5130" r:id="rId174" name="CheckBox3">
          <controlPr defaultSize="0" autoLine="0" r:id="rId21">
            <anchor moveWithCells="1">
              <from>
                <xdr:col>2</xdr:col>
                <xdr:colOff>238125</xdr:colOff>
                <xdr:row>35</xdr:row>
                <xdr:rowOff>85725</xdr:rowOff>
              </from>
              <to>
                <xdr:col>2</xdr:col>
                <xdr:colOff>638175</xdr:colOff>
                <xdr:row>36</xdr:row>
                <xdr:rowOff>180975</xdr:rowOff>
              </to>
            </anchor>
          </controlPr>
        </control>
      </mc:Choice>
      <mc:Fallback>
        <control shapeId="5130" r:id="rId174" name="CheckBox3"/>
      </mc:Fallback>
    </mc:AlternateContent>
    <mc:AlternateContent xmlns:mc="http://schemas.openxmlformats.org/markup-compatibility/2006">
      <mc:Choice Requires="x14">
        <control shapeId="5129" r:id="rId175" name="CheckBox104">
          <controlPr defaultSize="0" autoLine="0" r:id="rId176">
            <anchor moveWithCells="1">
              <from>
                <xdr:col>2</xdr:col>
                <xdr:colOff>238125</xdr:colOff>
                <xdr:row>273</xdr:row>
                <xdr:rowOff>95250</xdr:rowOff>
              </from>
              <to>
                <xdr:col>2</xdr:col>
                <xdr:colOff>904875</xdr:colOff>
                <xdr:row>274</xdr:row>
                <xdr:rowOff>85725</xdr:rowOff>
              </to>
            </anchor>
          </controlPr>
        </control>
      </mc:Choice>
      <mc:Fallback>
        <control shapeId="5129" r:id="rId175" name="CheckBox104"/>
      </mc:Fallback>
    </mc:AlternateContent>
    <mc:AlternateContent xmlns:mc="http://schemas.openxmlformats.org/markup-compatibility/2006">
      <mc:Choice Requires="x14">
        <control shapeId="5128" r:id="rId177" name="CheckBox103">
          <controlPr defaultSize="0" autoLine="0" r:id="rId178">
            <anchor moveWithCells="1">
              <from>
                <xdr:col>2</xdr:col>
                <xdr:colOff>238125</xdr:colOff>
                <xdr:row>274</xdr:row>
                <xdr:rowOff>95250</xdr:rowOff>
              </from>
              <to>
                <xdr:col>2</xdr:col>
                <xdr:colOff>1085850</xdr:colOff>
                <xdr:row>275</xdr:row>
                <xdr:rowOff>85725</xdr:rowOff>
              </to>
            </anchor>
          </controlPr>
        </control>
      </mc:Choice>
      <mc:Fallback>
        <control shapeId="5128" r:id="rId177" name="CheckBox103"/>
      </mc:Fallback>
    </mc:AlternateContent>
    <mc:AlternateContent xmlns:mc="http://schemas.openxmlformats.org/markup-compatibility/2006">
      <mc:Choice Requires="x14">
        <control shapeId="5127" r:id="rId179" name="CheckBox135">
          <controlPr defaultSize="0" autoLine="0" r:id="rId9">
            <anchor moveWithCells="1">
              <from>
                <xdr:col>3</xdr:col>
                <xdr:colOff>200025</xdr:colOff>
                <xdr:row>12</xdr:row>
                <xdr:rowOff>0</xdr:rowOff>
              </from>
              <to>
                <xdr:col>4</xdr:col>
                <xdr:colOff>76200</xdr:colOff>
                <xdr:row>12</xdr:row>
                <xdr:rowOff>161925</xdr:rowOff>
              </to>
            </anchor>
          </controlPr>
        </control>
      </mc:Choice>
      <mc:Fallback>
        <control shapeId="5127" r:id="rId179" name="CheckBox135"/>
      </mc:Fallback>
    </mc:AlternateContent>
    <mc:AlternateContent xmlns:mc="http://schemas.openxmlformats.org/markup-compatibility/2006">
      <mc:Choice Requires="x14">
        <control shapeId="5126" r:id="rId180" name="CheckBox134">
          <controlPr defaultSize="0" autoLine="0" r:id="rId181">
            <anchor moveWithCells="1">
              <from>
                <xdr:col>3</xdr:col>
                <xdr:colOff>200025</xdr:colOff>
                <xdr:row>10</xdr:row>
                <xdr:rowOff>38100</xdr:rowOff>
              </from>
              <to>
                <xdr:col>4</xdr:col>
                <xdr:colOff>95250</xdr:colOff>
                <xdr:row>10</xdr:row>
                <xdr:rowOff>190500</xdr:rowOff>
              </to>
            </anchor>
          </controlPr>
        </control>
      </mc:Choice>
      <mc:Fallback>
        <control shapeId="5126" r:id="rId180" name="CheckBox134"/>
      </mc:Fallback>
    </mc:AlternateContent>
    <mc:AlternateContent xmlns:mc="http://schemas.openxmlformats.org/markup-compatibility/2006">
      <mc:Choice Requires="x14">
        <control shapeId="5125" r:id="rId182" name="CheckBox133">
          <controlPr defaultSize="0" autoLine="0" r:id="rId183">
            <anchor moveWithCells="1">
              <from>
                <xdr:col>3</xdr:col>
                <xdr:colOff>200025</xdr:colOff>
                <xdr:row>9</xdr:row>
                <xdr:rowOff>38100</xdr:rowOff>
              </from>
              <to>
                <xdr:col>4</xdr:col>
                <xdr:colOff>95250</xdr:colOff>
                <xdr:row>9</xdr:row>
                <xdr:rowOff>200025</xdr:rowOff>
              </to>
            </anchor>
          </controlPr>
        </control>
      </mc:Choice>
      <mc:Fallback>
        <control shapeId="5125" r:id="rId182" name="CheckBox133"/>
      </mc:Fallback>
    </mc:AlternateContent>
    <mc:AlternateContent xmlns:mc="http://schemas.openxmlformats.org/markup-compatibility/2006">
      <mc:Choice Requires="x14">
        <control shapeId="5124" r:id="rId184" name="CheckBox132">
          <controlPr defaultSize="0" autoLine="0" r:id="rId9">
            <anchor moveWithCells="1">
              <from>
                <xdr:col>3</xdr:col>
                <xdr:colOff>200025</xdr:colOff>
                <xdr:row>7</xdr:row>
                <xdr:rowOff>38100</xdr:rowOff>
              </from>
              <to>
                <xdr:col>4</xdr:col>
                <xdr:colOff>76200</xdr:colOff>
                <xdr:row>7</xdr:row>
                <xdr:rowOff>200025</xdr:rowOff>
              </to>
            </anchor>
          </controlPr>
        </control>
      </mc:Choice>
      <mc:Fallback>
        <control shapeId="5124" r:id="rId184" name="CheckBox132"/>
      </mc:Fallback>
    </mc:AlternateContent>
    <mc:AlternateContent xmlns:mc="http://schemas.openxmlformats.org/markup-compatibility/2006">
      <mc:Choice Requires="x14">
        <control shapeId="5123" r:id="rId185" name="CheckBox131">
          <controlPr defaultSize="0" autoLine="0" r:id="rId186">
            <anchor moveWithCells="1">
              <from>
                <xdr:col>3</xdr:col>
                <xdr:colOff>200025</xdr:colOff>
                <xdr:row>6</xdr:row>
                <xdr:rowOff>47625</xdr:rowOff>
              </from>
              <to>
                <xdr:col>4</xdr:col>
                <xdr:colOff>76200</xdr:colOff>
                <xdr:row>6</xdr:row>
                <xdr:rowOff>190500</xdr:rowOff>
              </to>
            </anchor>
          </controlPr>
        </control>
      </mc:Choice>
      <mc:Fallback>
        <control shapeId="5123" r:id="rId185" name="CheckBox131"/>
      </mc:Fallback>
    </mc:AlternateContent>
    <mc:AlternateContent xmlns:mc="http://schemas.openxmlformats.org/markup-compatibility/2006">
      <mc:Choice Requires="x14">
        <control shapeId="5122" r:id="rId187" name="CheckBox2">
          <controlPr defaultSize="0" autoLine="0" r:id="rId188">
            <anchor moveWithCells="1">
              <from>
                <xdr:col>2</xdr:col>
                <xdr:colOff>666750</xdr:colOff>
                <xdr:row>29</xdr:row>
                <xdr:rowOff>152400</xdr:rowOff>
              </from>
              <to>
                <xdr:col>2</xdr:col>
                <xdr:colOff>1066800</xdr:colOff>
                <xdr:row>30</xdr:row>
                <xdr:rowOff>171450</xdr:rowOff>
              </to>
            </anchor>
          </controlPr>
        </control>
      </mc:Choice>
      <mc:Fallback>
        <control shapeId="5122" r:id="rId187" name="CheckBox2"/>
      </mc:Fallback>
    </mc:AlternateContent>
    <mc:AlternateContent xmlns:mc="http://schemas.openxmlformats.org/markup-compatibility/2006">
      <mc:Choice Requires="x14">
        <control shapeId="5121" r:id="rId189" name="CheckBox1">
          <controlPr defaultSize="0" autoLine="0" r:id="rId190">
            <anchor moveWithCells="1">
              <from>
                <xdr:col>2</xdr:col>
                <xdr:colOff>238125</xdr:colOff>
                <xdr:row>29</xdr:row>
                <xdr:rowOff>152400</xdr:rowOff>
              </from>
              <to>
                <xdr:col>2</xdr:col>
                <xdr:colOff>638175</xdr:colOff>
                <xdr:row>30</xdr:row>
                <xdr:rowOff>171450</xdr:rowOff>
              </to>
            </anchor>
          </controlPr>
        </control>
      </mc:Choice>
      <mc:Fallback>
        <control shapeId="5121" r:id="rId189" name="CheckBox1"/>
      </mc:Fallback>
    </mc:AlternateContent>
  </control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A551E-8899-4CF0-9222-D0069A9C2AE5}">
  <sheetPr>
    <pageSetUpPr fitToPage="1"/>
  </sheetPr>
  <dimension ref="A1:J51"/>
  <sheetViews>
    <sheetView view="pageBreakPreview" topLeftCell="A19" zoomScaleNormal="100" zoomScaleSheetLayoutView="100" workbookViewId="0">
      <selection activeCell="B47" sqref="B47"/>
    </sheetView>
  </sheetViews>
  <sheetFormatPr defaultRowHeight="18.75"/>
  <cols>
    <col min="1" max="1" width="2.375" style="237" customWidth="1"/>
    <col min="2" max="2" width="7.25" style="237" customWidth="1"/>
    <col min="3" max="3" width="9" style="237" customWidth="1"/>
    <col min="4" max="4" width="5.5" style="237" customWidth="1"/>
    <col min="5" max="5" width="5.75" style="237" customWidth="1"/>
    <col min="6" max="6" width="9" style="237" customWidth="1"/>
    <col min="7" max="7" width="7.125" style="237" customWidth="1"/>
    <col min="8" max="8" width="13.125" style="237" customWidth="1"/>
    <col min="9" max="9" width="9" style="237" customWidth="1"/>
    <col min="10" max="10" width="18.5" style="237" customWidth="1"/>
    <col min="11" max="256" width="9" style="201"/>
    <col min="257" max="257" width="2.375" style="201" customWidth="1"/>
    <col min="258" max="258" width="7.25" style="201" customWidth="1"/>
    <col min="259" max="259" width="9" style="201" customWidth="1"/>
    <col min="260" max="260" width="5.5" style="201" customWidth="1"/>
    <col min="261" max="261" width="5.75" style="201" customWidth="1"/>
    <col min="262" max="262" width="9" style="201" customWidth="1"/>
    <col min="263" max="263" width="7.125" style="201" customWidth="1"/>
    <col min="264" max="264" width="13.125" style="201" customWidth="1"/>
    <col min="265" max="265" width="9" style="201" customWidth="1"/>
    <col min="266" max="266" width="18.5" style="201" customWidth="1"/>
    <col min="267" max="512" width="9" style="201"/>
    <col min="513" max="513" width="2.375" style="201" customWidth="1"/>
    <col min="514" max="514" width="7.25" style="201" customWidth="1"/>
    <col min="515" max="515" width="9" style="201" customWidth="1"/>
    <col min="516" max="516" width="5.5" style="201" customWidth="1"/>
    <col min="517" max="517" width="5.75" style="201" customWidth="1"/>
    <col min="518" max="518" width="9" style="201" customWidth="1"/>
    <col min="519" max="519" width="7.125" style="201" customWidth="1"/>
    <col min="520" max="520" width="13.125" style="201" customWidth="1"/>
    <col min="521" max="521" width="9" style="201" customWidth="1"/>
    <col min="522" max="522" width="18.5" style="201" customWidth="1"/>
    <col min="523" max="768" width="9" style="201"/>
    <col min="769" max="769" width="2.375" style="201" customWidth="1"/>
    <col min="770" max="770" width="7.25" style="201" customWidth="1"/>
    <col min="771" max="771" width="9" style="201" customWidth="1"/>
    <col min="772" max="772" width="5.5" style="201" customWidth="1"/>
    <col min="773" max="773" width="5.75" style="201" customWidth="1"/>
    <col min="774" max="774" width="9" style="201" customWidth="1"/>
    <col min="775" max="775" width="7.125" style="201" customWidth="1"/>
    <col min="776" max="776" width="13.125" style="201" customWidth="1"/>
    <col min="777" max="777" width="9" style="201" customWidth="1"/>
    <col min="778" max="778" width="18.5" style="201" customWidth="1"/>
    <col min="779" max="1024" width="9" style="201"/>
    <col min="1025" max="1025" width="2.375" style="201" customWidth="1"/>
    <col min="1026" max="1026" width="7.25" style="201" customWidth="1"/>
    <col min="1027" max="1027" width="9" style="201" customWidth="1"/>
    <col min="1028" max="1028" width="5.5" style="201" customWidth="1"/>
    <col min="1029" max="1029" width="5.75" style="201" customWidth="1"/>
    <col min="1030" max="1030" width="9" style="201" customWidth="1"/>
    <col min="1031" max="1031" width="7.125" style="201" customWidth="1"/>
    <col min="1032" max="1032" width="13.125" style="201" customWidth="1"/>
    <col min="1033" max="1033" width="9" style="201" customWidth="1"/>
    <col min="1034" max="1034" width="18.5" style="201" customWidth="1"/>
    <col min="1035" max="1280" width="9" style="201"/>
    <col min="1281" max="1281" width="2.375" style="201" customWidth="1"/>
    <col min="1282" max="1282" width="7.25" style="201" customWidth="1"/>
    <col min="1283" max="1283" width="9" style="201" customWidth="1"/>
    <col min="1284" max="1284" width="5.5" style="201" customWidth="1"/>
    <col min="1285" max="1285" width="5.75" style="201" customWidth="1"/>
    <col min="1286" max="1286" width="9" style="201" customWidth="1"/>
    <col min="1287" max="1287" width="7.125" style="201" customWidth="1"/>
    <col min="1288" max="1288" width="13.125" style="201" customWidth="1"/>
    <col min="1289" max="1289" width="9" style="201" customWidth="1"/>
    <col min="1290" max="1290" width="18.5" style="201" customWidth="1"/>
    <col min="1291" max="1536" width="9" style="201"/>
    <col min="1537" max="1537" width="2.375" style="201" customWidth="1"/>
    <col min="1538" max="1538" width="7.25" style="201" customWidth="1"/>
    <col min="1539" max="1539" width="9" style="201" customWidth="1"/>
    <col min="1540" max="1540" width="5.5" style="201" customWidth="1"/>
    <col min="1541" max="1541" width="5.75" style="201" customWidth="1"/>
    <col min="1542" max="1542" width="9" style="201" customWidth="1"/>
    <col min="1543" max="1543" width="7.125" style="201" customWidth="1"/>
    <col min="1544" max="1544" width="13.125" style="201" customWidth="1"/>
    <col min="1545" max="1545" width="9" style="201" customWidth="1"/>
    <col min="1546" max="1546" width="18.5" style="201" customWidth="1"/>
    <col min="1547" max="1792" width="9" style="201"/>
    <col min="1793" max="1793" width="2.375" style="201" customWidth="1"/>
    <col min="1794" max="1794" width="7.25" style="201" customWidth="1"/>
    <col min="1795" max="1795" width="9" style="201" customWidth="1"/>
    <col min="1796" max="1796" width="5.5" style="201" customWidth="1"/>
    <col min="1797" max="1797" width="5.75" style="201" customWidth="1"/>
    <col min="1798" max="1798" width="9" style="201" customWidth="1"/>
    <col min="1799" max="1799" width="7.125" style="201" customWidth="1"/>
    <col min="1800" max="1800" width="13.125" style="201" customWidth="1"/>
    <col min="1801" max="1801" width="9" style="201" customWidth="1"/>
    <col min="1802" max="1802" width="18.5" style="201" customWidth="1"/>
    <col min="1803" max="2048" width="9" style="201"/>
    <col min="2049" max="2049" width="2.375" style="201" customWidth="1"/>
    <col min="2050" max="2050" width="7.25" style="201" customWidth="1"/>
    <col min="2051" max="2051" width="9" style="201" customWidth="1"/>
    <col min="2052" max="2052" width="5.5" style="201" customWidth="1"/>
    <col min="2053" max="2053" width="5.75" style="201" customWidth="1"/>
    <col min="2054" max="2054" width="9" style="201" customWidth="1"/>
    <col min="2055" max="2055" width="7.125" style="201" customWidth="1"/>
    <col min="2056" max="2056" width="13.125" style="201" customWidth="1"/>
    <col min="2057" max="2057" width="9" style="201" customWidth="1"/>
    <col min="2058" max="2058" width="18.5" style="201" customWidth="1"/>
    <col min="2059" max="2304" width="9" style="201"/>
    <col min="2305" max="2305" width="2.375" style="201" customWidth="1"/>
    <col min="2306" max="2306" width="7.25" style="201" customWidth="1"/>
    <col min="2307" max="2307" width="9" style="201" customWidth="1"/>
    <col min="2308" max="2308" width="5.5" style="201" customWidth="1"/>
    <col min="2309" max="2309" width="5.75" style="201" customWidth="1"/>
    <col min="2310" max="2310" width="9" style="201" customWidth="1"/>
    <col min="2311" max="2311" width="7.125" style="201" customWidth="1"/>
    <col min="2312" max="2312" width="13.125" style="201" customWidth="1"/>
    <col min="2313" max="2313" width="9" style="201" customWidth="1"/>
    <col min="2314" max="2314" width="18.5" style="201" customWidth="1"/>
    <col min="2315" max="2560" width="9" style="201"/>
    <col min="2561" max="2561" width="2.375" style="201" customWidth="1"/>
    <col min="2562" max="2562" width="7.25" style="201" customWidth="1"/>
    <col min="2563" max="2563" width="9" style="201" customWidth="1"/>
    <col min="2564" max="2564" width="5.5" style="201" customWidth="1"/>
    <col min="2565" max="2565" width="5.75" style="201" customWidth="1"/>
    <col min="2566" max="2566" width="9" style="201" customWidth="1"/>
    <col min="2567" max="2567" width="7.125" style="201" customWidth="1"/>
    <col min="2568" max="2568" width="13.125" style="201" customWidth="1"/>
    <col min="2569" max="2569" width="9" style="201" customWidth="1"/>
    <col min="2570" max="2570" width="18.5" style="201" customWidth="1"/>
    <col min="2571" max="2816" width="9" style="201"/>
    <col min="2817" max="2817" width="2.375" style="201" customWidth="1"/>
    <col min="2818" max="2818" width="7.25" style="201" customWidth="1"/>
    <col min="2819" max="2819" width="9" style="201" customWidth="1"/>
    <col min="2820" max="2820" width="5.5" style="201" customWidth="1"/>
    <col min="2821" max="2821" width="5.75" style="201" customWidth="1"/>
    <col min="2822" max="2822" width="9" style="201" customWidth="1"/>
    <col min="2823" max="2823" width="7.125" style="201" customWidth="1"/>
    <col min="2824" max="2824" width="13.125" style="201" customWidth="1"/>
    <col min="2825" max="2825" width="9" style="201" customWidth="1"/>
    <col min="2826" max="2826" width="18.5" style="201" customWidth="1"/>
    <col min="2827" max="3072" width="9" style="201"/>
    <col min="3073" max="3073" width="2.375" style="201" customWidth="1"/>
    <col min="3074" max="3074" width="7.25" style="201" customWidth="1"/>
    <col min="3075" max="3075" width="9" style="201" customWidth="1"/>
    <col min="3076" max="3076" width="5.5" style="201" customWidth="1"/>
    <col min="3077" max="3077" width="5.75" style="201" customWidth="1"/>
    <col min="3078" max="3078" width="9" style="201" customWidth="1"/>
    <col min="3079" max="3079" width="7.125" style="201" customWidth="1"/>
    <col min="3080" max="3080" width="13.125" style="201" customWidth="1"/>
    <col min="3081" max="3081" width="9" style="201" customWidth="1"/>
    <col min="3082" max="3082" width="18.5" style="201" customWidth="1"/>
    <col min="3083" max="3328" width="9" style="201"/>
    <col min="3329" max="3329" width="2.375" style="201" customWidth="1"/>
    <col min="3330" max="3330" width="7.25" style="201" customWidth="1"/>
    <col min="3331" max="3331" width="9" style="201" customWidth="1"/>
    <col min="3332" max="3332" width="5.5" style="201" customWidth="1"/>
    <col min="3333" max="3333" width="5.75" style="201" customWidth="1"/>
    <col min="3334" max="3334" width="9" style="201" customWidth="1"/>
    <col min="3335" max="3335" width="7.125" style="201" customWidth="1"/>
    <col min="3336" max="3336" width="13.125" style="201" customWidth="1"/>
    <col min="3337" max="3337" width="9" style="201" customWidth="1"/>
    <col min="3338" max="3338" width="18.5" style="201" customWidth="1"/>
    <col min="3339" max="3584" width="9" style="201"/>
    <col min="3585" max="3585" width="2.375" style="201" customWidth="1"/>
    <col min="3586" max="3586" width="7.25" style="201" customWidth="1"/>
    <col min="3587" max="3587" width="9" style="201" customWidth="1"/>
    <col min="3588" max="3588" width="5.5" style="201" customWidth="1"/>
    <col min="3589" max="3589" width="5.75" style="201" customWidth="1"/>
    <col min="3590" max="3590" width="9" style="201" customWidth="1"/>
    <col min="3591" max="3591" width="7.125" style="201" customWidth="1"/>
    <col min="3592" max="3592" width="13.125" style="201" customWidth="1"/>
    <col min="3593" max="3593" width="9" style="201" customWidth="1"/>
    <col min="3594" max="3594" width="18.5" style="201" customWidth="1"/>
    <col min="3595" max="3840" width="9" style="201"/>
    <col min="3841" max="3841" width="2.375" style="201" customWidth="1"/>
    <col min="3842" max="3842" width="7.25" style="201" customWidth="1"/>
    <col min="3843" max="3843" width="9" style="201" customWidth="1"/>
    <col min="3844" max="3844" width="5.5" style="201" customWidth="1"/>
    <col min="3845" max="3845" width="5.75" style="201" customWidth="1"/>
    <col min="3846" max="3846" width="9" style="201" customWidth="1"/>
    <col min="3847" max="3847" width="7.125" style="201" customWidth="1"/>
    <col min="3848" max="3848" width="13.125" style="201" customWidth="1"/>
    <col min="3849" max="3849" width="9" style="201" customWidth="1"/>
    <col min="3850" max="3850" width="18.5" style="201" customWidth="1"/>
    <col min="3851" max="4096" width="9" style="201"/>
    <col min="4097" max="4097" width="2.375" style="201" customWidth="1"/>
    <col min="4098" max="4098" width="7.25" style="201" customWidth="1"/>
    <col min="4099" max="4099" width="9" style="201" customWidth="1"/>
    <col min="4100" max="4100" width="5.5" style="201" customWidth="1"/>
    <col min="4101" max="4101" width="5.75" style="201" customWidth="1"/>
    <col min="4102" max="4102" width="9" style="201" customWidth="1"/>
    <col min="4103" max="4103" width="7.125" style="201" customWidth="1"/>
    <col min="4104" max="4104" width="13.125" style="201" customWidth="1"/>
    <col min="4105" max="4105" width="9" style="201" customWidth="1"/>
    <col min="4106" max="4106" width="18.5" style="201" customWidth="1"/>
    <col min="4107" max="4352" width="9" style="201"/>
    <col min="4353" max="4353" width="2.375" style="201" customWidth="1"/>
    <col min="4354" max="4354" width="7.25" style="201" customWidth="1"/>
    <col min="4355" max="4355" width="9" style="201" customWidth="1"/>
    <col min="4356" max="4356" width="5.5" style="201" customWidth="1"/>
    <col min="4357" max="4357" width="5.75" style="201" customWidth="1"/>
    <col min="4358" max="4358" width="9" style="201" customWidth="1"/>
    <col min="4359" max="4359" width="7.125" style="201" customWidth="1"/>
    <col min="4360" max="4360" width="13.125" style="201" customWidth="1"/>
    <col min="4361" max="4361" width="9" style="201" customWidth="1"/>
    <col min="4362" max="4362" width="18.5" style="201" customWidth="1"/>
    <col min="4363" max="4608" width="9" style="201"/>
    <col min="4609" max="4609" width="2.375" style="201" customWidth="1"/>
    <col min="4610" max="4610" width="7.25" style="201" customWidth="1"/>
    <col min="4611" max="4611" width="9" style="201" customWidth="1"/>
    <col min="4612" max="4612" width="5.5" style="201" customWidth="1"/>
    <col min="4613" max="4613" width="5.75" style="201" customWidth="1"/>
    <col min="4614" max="4614" width="9" style="201" customWidth="1"/>
    <col min="4615" max="4615" width="7.125" style="201" customWidth="1"/>
    <col min="4616" max="4616" width="13.125" style="201" customWidth="1"/>
    <col min="4617" max="4617" width="9" style="201" customWidth="1"/>
    <col min="4618" max="4618" width="18.5" style="201" customWidth="1"/>
    <col min="4619" max="4864" width="9" style="201"/>
    <col min="4865" max="4865" width="2.375" style="201" customWidth="1"/>
    <col min="4866" max="4866" width="7.25" style="201" customWidth="1"/>
    <col min="4867" max="4867" width="9" style="201" customWidth="1"/>
    <col min="4868" max="4868" width="5.5" style="201" customWidth="1"/>
    <col min="4869" max="4869" width="5.75" style="201" customWidth="1"/>
    <col min="4870" max="4870" width="9" style="201" customWidth="1"/>
    <col min="4871" max="4871" width="7.125" style="201" customWidth="1"/>
    <col min="4872" max="4872" width="13.125" style="201" customWidth="1"/>
    <col min="4873" max="4873" width="9" style="201" customWidth="1"/>
    <col min="4874" max="4874" width="18.5" style="201" customWidth="1"/>
    <col min="4875" max="5120" width="9" style="201"/>
    <col min="5121" max="5121" width="2.375" style="201" customWidth="1"/>
    <col min="5122" max="5122" width="7.25" style="201" customWidth="1"/>
    <col min="5123" max="5123" width="9" style="201" customWidth="1"/>
    <col min="5124" max="5124" width="5.5" style="201" customWidth="1"/>
    <col min="5125" max="5125" width="5.75" style="201" customWidth="1"/>
    <col min="5126" max="5126" width="9" style="201" customWidth="1"/>
    <col min="5127" max="5127" width="7.125" style="201" customWidth="1"/>
    <col min="5128" max="5128" width="13.125" style="201" customWidth="1"/>
    <col min="5129" max="5129" width="9" style="201" customWidth="1"/>
    <col min="5130" max="5130" width="18.5" style="201" customWidth="1"/>
    <col min="5131" max="5376" width="9" style="201"/>
    <col min="5377" max="5377" width="2.375" style="201" customWidth="1"/>
    <col min="5378" max="5378" width="7.25" style="201" customWidth="1"/>
    <col min="5379" max="5379" width="9" style="201" customWidth="1"/>
    <col min="5380" max="5380" width="5.5" style="201" customWidth="1"/>
    <col min="5381" max="5381" width="5.75" style="201" customWidth="1"/>
    <col min="5382" max="5382" width="9" style="201" customWidth="1"/>
    <col min="5383" max="5383" width="7.125" style="201" customWidth="1"/>
    <col min="5384" max="5384" width="13.125" style="201" customWidth="1"/>
    <col min="5385" max="5385" width="9" style="201" customWidth="1"/>
    <col min="5386" max="5386" width="18.5" style="201" customWidth="1"/>
    <col min="5387" max="5632" width="9" style="201"/>
    <col min="5633" max="5633" width="2.375" style="201" customWidth="1"/>
    <col min="5634" max="5634" width="7.25" style="201" customWidth="1"/>
    <col min="5635" max="5635" width="9" style="201" customWidth="1"/>
    <col min="5636" max="5636" width="5.5" style="201" customWidth="1"/>
    <col min="5637" max="5637" width="5.75" style="201" customWidth="1"/>
    <col min="5638" max="5638" width="9" style="201" customWidth="1"/>
    <col min="5639" max="5639" width="7.125" style="201" customWidth="1"/>
    <col min="5640" max="5640" width="13.125" style="201" customWidth="1"/>
    <col min="5641" max="5641" width="9" style="201" customWidth="1"/>
    <col min="5642" max="5642" width="18.5" style="201" customWidth="1"/>
    <col min="5643" max="5888" width="9" style="201"/>
    <col min="5889" max="5889" width="2.375" style="201" customWidth="1"/>
    <col min="5890" max="5890" width="7.25" style="201" customWidth="1"/>
    <col min="5891" max="5891" width="9" style="201" customWidth="1"/>
    <col min="5892" max="5892" width="5.5" style="201" customWidth="1"/>
    <col min="5893" max="5893" width="5.75" style="201" customWidth="1"/>
    <col min="5894" max="5894" width="9" style="201" customWidth="1"/>
    <col min="5895" max="5895" width="7.125" style="201" customWidth="1"/>
    <col min="5896" max="5896" width="13.125" style="201" customWidth="1"/>
    <col min="5897" max="5897" width="9" style="201" customWidth="1"/>
    <col min="5898" max="5898" width="18.5" style="201" customWidth="1"/>
    <col min="5899" max="6144" width="9" style="201"/>
    <col min="6145" max="6145" width="2.375" style="201" customWidth="1"/>
    <col min="6146" max="6146" width="7.25" style="201" customWidth="1"/>
    <col min="6147" max="6147" width="9" style="201" customWidth="1"/>
    <col min="6148" max="6148" width="5.5" style="201" customWidth="1"/>
    <col min="6149" max="6149" width="5.75" style="201" customWidth="1"/>
    <col min="6150" max="6150" width="9" style="201" customWidth="1"/>
    <col min="6151" max="6151" width="7.125" style="201" customWidth="1"/>
    <col min="6152" max="6152" width="13.125" style="201" customWidth="1"/>
    <col min="6153" max="6153" width="9" style="201" customWidth="1"/>
    <col min="6154" max="6154" width="18.5" style="201" customWidth="1"/>
    <col min="6155" max="6400" width="9" style="201"/>
    <col min="6401" max="6401" width="2.375" style="201" customWidth="1"/>
    <col min="6402" max="6402" width="7.25" style="201" customWidth="1"/>
    <col min="6403" max="6403" width="9" style="201" customWidth="1"/>
    <col min="6404" max="6404" width="5.5" style="201" customWidth="1"/>
    <col min="6405" max="6405" width="5.75" style="201" customWidth="1"/>
    <col min="6406" max="6406" width="9" style="201" customWidth="1"/>
    <col min="6407" max="6407" width="7.125" style="201" customWidth="1"/>
    <col min="6408" max="6408" width="13.125" style="201" customWidth="1"/>
    <col min="6409" max="6409" width="9" style="201" customWidth="1"/>
    <col min="6410" max="6410" width="18.5" style="201" customWidth="1"/>
    <col min="6411" max="6656" width="9" style="201"/>
    <col min="6657" max="6657" width="2.375" style="201" customWidth="1"/>
    <col min="6658" max="6658" width="7.25" style="201" customWidth="1"/>
    <col min="6659" max="6659" width="9" style="201" customWidth="1"/>
    <col min="6660" max="6660" width="5.5" style="201" customWidth="1"/>
    <col min="6661" max="6661" width="5.75" style="201" customWidth="1"/>
    <col min="6662" max="6662" width="9" style="201" customWidth="1"/>
    <col min="6663" max="6663" width="7.125" style="201" customWidth="1"/>
    <col min="6664" max="6664" width="13.125" style="201" customWidth="1"/>
    <col min="6665" max="6665" width="9" style="201" customWidth="1"/>
    <col min="6666" max="6666" width="18.5" style="201" customWidth="1"/>
    <col min="6667" max="6912" width="9" style="201"/>
    <col min="6913" max="6913" width="2.375" style="201" customWidth="1"/>
    <col min="6914" max="6914" width="7.25" style="201" customWidth="1"/>
    <col min="6915" max="6915" width="9" style="201" customWidth="1"/>
    <col min="6916" max="6916" width="5.5" style="201" customWidth="1"/>
    <col min="6917" max="6917" width="5.75" style="201" customWidth="1"/>
    <col min="6918" max="6918" width="9" style="201" customWidth="1"/>
    <col min="6919" max="6919" width="7.125" style="201" customWidth="1"/>
    <col min="6920" max="6920" width="13.125" style="201" customWidth="1"/>
    <col min="6921" max="6921" width="9" style="201" customWidth="1"/>
    <col min="6922" max="6922" width="18.5" style="201" customWidth="1"/>
    <col min="6923" max="7168" width="9" style="201"/>
    <col min="7169" max="7169" width="2.375" style="201" customWidth="1"/>
    <col min="7170" max="7170" width="7.25" style="201" customWidth="1"/>
    <col min="7171" max="7171" width="9" style="201" customWidth="1"/>
    <col min="7172" max="7172" width="5.5" style="201" customWidth="1"/>
    <col min="7173" max="7173" width="5.75" style="201" customWidth="1"/>
    <col min="7174" max="7174" width="9" style="201" customWidth="1"/>
    <col min="7175" max="7175" width="7.125" style="201" customWidth="1"/>
    <col min="7176" max="7176" width="13.125" style="201" customWidth="1"/>
    <col min="7177" max="7177" width="9" style="201" customWidth="1"/>
    <col min="7178" max="7178" width="18.5" style="201" customWidth="1"/>
    <col min="7179" max="7424" width="9" style="201"/>
    <col min="7425" max="7425" width="2.375" style="201" customWidth="1"/>
    <col min="7426" max="7426" width="7.25" style="201" customWidth="1"/>
    <col min="7427" max="7427" width="9" style="201" customWidth="1"/>
    <col min="7428" max="7428" width="5.5" style="201" customWidth="1"/>
    <col min="7429" max="7429" width="5.75" style="201" customWidth="1"/>
    <col min="7430" max="7430" width="9" style="201" customWidth="1"/>
    <col min="7431" max="7431" width="7.125" style="201" customWidth="1"/>
    <col min="7432" max="7432" width="13.125" style="201" customWidth="1"/>
    <col min="7433" max="7433" width="9" style="201" customWidth="1"/>
    <col min="7434" max="7434" width="18.5" style="201" customWidth="1"/>
    <col min="7435" max="7680" width="9" style="201"/>
    <col min="7681" max="7681" width="2.375" style="201" customWidth="1"/>
    <col min="7682" max="7682" width="7.25" style="201" customWidth="1"/>
    <col min="7683" max="7683" width="9" style="201" customWidth="1"/>
    <col min="7684" max="7684" width="5.5" style="201" customWidth="1"/>
    <col min="7685" max="7685" width="5.75" style="201" customWidth="1"/>
    <col min="7686" max="7686" width="9" style="201" customWidth="1"/>
    <col min="7687" max="7687" width="7.125" style="201" customWidth="1"/>
    <col min="7688" max="7688" width="13.125" style="201" customWidth="1"/>
    <col min="7689" max="7689" width="9" style="201" customWidth="1"/>
    <col min="7690" max="7690" width="18.5" style="201" customWidth="1"/>
    <col min="7691" max="7936" width="9" style="201"/>
    <col min="7937" max="7937" width="2.375" style="201" customWidth="1"/>
    <col min="7938" max="7938" width="7.25" style="201" customWidth="1"/>
    <col min="7939" max="7939" width="9" style="201" customWidth="1"/>
    <col min="7940" max="7940" width="5.5" style="201" customWidth="1"/>
    <col min="7941" max="7941" width="5.75" style="201" customWidth="1"/>
    <col min="7942" max="7942" width="9" style="201" customWidth="1"/>
    <col min="7943" max="7943" width="7.125" style="201" customWidth="1"/>
    <col min="7944" max="7944" width="13.125" style="201" customWidth="1"/>
    <col min="7945" max="7945" width="9" style="201" customWidth="1"/>
    <col min="7946" max="7946" width="18.5" style="201" customWidth="1"/>
    <col min="7947" max="8192" width="9" style="201"/>
    <col min="8193" max="8193" width="2.375" style="201" customWidth="1"/>
    <col min="8194" max="8194" width="7.25" style="201" customWidth="1"/>
    <col min="8195" max="8195" width="9" style="201" customWidth="1"/>
    <col min="8196" max="8196" width="5.5" style="201" customWidth="1"/>
    <col min="8197" max="8197" width="5.75" style="201" customWidth="1"/>
    <col min="8198" max="8198" width="9" style="201" customWidth="1"/>
    <col min="8199" max="8199" width="7.125" style="201" customWidth="1"/>
    <col min="8200" max="8200" width="13.125" style="201" customWidth="1"/>
    <col min="8201" max="8201" width="9" style="201" customWidth="1"/>
    <col min="8202" max="8202" width="18.5" style="201" customWidth="1"/>
    <col min="8203" max="8448" width="9" style="201"/>
    <col min="8449" max="8449" width="2.375" style="201" customWidth="1"/>
    <col min="8450" max="8450" width="7.25" style="201" customWidth="1"/>
    <col min="8451" max="8451" width="9" style="201" customWidth="1"/>
    <col min="8452" max="8452" width="5.5" style="201" customWidth="1"/>
    <col min="8453" max="8453" width="5.75" style="201" customWidth="1"/>
    <col min="8454" max="8454" width="9" style="201" customWidth="1"/>
    <col min="8455" max="8455" width="7.125" style="201" customWidth="1"/>
    <col min="8456" max="8456" width="13.125" style="201" customWidth="1"/>
    <col min="8457" max="8457" width="9" style="201" customWidth="1"/>
    <col min="8458" max="8458" width="18.5" style="201" customWidth="1"/>
    <col min="8459" max="8704" width="9" style="201"/>
    <col min="8705" max="8705" width="2.375" style="201" customWidth="1"/>
    <col min="8706" max="8706" width="7.25" style="201" customWidth="1"/>
    <col min="8707" max="8707" width="9" style="201" customWidth="1"/>
    <col min="8708" max="8708" width="5.5" style="201" customWidth="1"/>
    <col min="8709" max="8709" width="5.75" style="201" customWidth="1"/>
    <col min="8710" max="8710" width="9" style="201" customWidth="1"/>
    <col min="8711" max="8711" width="7.125" style="201" customWidth="1"/>
    <col min="8712" max="8712" width="13.125" style="201" customWidth="1"/>
    <col min="8713" max="8713" width="9" style="201" customWidth="1"/>
    <col min="8714" max="8714" width="18.5" style="201" customWidth="1"/>
    <col min="8715" max="8960" width="9" style="201"/>
    <col min="8961" max="8961" width="2.375" style="201" customWidth="1"/>
    <col min="8962" max="8962" width="7.25" style="201" customWidth="1"/>
    <col min="8963" max="8963" width="9" style="201" customWidth="1"/>
    <col min="8964" max="8964" width="5.5" style="201" customWidth="1"/>
    <col min="8965" max="8965" width="5.75" style="201" customWidth="1"/>
    <col min="8966" max="8966" width="9" style="201" customWidth="1"/>
    <col min="8967" max="8967" width="7.125" style="201" customWidth="1"/>
    <col min="8968" max="8968" width="13.125" style="201" customWidth="1"/>
    <col min="8969" max="8969" width="9" style="201" customWidth="1"/>
    <col min="8970" max="8970" width="18.5" style="201" customWidth="1"/>
    <col min="8971" max="9216" width="9" style="201"/>
    <col min="9217" max="9217" width="2.375" style="201" customWidth="1"/>
    <col min="9218" max="9218" width="7.25" style="201" customWidth="1"/>
    <col min="9219" max="9219" width="9" style="201" customWidth="1"/>
    <col min="9220" max="9220" width="5.5" style="201" customWidth="1"/>
    <col min="9221" max="9221" width="5.75" style="201" customWidth="1"/>
    <col min="9222" max="9222" width="9" style="201" customWidth="1"/>
    <col min="9223" max="9223" width="7.125" style="201" customWidth="1"/>
    <col min="9224" max="9224" width="13.125" style="201" customWidth="1"/>
    <col min="9225" max="9225" width="9" style="201" customWidth="1"/>
    <col min="9226" max="9226" width="18.5" style="201" customWidth="1"/>
    <col min="9227" max="9472" width="9" style="201"/>
    <col min="9473" max="9473" width="2.375" style="201" customWidth="1"/>
    <col min="9474" max="9474" width="7.25" style="201" customWidth="1"/>
    <col min="9475" max="9475" width="9" style="201" customWidth="1"/>
    <col min="9476" max="9476" width="5.5" style="201" customWidth="1"/>
    <col min="9477" max="9477" width="5.75" style="201" customWidth="1"/>
    <col min="9478" max="9478" width="9" style="201" customWidth="1"/>
    <col min="9479" max="9479" width="7.125" style="201" customWidth="1"/>
    <col min="9480" max="9480" width="13.125" style="201" customWidth="1"/>
    <col min="9481" max="9481" width="9" style="201" customWidth="1"/>
    <col min="9482" max="9482" width="18.5" style="201" customWidth="1"/>
    <col min="9483" max="9728" width="9" style="201"/>
    <col min="9729" max="9729" width="2.375" style="201" customWidth="1"/>
    <col min="9730" max="9730" width="7.25" style="201" customWidth="1"/>
    <col min="9731" max="9731" width="9" style="201" customWidth="1"/>
    <col min="9732" max="9732" width="5.5" style="201" customWidth="1"/>
    <col min="9733" max="9733" width="5.75" style="201" customWidth="1"/>
    <col min="9734" max="9734" width="9" style="201" customWidth="1"/>
    <col min="9735" max="9735" width="7.125" style="201" customWidth="1"/>
    <col min="9736" max="9736" width="13.125" style="201" customWidth="1"/>
    <col min="9737" max="9737" width="9" style="201" customWidth="1"/>
    <col min="9738" max="9738" width="18.5" style="201" customWidth="1"/>
    <col min="9739" max="9984" width="9" style="201"/>
    <col min="9985" max="9985" width="2.375" style="201" customWidth="1"/>
    <col min="9986" max="9986" width="7.25" style="201" customWidth="1"/>
    <col min="9987" max="9987" width="9" style="201" customWidth="1"/>
    <col min="9988" max="9988" width="5.5" style="201" customWidth="1"/>
    <col min="9989" max="9989" width="5.75" style="201" customWidth="1"/>
    <col min="9990" max="9990" width="9" style="201" customWidth="1"/>
    <col min="9991" max="9991" width="7.125" style="201" customWidth="1"/>
    <col min="9992" max="9992" width="13.125" style="201" customWidth="1"/>
    <col min="9993" max="9993" width="9" style="201" customWidth="1"/>
    <col min="9994" max="9994" width="18.5" style="201" customWidth="1"/>
    <col min="9995" max="10240" width="9" style="201"/>
    <col min="10241" max="10241" width="2.375" style="201" customWidth="1"/>
    <col min="10242" max="10242" width="7.25" style="201" customWidth="1"/>
    <col min="10243" max="10243" width="9" style="201" customWidth="1"/>
    <col min="10244" max="10244" width="5.5" style="201" customWidth="1"/>
    <col min="10245" max="10245" width="5.75" style="201" customWidth="1"/>
    <col min="10246" max="10246" width="9" style="201" customWidth="1"/>
    <col min="10247" max="10247" width="7.125" style="201" customWidth="1"/>
    <col min="10248" max="10248" width="13.125" style="201" customWidth="1"/>
    <col min="10249" max="10249" width="9" style="201" customWidth="1"/>
    <col min="10250" max="10250" width="18.5" style="201" customWidth="1"/>
    <col min="10251" max="10496" width="9" style="201"/>
    <col min="10497" max="10497" width="2.375" style="201" customWidth="1"/>
    <col min="10498" max="10498" width="7.25" style="201" customWidth="1"/>
    <col min="10499" max="10499" width="9" style="201" customWidth="1"/>
    <col min="10500" max="10500" width="5.5" style="201" customWidth="1"/>
    <col min="10501" max="10501" width="5.75" style="201" customWidth="1"/>
    <col min="10502" max="10502" width="9" style="201" customWidth="1"/>
    <col min="10503" max="10503" width="7.125" style="201" customWidth="1"/>
    <col min="10504" max="10504" width="13.125" style="201" customWidth="1"/>
    <col min="10505" max="10505" width="9" style="201" customWidth="1"/>
    <col min="10506" max="10506" width="18.5" style="201" customWidth="1"/>
    <col min="10507" max="10752" width="9" style="201"/>
    <col min="10753" max="10753" width="2.375" style="201" customWidth="1"/>
    <col min="10754" max="10754" width="7.25" style="201" customWidth="1"/>
    <col min="10755" max="10755" width="9" style="201" customWidth="1"/>
    <col min="10756" max="10756" width="5.5" style="201" customWidth="1"/>
    <col min="10757" max="10757" width="5.75" style="201" customWidth="1"/>
    <col min="10758" max="10758" width="9" style="201" customWidth="1"/>
    <col min="10759" max="10759" width="7.125" style="201" customWidth="1"/>
    <col min="10760" max="10760" width="13.125" style="201" customWidth="1"/>
    <col min="10761" max="10761" width="9" style="201" customWidth="1"/>
    <col min="10762" max="10762" width="18.5" style="201" customWidth="1"/>
    <col min="10763" max="11008" width="9" style="201"/>
    <col min="11009" max="11009" width="2.375" style="201" customWidth="1"/>
    <col min="11010" max="11010" width="7.25" style="201" customWidth="1"/>
    <col min="11011" max="11011" width="9" style="201" customWidth="1"/>
    <col min="11012" max="11012" width="5.5" style="201" customWidth="1"/>
    <col min="11013" max="11013" width="5.75" style="201" customWidth="1"/>
    <col min="11014" max="11014" width="9" style="201" customWidth="1"/>
    <col min="11015" max="11015" width="7.125" style="201" customWidth="1"/>
    <col min="11016" max="11016" width="13.125" style="201" customWidth="1"/>
    <col min="11017" max="11017" width="9" style="201" customWidth="1"/>
    <col min="11018" max="11018" width="18.5" style="201" customWidth="1"/>
    <col min="11019" max="11264" width="9" style="201"/>
    <col min="11265" max="11265" width="2.375" style="201" customWidth="1"/>
    <col min="11266" max="11266" width="7.25" style="201" customWidth="1"/>
    <col min="11267" max="11267" width="9" style="201" customWidth="1"/>
    <col min="11268" max="11268" width="5.5" style="201" customWidth="1"/>
    <col min="11269" max="11269" width="5.75" style="201" customWidth="1"/>
    <col min="11270" max="11270" width="9" style="201" customWidth="1"/>
    <col min="11271" max="11271" width="7.125" style="201" customWidth="1"/>
    <col min="11272" max="11272" width="13.125" style="201" customWidth="1"/>
    <col min="11273" max="11273" width="9" style="201" customWidth="1"/>
    <col min="11274" max="11274" width="18.5" style="201" customWidth="1"/>
    <col min="11275" max="11520" width="9" style="201"/>
    <col min="11521" max="11521" width="2.375" style="201" customWidth="1"/>
    <col min="11522" max="11522" width="7.25" style="201" customWidth="1"/>
    <col min="11523" max="11523" width="9" style="201" customWidth="1"/>
    <col min="11524" max="11524" width="5.5" style="201" customWidth="1"/>
    <col min="11525" max="11525" width="5.75" style="201" customWidth="1"/>
    <col min="11526" max="11526" width="9" style="201" customWidth="1"/>
    <col min="11527" max="11527" width="7.125" style="201" customWidth="1"/>
    <col min="11528" max="11528" width="13.125" style="201" customWidth="1"/>
    <col min="11529" max="11529" width="9" style="201" customWidth="1"/>
    <col min="11530" max="11530" width="18.5" style="201" customWidth="1"/>
    <col min="11531" max="11776" width="9" style="201"/>
    <col min="11777" max="11777" width="2.375" style="201" customWidth="1"/>
    <col min="11778" max="11778" width="7.25" style="201" customWidth="1"/>
    <col min="11779" max="11779" width="9" style="201" customWidth="1"/>
    <col min="11780" max="11780" width="5.5" style="201" customWidth="1"/>
    <col min="11781" max="11781" width="5.75" style="201" customWidth="1"/>
    <col min="11782" max="11782" width="9" style="201" customWidth="1"/>
    <col min="11783" max="11783" width="7.125" style="201" customWidth="1"/>
    <col min="11784" max="11784" width="13.125" style="201" customWidth="1"/>
    <col min="11785" max="11785" width="9" style="201" customWidth="1"/>
    <col min="11786" max="11786" width="18.5" style="201" customWidth="1"/>
    <col min="11787" max="12032" width="9" style="201"/>
    <col min="12033" max="12033" width="2.375" style="201" customWidth="1"/>
    <col min="12034" max="12034" width="7.25" style="201" customWidth="1"/>
    <col min="12035" max="12035" width="9" style="201" customWidth="1"/>
    <col min="12036" max="12036" width="5.5" style="201" customWidth="1"/>
    <col min="12037" max="12037" width="5.75" style="201" customWidth="1"/>
    <col min="12038" max="12038" width="9" style="201" customWidth="1"/>
    <col min="12039" max="12039" width="7.125" style="201" customWidth="1"/>
    <col min="12040" max="12040" width="13.125" style="201" customWidth="1"/>
    <col min="12041" max="12041" width="9" style="201" customWidth="1"/>
    <col min="12042" max="12042" width="18.5" style="201" customWidth="1"/>
    <col min="12043" max="12288" width="9" style="201"/>
    <col min="12289" max="12289" width="2.375" style="201" customWidth="1"/>
    <col min="12290" max="12290" width="7.25" style="201" customWidth="1"/>
    <col min="12291" max="12291" width="9" style="201" customWidth="1"/>
    <col min="12292" max="12292" width="5.5" style="201" customWidth="1"/>
    <col min="12293" max="12293" width="5.75" style="201" customWidth="1"/>
    <col min="12294" max="12294" width="9" style="201" customWidth="1"/>
    <col min="12295" max="12295" width="7.125" style="201" customWidth="1"/>
    <col min="12296" max="12296" width="13.125" style="201" customWidth="1"/>
    <col min="12297" max="12297" width="9" style="201" customWidth="1"/>
    <col min="12298" max="12298" width="18.5" style="201" customWidth="1"/>
    <col min="12299" max="12544" width="9" style="201"/>
    <col min="12545" max="12545" width="2.375" style="201" customWidth="1"/>
    <col min="12546" max="12546" width="7.25" style="201" customWidth="1"/>
    <col min="12547" max="12547" width="9" style="201" customWidth="1"/>
    <col min="12548" max="12548" width="5.5" style="201" customWidth="1"/>
    <col min="12549" max="12549" width="5.75" style="201" customWidth="1"/>
    <col min="12550" max="12550" width="9" style="201" customWidth="1"/>
    <col min="12551" max="12551" width="7.125" style="201" customWidth="1"/>
    <col min="12552" max="12552" width="13.125" style="201" customWidth="1"/>
    <col min="12553" max="12553" width="9" style="201" customWidth="1"/>
    <col min="12554" max="12554" width="18.5" style="201" customWidth="1"/>
    <col min="12555" max="12800" width="9" style="201"/>
    <col min="12801" max="12801" width="2.375" style="201" customWidth="1"/>
    <col min="12802" max="12802" width="7.25" style="201" customWidth="1"/>
    <col min="12803" max="12803" width="9" style="201" customWidth="1"/>
    <col min="12804" max="12804" width="5.5" style="201" customWidth="1"/>
    <col min="12805" max="12805" width="5.75" style="201" customWidth="1"/>
    <col min="12806" max="12806" width="9" style="201" customWidth="1"/>
    <col min="12807" max="12807" width="7.125" style="201" customWidth="1"/>
    <col min="12808" max="12808" width="13.125" style="201" customWidth="1"/>
    <col min="12809" max="12809" width="9" style="201" customWidth="1"/>
    <col min="12810" max="12810" width="18.5" style="201" customWidth="1"/>
    <col min="12811" max="13056" width="9" style="201"/>
    <col min="13057" max="13057" width="2.375" style="201" customWidth="1"/>
    <col min="13058" max="13058" width="7.25" style="201" customWidth="1"/>
    <col min="13059" max="13059" width="9" style="201" customWidth="1"/>
    <col min="13060" max="13060" width="5.5" style="201" customWidth="1"/>
    <col min="13061" max="13061" width="5.75" style="201" customWidth="1"/>
    <col min="13062" max="13062" width="9" style="201" customWidth="1"/>
    <col min="13063" max="13063" width="7.125" style="201" customWidth="1"/>
    <col min="13064" max="13064" width="13.125" style="201" customWidth="1"/>
    <col min="13065" max="13065" width="9" style="201" customWidth="1"/>
    <col min="13066" max="13066" width="18.5" style="201" customWidth="1"/>
    <col min="13067" max="13312" width="9" style="201"/>
    <col min="13313" max="13313" width="2.375" style="201" customWidth="1"/>
    <col min="13314" max="13314" width="7.25" style="201" customWidth="1"/>
    <col min="13315" max="13315" width="9" style="201" customWidth="1"/>
    <col min="13316" max="13316" width="5.5" style="201" customWidth="1"/>
    <col min="13317" max="13317" width="5.75" style="201" customWidth="1"/>
    <col min="13318" max="13318" width="9" style="201" customWidth="1"/>
    <col min="13319" max="13319" width="7.125" style="201" customWidth="1"/>
    <col min="13320" max="13320" width="13.125" style="201" customWidth="1"/>
    <col min="13321" max="13321" width="9" style="201" customWidth="1"/>
    <col min="13322" max="13322" width="18.5" style="201" customWidth="1"/>
    <col min="13323" max="13568" width="9" style="201"/>
    <col min="13569" max="13569" width="2.375" style="201" customWidth="1"/>
    <col min="13570" max="13570" width="7.25" style="201" customWidth="1"/>
    <col min="13571" max="13571" width="9" style="201" customWidth="1"/>
    <col min="13572" max="13572" width="5.5" style="201" customWidth="1"/>
    <col min="13573" max="13573" width="5.75" style="201" customWidth="1"/>
    <col min="13574" max="13574" width="9" style="201" customWidth="1"/>
    <col min="13575" max="13575" width="7.125" style="201" customWidth="1"/>
    <col min="13576" max="13576" width="13.125" style="201" customWidth="1"/>
    <col min="13577" max="13577" width="9" style="201" customWidth="1"/>
    <col min="13578" max="13578" width="18.5" style="201" customWidth="1"/>
    <col min="13579" max="13824" width="9" style="201"/>
    <col min="13825" max="13825" width="2.375" style="201" customWidth="1"/>
    <col min="13826" max="13826" width="7.25" style="201" customWidth="1"/>
    <col min="13827" max="13827" width="9" style="201" customWidth="1"/>
    <col min="13828" max="13828" width="5.5" style="201" customWidth="1"/>
    <col min="13829" max="13829" width="5.75" style="201" customWidth="1"/>
    <col min="13830" max="13830" width="9" style="201" customWidth="1"/>
    <col min="13831" max="13831" width="7.125" style="201" customWidth="1"/>
    <col min="13832" max="13832" width="13.125" style="201" customWidth="1"/>
    <col min="13833" max="13833" width="9" style="201" customWidth="1"/>
    <col min="13834" max="13834" width="18.5" style="201" customWidth="1"/>
    <col min="13835" max="14080" width="9" style="201"/>
    <col min="14081" max="14081" width="2.375" style="201" customWidth="1"/>
    <col min="14082" max="14082" width="7.25" style="201" customWidth="1"/>
    <col min="14083" max="14083" width="9" style="201" customWidth="1"/>
    <col min="14084" max="14084" width="5.5" style="201" customWidth="1"/>
    <col min="14085" max="14085" width="5.75" style="201" customWidth="1"/>
    <col min="14086" max="14086" width="9" style="201" customWidth="1"/>
    <col min="14087" max="14087" width="7.125" style="201" customWidth="1"/>
    <col min="14088" max="14088" width="13.125" style="201" customWidth="1"/>
    <col min="14089" max="14089" width="9" style="201" customWidth="1"/>
    <col min="14090" max="14090" width="18.5" style="201" customWidth="1"/>
    <col min="14091" max="14336" width="9" style="201"/>
    <col min="14337" max="14337" width="2.375" style="201" customWidth="1"/>
    <col min="14338" max="14338" width="7.25" style="201" customWidth="1"/>
    <col min="14339" max="14339" width="9" style="201" customWidth="1"/>
    <col min="14340" max="14340" width="5.5" style="201" customWidth="1"/>
    <col min="14341" max="14341" width="5.75" style="201" customWidth="1"/>
    <col min="14342" max="14342" width="9" style="201" customWidth="1"/>
    <col min="14343" max="14343" width="7.125" style="201" customWidth="1"/>
    <col min="14344" max="14344" width="13.125" style="201" customWidth="1"/>
    <col min="14345" max="14345" width="9" style="201" customWidth="1"/>
    <col min="14346" max="14346" width="18.5" style="201" customWidth="1"/>
    <col min="14347" max="14592" width="9" style="201"/>
    <col min="14593" max="14593" width="2.375" style="201" customWidth="1"/>
    <col min="14594" max="14594" width="7.25" style="201" customWidth="1"/>
    <col min="14595" max="14595" width="9" style="201" customWidth="1"/>
    <col min="14596" max="14596" width="5.5" style="201" customWidth="1"/>
    <col min="14597" max="14597" width="5.75" style="201" customWidth="1"/>
    <col min="14598" max="14598" width="9" style="201" customWidth="1"/>
    <col min="14599" max="14599" width="7.125" style="201" customWidth="1"/>
    <col min="14600" max="14600" width="13.125" style="201" customWidth="1"/>
    <col min="14601" max="14601" width="9" style="201" customWidth="1"/>
    <col min="14602" max="14602" width="18.5" style="201" customWidth="1"/>
    <col min="14603" max="14848" width="9" style="201"/>
    <col min="14849" max="14849" width="2.375" style="201" customWidth="1"/>
    <col min="14850" max="14850" width="7.25" style="201" customWidth="1"/>
    <col min="14851" max="14851" width="9" style="201" customWidth="1"/>
    <col min="14852" max="14852" width="5.5" style="201" customWidth="1"/>
    <col min="14853" max="14853" width="5.75" style="201" customWidth="1"/>
    <col min="14854" max="14854" width="9" style="201" customWidth="1"/>
    <col min="14855" max="14855" width="7.125" style="201" customWidth="1"/>
    <col min="14856" max="14856" width="13.125" style="201" customWidth="1"/>
    <col min="14857" max="14857" width="9" style="201" customWidth="1"/>
    <col min="14858" max="14858" width="18.5" style="201" customWidth="1"/>
    <col min="14859" max="15104" width="9" style="201"/>
    <col min="15105" max="15105" width="2.375" style="201" customWidth="1"/>
    <col min="15106" max="15106" width="7.25" style="201" customWidth="1"/>
    <col min="15107" max="15107" width="9" style="201" customWidth="1"/>
    <col min="15108" max="15108" width="5.5" style="201" customWidth="1"/>
    <col min="15109" max="15109" width="5.75" style="201" customWidth="1"/>
    <col min="15110" max="15110" width="9" style="201" customWidth="1"/>
    <col min="15111" max="15111" width="7.125" style="201" customWidth="1"/>
    <col min="15112" max="15112" width="13.125" style="201" customWidth="1"/>
    <col min="15113" max="15113" width="9" style="201" customWidth="1"/>
    <col min="15114" max="15114" width="18.5" style="201" customWidth="1"/>
    <col min="15115" max="15360" width="9" style="201"/>
    <col min="15361" max="15361" width="2.375" style="201" customWidth="1"/>
    <col min="15362" max="15362" width="7.25" style="201" customWidth="1"/>
    <col min="15363" max="15363" width="9" style="201" customWidth="1"/>
    <col min="15364" max="15364" width="5.5" style="201" customWidth="1"/>
    <col min="15365" max="15365" width="5.75" style="201" customWidth="1"/>
    <col min="15366" max="15366" width="9" style="201" customWidth="1"/>
    <col min="15367" max="15367" width="7.125" style="201" customWidth="1"/>
    <col min="15368" max="15368" width="13.125" style="201" customWidth="1"/>
    <col min="15369" max="15369" width="9" style="201" customWidth="1"/>
    <col min="15370" max="15370" width="18.5" style="201" customWidth="1"/>
    <col min="15371" max="15616" width="9" style="201"/>
    <col min="15617" max="15617" width="2.375" style="201" customWidth="1"/>
    <col min="15618" max="15618" width="7.25" style="201" customWidth="1"/>
    <col min="15619" max="15619" width="9" style="201" customWidth="1"/>
    <col min="15620" max="15620" width="5.5" style="201" customWidth="1"/>
    <col min="15621" max="15621" width="5.75" style="201" customWidth="1"/>
    <col min="15622" max="15622" width="9" style="201" customWidth="1"/>
    <col min="15623" max="15623" width="7.125" style="201" customWidth="1"/>
    <col min="15624" max="15624" width="13.125" style="201" customWidth="1"/>
    <col min="15625" max="15625" width="9" style="201" customWidth="1"/>
    <col min="15626" max="15626" width="18.5" style="201" customWidth="1"/>
    <col min="15627" max="15872" width="9" style="201"/>
    <col min="15873" max="15873" width="2.375" style="201" customWidth="1"/>
    <col min="15874" max="15874" width="7.25" style="201" customWidth="1"/>
    <col min="15875" max="15875" width="9" style="201" customWidth="1"/>
    <col min="15876" max="15876" width="5.5" style="201" customWidth="1"/>
    <col min="15877" max="15877" width="5.75" style="201" customWidth="1"/>
    <col min="15878" max="15878" width="9" style="201" customWidth="1"/>
    <col min="15879" max="15879" width="7.125" style="201" customWidth="1"/>
    <col min="15880" max="15880" width="13.125" style="201" customWidth="1"/>
    <col min="15881" max="15881" width="9" style="201" customWidth="1"/>
    <col min="15882" max="15882" width="18.5" style="201" customWidth="1"/>
    <col min="15883" max="16128" width="9" style="201"/>
    <col min="16129" max="16129" width="2.375" style="201" customWidth="1"/>
    <col min="16130" max="16130" width="7.25" style="201" customWidth="1"/>
    <col min="16131" max="16131" width="9" style="201" customWidth="1"/>
    <col min="16132" max="16132" width="5.5" style="201" customWidth="1"/>
    <col min="16133" max="16133" width="5.75" style="201" customWidth="1"/>
    <col min="16134" max="16134" width="9" style="201" customWidth="1"/>
    <col min="16135" max="16135" width="7.125" style="201" customWidth="1"/>
    <col min="16136" max="16136" width="13.125" style="201" customWidth="1"/>
    <col min="16137" max="16137" width="9" style="201" customWidth="1"/>
    <col min="16138" max="16138" width="18.5" style="201" customWidth="1"/>
    <col min="16139" max="16384" width="9" style="201"/>
  </cols>
  <sheetData>
    <row r="1" spans="1:10" ht="13.5">
      <c r="A1" s="199"/>
      <c r="B1" s="200"/>
      <c r="C1" s="200"/>
      <c r="D1" s="200"/>
      <c r="E1" s="200"/>
      <c r="F1" s="200"/>
      <c r="G1" s="200"/>
      <c r="H1" s="200"/>
      <c r="I1" s="200"/>
      <c r="J1" s="200"/>
    </row>
    <row r="2" spans="1:10" ht="28.5">
      <c r="A2" s="202"/>
      <c r="B2" s="632" t="s">
        <v>771</v>
      </c>
      <c r="C2" s="632"/>
      <c r="D2" s="632"/>
      <c r="E2" s="632"/>
      <c r="F2" s="632"/>
      <c r="G2" s="632"/>
      <c r="H2" s="632"/>
      <c r="I2" s="632"/>
      <c r="J2" s="632"/>
    </row>
    <row r="3" spans="1:10" ht="28.5">
      <c r="A3" s="202"/>
      <c r="B3" s="203"/>
      <c r="C3" s="203"/>
      <c r="D3" s="203"/>
      <c r="E3" s="203"/>
      <c r="F3" s="203"/>
      <c r="G3" s="203"/>
      <c r="H3" s="203"/>
      <c r="I3" s="203"/>
      <c r="J3" s="203"/>
    </row>
    <row r="4" spans="1:10" ht="17.25">
      <c r="A4" s="202"/>
      <c r="B4" s="204"/>
      <c r="C4" s="204"/>
      <c r="D4" s="204"/>
      <c r="E4" s="204"/>
      <c r="F4" s="204"/>
      <c r="G4" s="204"/>
      <c r="H4" s="633" t="s">
        <v>772</v>
      </c>
      <c r="I4" s="633"/>
      <c r="J4" s="633"/>
    </row>
    <row r="5" spans="1:10" ht="17.25">
      <c r="A5" s="202"/>
      <c r="B5" s="204"/>
      <c r="C5" s="204"/>
      <c r="D5" s="204"/>
      <c r="E5" s="204"/>
      <c r="F5" s="204"/>
      <c r="G5" s="204"/>
      <c r="H5" s="204"/>
      <c r="I5" s="204"/>
      <c r="J5" s="204"/>
    </row>
    <row r="6" spans="1:10" ht="17.25">
      <c r="A6" s="202"/>
      <c r="B6" s="204"/>
      <c r="C6" s="204"/>
      <c r="D6" s="204"/>
      <c r="E6" s="204"/>
      <c r="F6" s="204"/>
      <c r="G6" s="204"/>
      <c r="H6" s="204"/>
      <c r="I6" s="204"/>
      <c r="J6" s="204"/>
    </row>
    <row r="7" spans="1:10">
      <c r="A7" s="205"/>
      <c r="B7" s="204" t="s">
        <v>773</v>
      </c>
      <c r="C7" s="206"/>
      <c r="D7" s="207"/>
      <c r="E7" s="207"/>
      <c r="F7" s="207"/>
      <c r="G7" s="207"/>
      <c r="H7" s="207"/>
      <c r="I7" s="207"/>
      <c r="J7" s="207"/>
    </row>
    <row r="8" spans="1:10" ht="14.25">
      <c r="A8" s="205"/>
      <c r="B8" s="207"/>
      <c r="C8" s="207"/>
      <c r="D8" s="207"/>
      <c r="E8" s="207"/>
      <c r="F8" s="207"/>
      <c r="G8" s="207"/>
      <c r="H8" s="207"/>
      <c r="I8" s="207"/>
      <c r="J8" s="207"/>
    </row>
    <row r="9" spans="1:10" ht="14.25">
      <c r="A9" s="205"/>
      <c r="B9" s="207"/>
      <c r="C9" s="207"/>
      <c r="D9" s="207"/>
      <c r="E9" s="207"/>
      <c r="F9" s="207"/>
      <c r="G9" s="207"/>
      <c r="H9" s="207"/>
      <c r="I9" s="207"/>
      <c r="J9" s="207"/>
    </row>
    <row r="10" spans="1:10" ht="14.25">
      <c r="A10" s="205"/>
      <c r="B10" s="207"/>
      <c r="C10" s="207"/>
      <c r="D10" s="207"/>
      <c r="E10" s="207"/>
      <c r="F10" s="207"/>
      <c r="G10" s="207"/>
      <c r="H10" s="208" t="s">
        <v>774</v>
      </c>
      <c r="I10" s="209"/>
      <c r="J10" s="209"/>
    </row>
    <row r="11" spans="1:10" ht="14.25">
      <c r="A11" s="205"/>
      <c r="B11" s="207"/>
      <c r="C11" s="207"/>
      <c r="D11" s="207"/>
      <c r="E11" s="207"/>
      <c r="F11" s="207"/>
      <c r="G11" s="207"/>
      <c r="H11" s="210"/>
      <c r="I11" s="207"/>
      <c r="J11" s="207"/>
    </row>
    <row r="12" spans="1:10" ht="14.25">
      <c r="A12" s="205"/>
      <c r="B12" s="207"/>
      <c r="C12" s="207"/>
      <c r="D12" s="207"/>
      <c r="E12" s="207"/>
      <c r="F12" s="207"/>
      <c r="G12" s="207"/>
      <c r="H12" s="208" t="s">
        <v>775</v>
      </c>
      <c r="I12" s="209"/>
      <c r="J12" s="209"/>
    </row>
    <row r="13" spans="1:10" ht="14.25">
      <c r="A13" s="205"/>
      <c r="B13" s="207"/>
      <c r="C13" s="207"/>
      <c r="D13" s="207"/>
      <c r="E13" s="207"/>
      <c r="F13" s="207"/>
      <c r="G13" s="207"/>
      <c r="H13" s="211" t="s">
        <v>776</v>
      </c>
      <c r="I13" s="212" t="s">
        <v>777</v>
      </c>
      <c r="J13" s="213"/>
    </row>
    <row r="14" spans="1:10" ht="14.25">
      <c r="A14" s="205"/>
      <c r="B14" s="207"/>
      <c r="C14" s="207"/>
      <c r="D14" s="207"/>
      <c r="E14" s="207"/>
      <c r="F14" s="207"/>
      <c r="G14" s="207"/>
      <c r="H14" s="211"/>
      <c r="I14" s="212"/>
      <c r="J14" s="213"/>
    </row>
    <row r="15" spans="1:10" ht="14.25">
      <c r="A15" s="205"/>
      <c r="B15" s="634" t="s">
        <v>9</v>
      </c>
      <c r="C15" s="634"/>
      <c r="D15" s="214"/>
      <c r="E15" s="635" t="str">
        <f>基本情報入力シート!D5&amp;"　第"&amp;基本情報入力シート!F5&amp;"号"</f>
        <v>委教施　第８－４９号</v>
      </c>
      <c r="F15" s="635"/>
      <c r="G15" s="635"/>
      <c r="H15" s="635"/>
      <c r="I15" s="635"/>
      <c r="J15" s="635"/>
    </row>
    <row r="16" spans="1:10" ht="14.25">
      <c r="A16" s="205"/>
      <c r="B16" s="207"/>
      <c r="C16" s="207"/>
      <c r="D16" s="207"/>
      <c r="E16" s="207"/>
      <c r="F16" s="207"/>
      <c r="G16" s="207"/>
      <c r="H16" s="207"/>
      <c r="I16" s="207"/>
      <c r="J16" s="207"/>
    </row>
    <row r="17" spans="1:10" ht="14.25">
      <c r="A17" s="205"/>
      <c r="B17" s="634" t="s">
        <v>778</v>
      </c>
      <c r="C17" s="634"/>
      <c r="D17" s="215"/>
      <c r="E17" s="631" t="str">
        <f>基本情報入力シート!D6</f>
        <v>三沢高等学校野球場（防球ネット等）改修測量・設計</v>
      </c>
      <c r="F17" s="631"/>
      <c r="G17" s="631"/>
      <c r="H17" s="631"/>
      <c r="I17" s="631"/>
      <c r="J17" s="274" t="s">
        <v>807</v>
      </c>
    </row>
    <row r="18" spans="1:10" ht="17.25">
      <c r="A18" s="205"/>
      <c r="B18" s="207"/>
      <c r="C18" s="207"/>
      <c r="D18" s="207"/>
      <c r="E18" s="207"/>
      <c r="F18" s="207"/>
      <c r="G18" s="204"/>
      <c r="H18" s="207"/>
      <c r="I18" s="207"/>
      <c r="J18" s="207"/>
    </row>
    <row r="19" spans="1:10" ht="14.25">
      <c r="A19" s="216"/>
      <c r="B19" s="217"/>
      <c r="C19" s="217"/>
      <c r="D19" s="217"/>
      <c r="E19" s="217"/>
      <c r="F19" s="217"/>
      <c r="G19" s="217"/>
      <c r="H19" s="217"/>
      <c r="I19" s="217"/>
      <c r="J19" s="217"/>
    </row>
    <row r="20" spans="1:10" ht="13.5">
      <c r="A20" s="218"/>
      <c r="B20" s="219" t="s">
        <v>779</v>
      </c>
      <c r="C20" s="627" t="s">
        <v>780</v>
      </c>
      <c r="D20" s="628"/>
      <c r="E20" s="629"/>
      <c r="F20" s="627" t="s">
        <v>781</v>
      </c>
      <c r="G20" s="628"/>
      <c r="H20" s="628"/>
      <c r="I20" s="628"/>
      <c r="J20" s="629"/>
    </row>
    <row r="21" spans="1:10" ht="14.25">
      <c r="A21" s="216"/>
      <c r="B21" s="220"/>
      <c r="C21" s="221"/>
      <c r="D21" s="221"/>
      <c r="E21" s="222"/>
      <c r="F21" s="223"/>
      <c r="G21" s="221"/>
      <c r="H21" s="221"/>
      <c r="I21" s="221"/>
      <c r="J21" s="222"/>
    </row>
    <row r="22" spans="1:10" ht="14.25">
      <c r="A22" s="216"/>
      <c r="B22" s="224"/>
      <c r="C22" s="225"/>
      <c r="D22" s="225"/>
      <c r="E22" s="226"/>
      <c r="F22" s="227"/>
      <c r="G22" s="225"/>
      <c r="H22" s="225"/>
      <c r="I22" s="225"/>
      <c r="J22" s="226"/>
    </row>
    <row r="23" spans="1:10" ht="14.25">
      <c r="A23" s="216"/>
      <c r="B23" s="224"/>
      <c r="C23" s="225"/>
      <c r="D23" s="225"/>
      <c r="E23" s="226"/>
      <c r="F23" s="227"/>
      <c r="G23" s="225"/>
      <c r="H23" s="225"/>
      <c r="I23" s="225"/>
      <c r="J23" s="226"/>
    </row>
    <row r="24" spans="1:10" ht="14.25">
      <c r="A24" s="216"/>
      <c r="B24" s="224"/>
      <c r="C24" s="225"/>
      <c r="D24" s="225"/>
      <c r="E24" s="226"/>
      <c r="F24" s="227"/>
      <c r="G24" s="225"/>
      <c r="H24" s="225"/>
      <c r="I24" s="225"/>
      <c r="J24" s="226"/>
    </row>
    <row r="25" spans="1:10" ht="14.25">
      <c r="A25" s="216"/>
      <c r="B25" s="224"/>
      <c r="C25" s="225"/>
      <c r="D25" s="225"/>
      <c r="E25" s="226"/>
      <c r="F25" s="227"/>
      <c r="G25" s="225"/>
      <c r="H25" s="225"/>
      <c r="I25" s="225"/>
      <c r="J25" s="226"/>
    </row>
    <row r="26" spans="1:10" ht="14.25">
      <c r="A26" s="216"/>
      <c r="B26" s="224"/>
      <c r="C26" s="225"/>
      <c r="D26" s="225"/>
      <c r="E26" s="226"/>
      <c r="F26" s="227"/>
      <c r="G26" s="225"/>
      <c r="H26" s="225"/>
      <c r="I26" s="225"/>
      <c r="J26" s="226"/>
    </row>
    <row r="27" spans="1:10" ht="14.25">
      <c r="A27" s="216"/>
      <c r="B27" s="224"/>
      <c r="C27" s="225"/>
      <c r="D27" s="225"/>
      <c r="E27" s="226"/>
      <c r="F27" s="227"/>
      <c r="G27" s="225"/>
      <c r="H27" s="225"/>
      <c r="I27" s="225"/>
      <c r="J27" s="226"/>
    </row>
    <row r="28" spans="1:10" ht="14.25">
      <c r="A28" s="216"/>
      <c r="B28" s="224"/>
      <c r="C28" s="225"/>
      <c r="D28" s="225"/>
      <c r="E28" s="226"/>
      <c r="F28" s="227"/>
      <c r="G28" s="225"/>
      <c r="H28" s="225"/>
      <c r="I28" s="225"/>
      <c r="J28" s="226"/>
    </row>
    <row r="29" spans="1:10" ht="14.25">
      <c r="A29" s="216"/>
      <c r="B29" s="224"/>
      <c r="C29" s="225"/>
      <c r="D29" s="225"/>
      <c r="E29" s="226"/>
      <c r="F29" s="227"/>
      <c r="G29" s="225"/>
      <c r="H29" s="225"/>
      <c r="I29" s="225"/>
      <c r="J29" s="226"/>
    </row>
    <row r="30" spans="1:10" ht="14.25">
      <c r="A30" s="216"/>
      <c r="B30" s="224"/>
      <c r="C30" s="225"/>
      <c r="D30" s="225"/>
      <c r="E30" s="226"/>
      <c r="F30" s="227"/>
      <c r="G30" s="225"/>
      <c r="H30" s="225"/>
      <c r="I30" s="225"/>
      <c r="J30" s="226"/>
    </row>
    <row r="31" spans="1:10" ht="14.25">
      <c r="A31" s="216"/>
      <c r="B31" s="224"/>
      <c r="C31" s="225"/>
      <c r="D31" s="225"/>
      <c r="E31" s="226"/>
      <c r="F31" s="227"/>
      <c r="G31" s="225"/>
      <c r="H31" s="225"/>
      <c r="I31" s="225"/>
      <c r="J31" s="226"/>
    </row>
    <row r="32" spans="1:10" ht="14.25">
      <c r="A32" s="216"/>
      <c r="B32" s="224"/>
      <c r="C32" s="225"/>
      <c r="D32" s="225"/>
      <c r="E32" s="226"/>
      <c r="F32" s="227"/>
      <c r="G32" s="225"/>
      <c r="H32" s="225"/>
      <c r="I32" s="225"/>
      <c r="J32" s="226"/>
    </row>
    <row r="33" spans="1:10" ht="14.25">
      <c r="A33" s="216"/>
      <c r="B33" s="224"/>
      <c r="C33" s="225"/>
      <c r="D33" s="225"/>
      <c r="E33" s="226"/>
      <c r="F33" s="227"/>
      <c r="G33" s="225"/>
      <c r="H33" s="225"/>
      <c r="I33" s="225"/>
      <c r="J33" s="226"/>
    </row>
    <row r="34" spans="1:10" ht="14.25">
      <c r="A34" s="216"/>
      <c r="B34" s="224"/>
      <c r="C34" s="225"/>
      <c r="D34" s="225"/>
      <c r="E34" s="226"/>
      <c r="F34" s="227"/>
      <c r="G34" s="225"/>
      <c r="H34" s="225"/>
      <c r="I34" s="225"/>
      <c r="J34" s="226"/>
    </row>
    <row r="35" spans="1:10" ht="14.25">
      <c r="A35" s="216"/>
      <c r="B35" s="224"/>
      <c r="C35" s="225"/>
      <c r="D35" s="225"/>
      <c r="E35" s="226"/>
      <c r="F35" s="227"/>
      <c r="G35" s="225"/>
      <c r="H35" s="225"/>
      <c r="I35" s="225"/>
      <c r="J35" s="226"/>
    </row>
    <row r="36" spans="1:10" ht="14.25">
      <c r="A36" s="216"/>
      <c r="B36" s="224"/>
      <c r="C36" s="225"/>
      <c r="D36" s="225"/>
      <c r="E36" s="226"/>
      <c r="F36" s="227"/>
      <c r="G36" s="225"/>
      <c r="H36" s="225"/>
      <c r="I36" s="225"/>
      <c r="J36" s="226"/>
    </row>
    <row r="37" spans="1:10" ht="14.25">
      <c r="A37" s="216"/>
      <c r="B37" s="224"/>
      <c r="C37" s="225"/>
      <c r="D37" s="225"/>
      <c r="E37" s="226"/>
      <c r="F37" s="227"/>
      <c r="G37" s="225"/>
      <c r="H37" s="225"/>
      <c r="I37" s="225"/>
      <c r="J37" s="226"/>
    </row>
    <row r="38" spans="1:10" ht="14.25">
      <c r="A38" s="216"/>
      <c r="B38" s="224"/>
      <c r="C38" s="225"/>
      <c r="D38" s="225"/>
      <c r="E38" s="226"/>
      <c r="F38" s="227"/>
      <c r="G38" s="225"/>
      <c r="H38" s="225"/>
      <c r="I38" s="225"/>
      <c r="J38" s="226"/>
    </row>
    <row r="39" spans="1:10" ht="14.25">
      <c r="A39" s="216"/>
      <c r="B39" s="224"/>
      <c r="C39" s="225"/>
      <c r="D39" s="225"/>
      <c r="E39" s="226"/>
      <c r="F39" s="227"/>
      <c r="G39" s="225"/>
      <c r="H39" s="225"/>
      <c r="I39" s="225"/>
      <c r="J39" s="226"/>
    </row>
    <row r="40" spans="1:10" ht="14.25">
      <c r="A40" s="216"/>
      <c r="B40" s="224"/>
      <c r="C40" s="225"/>
      <c r="D40" s="225"/>
      <c r="E40" s="226"/>
      <c r="F40" s="227"/>
      <c r="G40" s="225"/>
      <c r="H40" s="225"/>
      <c r="I40" s="225"/>
      <c r="J40" s="226"/>
    </row>
    <row r="41" spans="1:10" ht="14.25">
      <c r="A41" s="216"/>
      <c r="B41" s="224"/>
      <c r="C41" s="225"/>
      <c r="D41" s="225"/>
      <c r="E41" s="226"/>
      <c r="F41" s="227"/>
      <c r="G41" s="225"/>
      <c r="H41" s="225"/>
      <c r="I41" s="225"/>
      <c r="J41" s="226"/>
    </row>
    <row r="42" spans="1:10" ht="14.25">
      <c r="A42" s="216"/>
      <c r="B42" s="224"/>
      <c r="C42" s="225"/>
      <c r="D42" s="225"/>
      <c r="E42" s="226"/>
      <c r="F42" s="227"/>
      <c r="G42" s="225"/>
      <c r="H42" s="225"/>
      <c r="I42" s="225"/>
      <c r="J42" s="226"/>
    </row>
    <row r="43" spans="1:10" ht="14.25">
      <c r="A43" s="216"/>
      <c r="B43" s="228"/>
      <c r="C43" s="229"/>
      <c r="D43" s="229"/>
      <c r="E43" s="230"/>
      <c r="F43" s="231"/>
      <c r="G43" s="229"/>
      <c r="H43" s="229"/>
      <c r="I43" s="229"/>
      <c r="J43" s="230"/>
    </row>
    <row r="44" spans="1:10" ht="14.25">
      <c r="A44" s="216"/>
      <c r="B44" s="232"/>
      <c r="C44" s="232"/>
      <c r="D44" s="217"/>
      <c r="E44" s="217"/>
      <c r="F44" s="217"/>
      <c r="G44" s="217"/>
      <c r="H44" s="217"/>
      <c r="I44" s="217"/>
      <c r="J44" s="217"/>
    </row>
    <row r="45" spans="1:10" ht="14.25">
      <c r="A45" s="233"/>
      <c r="B45" s="234" t="s">
        <v>782</v>
      </c>
      <c r="C45" s="232"/>
      <c r="D45" s="217"/>
      <c r="E45" s="217"/>
      <c r="F45" s="217"/>
      <c r="G45" s="217"/>
      <c r="H45" s="235"/>
      <c r="I45" s="207"/>
      <c r="J45" s="207"/>
    </row>
    <row r="46" spans="1:10" ht="14.25">
      <c r="A46" s="233"/>
      <c r="B46" s="630" t="s">
        <v>817</v>
      </c>
      <c r="C46" s="630"/>
      <c r="D46" s="630"/>
      <c r="E46" s="630"/>
      <c r="F46" s="630"/>
      <c r="G46" s="630"/>
      <c r="H46" s="630"/>
      <c r="I46" s="630"/>
      <c r="J46" s="630"/>
    </row>
    <row r="47" spans="1:10" ht="14.25">
      <c r="A47" s="236"/>
      <c r="B47" s="234" t="s">
        <v>783</v>
      </c>
      <c r="C47" s="232"/>
      <c r="D47" s="217"/>
      <c r="E47" s="217"/>
      <c r="F47" s="217"/>
      <c r="G47" s="217"/>
      <c r="H47" s="217"/>
      <c r="I47" s="236"/>
      <c r="J47" s="236"/>
    </row>
    <row r="48" spans="1:10" ht="14.25">
      <c r="A48" s="236"/>
      <c r="B48" s="234" t="s">
        <v>784</v>
      </c>
      <c r="C48" s="232"/>
      <c r="D48" s="217"/>
      <c r="E48" s="217"/>
      <c r="F48" s="217"/>
      <c r="G48" s="217"/>
      <c r="H48" s="217"/>
      <c r="I48" s="236"/>
      <c r="J48" s="236"/>
    </row>
    <row r="49" spans="1:10">
      <c r="B49" s="232"/>
      <c r="C49" s="232"/>
      <c r="D49" s="207"/>
      <c r="E49" s="207"/>
      <c r="F49" s="207"/>
      <c r="G49" s="207"/>
      <c r="H49" s="235"/>
    </row>
    <row r="50" spans="1:10" ht="14.25">
      <c r="A50" s="216"/>
      <c r="B50" s="232"/>
      <c r="C50" s="232" t="s">
        <v>816</v>
      </c>
      <c r="D50" s="207"/>
      <c r="E50" s="207"/>
      <c r="F50" s="207"/>
      <c r="G50" s="207"/>
      <c r="H50" s="235"/>
      <c r="I50" s="217"/>
      <c r="J50" s="217"/>
    </row>
    <row r="51" spans="1:10">
      <c r="B51" s="213" t="s">
        <v>785</v>
      </c>
      <c r="C51" s="236" t="s">
        <v>786</v>
      </c>
      <c r="D51" s="236"/>
      <c r="E51" s="236"/>
      <c r="F51" s="236"/>
      <c r="G51" s="236"/>
      <c r="H51" s="236"/>
    </row>
  </sheetData>
  <mergeCells count="9">
    <mergeCell ref="C20:E20"/>
    <mergeCell ref="F20:J20"/>
    <mergeCell ref="B46:J46"/>
    <mergeCell ref="E17:I17"/>
    <mergeCell ref="B2:J2"/>
    <mergeCell ref="H4:J4"/>
    <mergeCell ref="B15:C15"/>
    <mergeCell ref="E15:J15"/>
    <mergeCell ref="B17:C17"/>
  </mergeCells>
  <phoneticPr fontId="2"/>
  <conditionalFormatting sqref="J17">
    <cfRule type="expression" dxfId="1" priority="1">
      <formula>$J$17=""</formula>
    </cfRule>
  </conditionalFormatting>
  <dataValidations count="1">
    <dataValidation type="list" allowBlank="1" showInputMessage="1" showErrorMessage="1" sqref="J17" xr:uid="{A2CACC05-042C-4C95-8656-78AF5F2551B2}">
      <formula1>"工事,業務委託"</formula1>
    </dataValidation>
  </dataValidations>
  <pageMargins left="0.7" right="0.7" top="0.75" bottom="0.75" header="0.3" footer="0.3"/>
  <pageSetup paperSize="9" scale="93"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E77BA-0C3E-432B-96B1-D599C54CB0AE}">
  <sheetPr>
    <pageSetUpPr fitToPage="1"/>
  </sheetPr>
  <dimension ref="A1:J78"/>
  <sheetViews>
    <sheetView tabSelected="1" view="pageBreakPreview" topLeftCell="A10" zoomScaleNormal="100" zoomScaleSheetLayoutView="100" workbookViewId="0">
      <selection activeCell="F31" sqref="F31:G31"/>
    </sheetView>
  </sheetViews>
  <sheetFormatPr defaultRowHeight="13.5"/>
  <cols>
    <col min="1" max="16384" width="9" style="201"/>
  </cols>
  <sheetData>
    <row r="1" spans="1:10">
      <c r="A1" s="238"/>
      <c r="B1" s="238"/>
      <c r="C1" s="238"/>
      <c r="D1" s="238"/>
      <c r="E1" s="238"/>
      <c r="F1" s="238"/>
      <c r="G1" s="238"/>
      <c r="H1" s="238"/>
      <c r="I1" s="238"/>
    </row>
    <row r="2" spans="1:10">
      <c r="A2" s="238"/>
      <c r="B2" s="238"/>
      <c r="C2" s="238"/>
      <c r="D2" s="238"/>
      <c r="E2" s="238"/>
      <c r="F2" s="238"/>
      <c r="G2" s="238"/>
      <c r="H2" s="238"/>
      <c r="I2" s="238"/>
    </row>
    <row r="3" spans="1:10">
      <c r="A3" s="238"/>
      <c r="B3" s="238"/>
      <c r="C3" s="238"/>
      <c r="D3" s="238"/>
      <c r="E3" s="238"/>
      <c r="F3" s="238"/>
      <c r="G3" s="238"/>
      <c r="H3" s="238"/>
      <c r="I3" s="238"/>
    </row>
    <row r="4" spans="1:10">
      <c r="A4" s="238"/>
      <c r="B4" s="238"/>
      <c r="C4" s="238"/>
      <c r="D4" s="238"/>
      <c r="E4" s="238"/>
      <c r="F4" s="238"/>
      <c r="G4" s="238"/>
      <c r="H4" s="238"/>
      <c r="I4" s="238"/>
    </row>
    <row r="5" spans="1:10">
      <c r="A5" s="238"/>
      <c r="B5" s="238"/>
      <c r="C5" s="238"/>
      <c r="D5" s="238"/>
      <c r="E5" s="238"/>
      <c r="F5" s="238"/>
      <c r="G5" s="238"/>
      <c r="H5" s="238"/>
      <c r="I5" s="238"/>
    </row>
    <row r="6" spans="1:10" ht="24" customHeight="1">
      <c r="A6" s="636" t="s">
        <v>787</v>
      </c>
      <c r="B6" s="636"/>
      <c r="C6" s="636"/>
      <c r="D6" s="636"/>
      <c r="E6" s="636"/>
      <c r="F6" s="636"/>
      <c r="G6" s="636"/>
      <c r="H6" s="636"/>
      <c r="I6" s="636"/>
    </row>
    <row r="7" spans="1:10">
      <c r="A7" s="238"/>
      <c r="B7" s="238"/>
      <c r="C7" s="238"/>
      <c r="D7" s="238"/>
      <c r="E7" s="238"/>
      <c r="F7" s="238"/>
      <c r="G7" s="238"/>
      <c r="H7" s="238"/>
      <c r="I7" s="238"/>
    </row>
    <row r="8" spans="1:10">
      <c r="A8" s="238"/>
      <c r="B8" s="238"/>
      <c r="C8" s="238"/>
      <c r="D8" s="238"/>
      <c r="E8" s="238"/>
      <c r="F8" s="238"/>
      <c r="G8" s="238"/>
      <c r="H8" s="238"/>
      <c r="I8" s="238"/>
    </row>
    <row r="9" spans="1:10" ht="15" customHeight="1">
      <c r="A9" s="238"/>
      <c r="B9" s="238"/>
      <c r="C9" s="238"/>
      <c r="D9" s="238"/>
      <c r="E9" s="238"/>
      <c r="F9" s="238"/>
      <c r="G9" s="637" t="s">
        <v>788</v>
      </c>
      <c r="H9" s="637"/>
      <c r="I9" s="637"/>
      <c r="J9" s="637"/>
    </row>
    <row r="10" spans="1:10">
      <c r="A10" s="238"/>
      <c r="B10" s="238"/>
      <c r="C10" s="238"/>
      <c r="D10" s="238"/>
      <c r="E10" s="238"/>
      <c r="F10" s="238"/>
      <c r="G10" s="238"/>
      <c r="H10" s="238"/>
      <c r="I10" s="238"/>
    </row>
    <row r="11" spans="1:10">
      <c r="A11" s="238"/>
      <c r="B11" s="238"/>
      <c r="C11" s="238"/>
      <c r="D11" s="238"/>
      <c r="E11" s="238"/>
      <c r="F11" s="238"/>
      <c r="G11" s="238"/>
      <c r="H11" s="238"/>
      <c r="I11" s="238"/>
    </row>
    <row r="12" spans="1:10" ht="17.25">
      <c r="A12" s="239" t="s">
        <v>789</v>
      </c>
      <c r="B12" s="238"/>
      <c r="C12" s="238"/>
      <c r="D12" s="238"/>
      <c r="E12" s="238"/>
      <c r="F12" s="238"/>
      <c r="G12" s="238"/>
      <c r="H12" s="238"/>
      <c r="I12" s="238"/>
    </row>
    <row r="13" spans="1:10">
      <c r="A13" s="238"/>
      <c r="B13" s="238"/>
      <c r="C13" s="238"/>
      <c r="D13" s="238"/>
      <c r="E13" s="238"/>
      <c r="F13" s="238"/>
      <c r="G13" s="238"/>
      <c r="H13" s="238"/>
      <c r="I13" s="238"/>
    </row>
    <row r="14" spans="1:10">
      <c r="A14" s="238"/>
      <c r="B14" s="238"/>
      <c r="C14" s="238"/>
      <c r="D14" s="238"/>
      <c r="E14" s="238"/>
      <c r="F14" s="238"/>
      <c r="G14" s="238"/>
      <c r="H14" s="238"/>
      <c r="I14" s="238"/>
    </row>
    <row r="15" spans="1:10">
      <c r="A15" s="238"/>
      <c r="B15" s="238"/>
      <c r="C15" s="238"/>
      <c r="D15" s="238"/>
      <c r="E15" s="238"/>
      <c r="F15" s="238"/>
      <c r="G15" s="238"/>
      <c r="H15" s="238"/>
      <c r="I15" s="238"/>
    </row>
    <row r="16" spans="1:10" ht="14.25">
      <c r="A16" s="238"/>
      <c r="B16" s="238"/>
      <c r="C16" s="238"/>
      <c r="D16" s="238"/>
      <c r="E16" s="238"/>
      <c r="F16" s="240" t="s">
        <v>790</v>
      </c>
      <c r="G16" s="241"/>
      <c r="H16" s="241"/>
      <c r="I16" s="241"/>
    </row>
    <row r="17" spans="1:9">
      <c r="A17" s="238"/>
      <c r="B17" s="238"/>
      <c r="C17" s="238"/>
      <c r="D17" s="238"/>
      <c r="E17" s="238"/>
      <c r="F17" s="238"/>
      <c r="G17" s="238"/>
      <c r="H17" s="238"/>
      <c r="I17" s="238"/>
    </row>
    <row r="18" spans="1:9" ht="14.25">
      <c r="A18" s="238"/>
      <c r="B18" s="238"/>
      <c r="C18" s="238"/>
      <c r="D18" s="238"/>
      <c r="E18" s="238"/>
      <c r="F18" s="240" t="s">
        <v>791</v>
      </c>
      <c r="G18" s="241"/>
      <c r="H18" s="241"/>
      <c r="I18" s="241"/>
    </row>
    <row r="19" spans="1:9">
      <c r="A19" s="238"/>
      <c r="B19" s="238"/>
      <c r="C19" s="238"/>
      <c r="D19" s="238"/>
      <c r="E19" s="238"/>
      <c r="F19" s="238"/>
      <c r="G19" s="238"/>
      <c r="H19" s="238"/>
      <c r="I19" s="238"/>
    </row>
    <row r="20" spans="1:9" ht="14.25" customHeight="1">
      <c r="A20" s="238"/>
      <c r="B20" s="238"/>
      <c r="C20" s="238"/>
      <c r="D20" s="238"/>
      <c r="E20" s="238"/>
      <c r="F20" s="242" t="s">
        <v>792</v>
      </c>
      <c r="G20" s="241"/>
      <c r="H20" s="240"/>
      <c r="I20" s="241"/>
    </row>
    <row r="21" spans="1:9" ht="14.25" customHeight="1">
      <c r="A21" s="238"/>
      <c r="B21" s="238"/>
      <c r="C21" s="238"/>
      <c r="D21" s="238"/>
      <c r="E21" s="238"/>
      <c r="F21" s="243"/>
      <c r="G21" s="244"/>
      <c r="H21" s="244"/>
      <c r="I21" s="244"/>
    </row>
    <row r="22" spans="1:9" ht="14.25">
      <c r="A22" s="238"/>
      <c r="B22" s="238"/>
      <c r="C22" s="238"/>
      <c r="D22" s="238"/>
      <c r="E22" s="238"/>
      <c r="F22" s="242" t="s">
        <v>793</v>
      </c>
      <c r="G22" s="240"/>
      <c r="H22" s="240"/>
      <c r="I22" s="240"/>
    </row>
    <row r="23" spans="1:9">
      <c r="A23" s="238"/>
      <c r="B23" s="238"/>
      <c r="C23" s="238"/>
      <c r="D23" s="238"/>
      <c r="E23" s="238"/>
      <c r="F23" s="238"/>
      <c r="G23" s="238"/>
      <c r="H23" s="238"/>
      <c r="I23" s="238"/>
    </row>
    <row r="24" spans="1:9">
      <c r="A24" s="238"/>
      <c r="B24" s="238"/>
      <c r="C24" s="238"/>
      <c r="D24" s="238"/>
      <c r="E24" s="238"/>
      <c r="F24" s="238"/>
      <c r="G24" s="238"/>
      <c r="H24" s="238"/>
      <c r="I24" s="238"/>
    </row>
    <row r="25" spans="1:9">
      <c r="A25" s="238"/>
      <c r="B25" s="238"/>
      <c r="C25" s="238"/>
      <c r="D25" s="238"/>
      <c r="E25" s="238"/>
      <c r="F25" s="238"/>
      <c r="G25" s="238"/>
      <c r="H25" s="238"/>
      <c r="I25" s="238"/>
    </row>
    <row r="26" spans="1:9" ht="14.25">
      <c r="A26" s="238"/>
      <c r="B26" s="638" t="s">
        <v>794</v>
      </c>
      <c r="C26" s="638"/>
      <c r="D26" s="272" t="str">
        <f>基本情報入力シート!D5&amp;"　第"&amp;基本情報入力シート!F5&amp;"号"</f>
        <v>委教施　第８－４９号</v>
      </c>
      <c r="E26" s="241"/>
      <c r="F26" s="241"/>
      <c r="G26" s="241"/>
      <c r="H26" s="241"/>
      <c r="I26" s="241"/>
    </row>
    <row r="27" spans="1:9">
      <c r="A27" s="238"/>
      <c r="B27" s="238"/>
      <c r="C27" s="238"/>
      <c r="D27" s="238"/>
      <c r="E27" s="238"/>
      <c r="F27" s="238"/>
      <c r="G27" s="238"/>
      <c r="H27" s="238"/>
      <c r="I27" s="238"/>
    </row>
    <row r="28" spans="1:9" ht="14.25">
      <c r="A28" s="238"/>
      <c r="B28" s="638" t="s">
        <v>795</v>
      </c>
      <c r="C28" s="638"/>
      <c r="D28" s="275" t="str">
        <f>基本情報入力シート!D6</f>
        <v>三沢高等学校野球場（防球ネット等）改修測量・設計</v>
      </c>
      <c r="E28" s="275"/>
      <c r="F28" s="275"/>
      <c r="G28" s="275"/>
      <c r="H28" s="276"/>
      <c r="I28" s="275" t="s">
        <v>807</v>
      </c>
    </row>
    <row r="29" spans="1:9">
      <c r="A29" s="238"/>
      <c r="B29" s="238"/>
      <c r="C29" s="238"/>
      <c r="D29" s="238"/>
      <c r="E29" s="238"/>
      <c r="F29" s="238"/>
      <c r="G29" s="238"/>
      <c r="H29" s="238"/>
      <c r="I29" s="238"/>
    </row>
    <row r="30" spans="1:9">
      <c r="A30" s="238"/>
      <c r="B30" s="238"/>
      <c r="C30" s="238"/>
      <c r="D30" s="238"/>
      <c r="E30" s="238"/>
      <c r="F30" s="238"/>
      <c r="G30" s="238"/>
      <c r="H30" s="238"/>
      <c r="I30" s="238"/>
    </row>
    <row r="31" spans="1:9">
      <c r="A31" s="238"/>
      <c r="B31" s="238"/>
      <c r="C31" s="238"/>
      <c r="D31" s="238"/>
      <c r="E31" s="238"/>
      <c r="F31" s="238"/>
      <c r="G31" s="238"/>
      <c r="H31" s="238"/>
      <c r="I31" s="238"/>
    </row>
    <row r="32" spans="1:9" ht="14.25">
      <c r="A32" s="238"/>
      <c r="B32" s="639" t="s">
        <v>796</v>
      </c>
      <c r="C32" s="639"/>
      <c r="D32" s="639"/>
      <c r="E32" s="639"/>
      <c r="F32" s="639"/>
      <c r="G32" s="639"/>
      <c r="H32" s="639"/>
      <c r="I32" s="238"/>
    </row>
    <row r="33" spans="1:9">
      <c r="A33" s="238"/>
      <c r="B33" s="238"/>
      <c r="C33" s="238"/>
      <c r="D33" s="238"/>
      <c r="E33" s="238"/>
      <c r="F33" s="238"/>
      <c r="G33" s="238"/>
      <c r="H33" s="238"/>
      <c r="I33" s="238"/>
    </row>
    <row r="34" spans="1:9">
      <c r="A34" s="238"/>
      <c r="B34" s="238"/>
      <c r="C34" s="238"/>
      <c r="D34" s="238"/>
      <c r="E34" s="238"/>
      <c r="F34" s="238"/>
      <c r="G34" s="238"/>
      <c r="H34" s="238"/>
      <c r="I34" s="238"/>
    </row>
    <row r="35" spans="1:9">
      <c r="A35" s="238"/>
      <c r="B35" s="238"/>
      <c r="C35" s="238"/>
      <c r="D35" s="238"/>
      <c r="E35" s="238"/>
      <c r="F35" s="238"/>
      <c r="G35" s="238"/>
      <c r="H35" s="238"/>
      <c r="I35" s="238"/>
    </row>
    <row r="36" spans="1:9">
      <c r="A36" s="238"/>
      <c r="B36" s="238"/>
      <c r="C36" s="238"/>
      <c r="D36" s="238"/>
      <c r="E36" s="238"/>
      <c r="F36" s="238"/>
      <c r="G36" s="238"/>
      <c r="H36" s="238"/>
      <c r="I36" s="238"/>
    </row>
    <row r="37" spans="1:9">
      <c r="A37" s="238"/>
      <c r="B37" s="238"/>
      <c r="C37" s="238"/>
      <c r="D37" s="238"/>
      <c r="E37" s="238"/>
      <c r="F37" s="238"/>
      <c r="G37" s="238"/>
      <c r="H37" s="238"/>
      <c r="I37" s="238"/>
    </row>
    <row r="38" spans="1:9">
      <c r="A38" s="238"/>
      <c r="B38" s="238"/>
      <c r="C38" s="238"/>
      <c r="D38" s="238"/>
      <c r="E38" s="238"/>
      <c r="F38" s="238"/>
      <c r="G38" s="238"/>
      <c r="H38" s="238"/>
      <c r="I38" s="238"/>
    </row>
    <row r="39" spans="1:9">
      <c r="A39" s="238"/>
      <c r="B39" s="238"/>
      <c r="C39" s="238"/>
      <c r="D39" s="238"/>
      <c r="E39" s="238"/>
      <c r="F39" s="238"/>
      <c r="G39" s="238"/>
      <c r="H39" s="238"/>
      <c r="I39" s="238"/>
    </row>
    <row r="40" spans="1:9">
      <c r="A40" s="238"/>
      <c r="B40" s="238"/>
      <c r="C40" s="238"/>
      <c r="D40" s="238"/>
      <c r="E40" s="238"/>
      <c r="F40" s="238"/>
      <c r="G40" s="238"/>
      <c r="H40" s="238"/>
      <c r="I40" s="238"/>
    </row>
    <row r="41" spans="1:9">
      <c r="A41" s="238"/>
      <c r="B41" s="238"/>
      <c r="C41" s="238"/>
      <c r="D41" s="238"/>
      <c r="E41" s="238"/>
      <c r="F41" s="238"/>
      <c r="G41" s="238"/>
      <c r="H41" s="238"/>
      <c r="I41" s="238"/>
    </row>
    <row r="42" spans="1:9">
      <c r="A42" s="238"/>
      <c r="B42" s="238"/>
      <c r="C42" s="238"/>
      <c r="D42" s="238"/>
      <c r="E42" s="238"/>
      <c r="F42" s="238"/>
      <c r="G42" s="238"/>
      <c r="H42" s="238"/>
      <c r="I42" s="238"/>
    </row>
    <row r="43" spans="1:9">
      <c r="A43" s="238"/>
      <c r="B43" s="238"/>
      <c r="C43" s="238"/>
      <c r="D43" s="238"/>
      <c r="E43" s="238"/>
      <c r="F43" s="238"/>
      <c r="G43" s="238"/>
      <c r="H43" s="238"/>
      <c r="I43" s="238"/>
    </row>
    <row r="44" spans="1:9">
      <c r="A44" s="238"/>
      <c r="B44" s="238"/>
      <c r="C44" s="238"/>
      <c r="D44" s="238"/>
      <c r="E44" s="238"/>
      <c r="F44" s="238"/>
      <c r="G44" s="238"/>
      <c r="H44" s="238"/>
      <c r="I44" s="238"/>
    </row>
    <row r="45" spans="1:9">
      <c r="A45" s="238"/>
      <c r="B45" s="238"/>
      <c r="C45" s="238"/>
      <c r="D45" s="238"/>
      <c r="E45" s="238"/>
      <c r="F45" s="238"/>
      <c r="G45" s="238"/>
      <c r="H45" s="238"/>
      <c r="I45" s="238"/>
    </row>
    <row r="46" spans="1:9">
      <c r="A46" s="238"/>
      <c r="B46" s="238"/>
      <c r="C46" s="238"/>
      <c r="D46" s="238"/>
      <c r="E46" s="238"/>
      <c r="F46" s="238"/>
      <c r="G46" s="238"/>
      <c r="H46" s="238"/>
      <c r="I46" s="238"/>
    </row>
    <row r="47" spans="1:9">
      <c r="A47" s="238"/>
      <c r="B47" s="238"/>
      <c r="C47" s="238"/>
      <c r="D47" s="238"/>
      <c r="E47" s="238"/>
      <c r="F47" s="238"/>
      <c r="G47" s="238"/>
      <c r="H47" s="238"/>
      <c r="I47" s="238"/>
    </row>
    <row r="48" spans="1:9">
      <c r="A48" s="238"/>
      <c r="B48" s="238"/>
      <c r="C48" s="238"/>
      <c r="D48" s="238"/>
      <c r="E48" s="238"/>
      <c r="F48" s="238"/>
      <c r="G48" s="238"/>
      <c r="H48" s="238"/>
      <c r="I48" s="238"/>
    </row>
    <row r="49" spans="1:9">
      <c r="A49" s="238"/>
      <c r="B49" s="238"/>
      <c r="C49" s="238"/>
      <c r="D49" s="238"/>
      <c r="E49" s="238"/>
      <c r="F49" s="238"/>
      <c r="G49" s="238"/>
      <c r="H49" s="238"/>
      <c r="I49" s="238"/>
    </row>
    <row r="50" spans="1:9">
      <c r="A50" s="238"/>
      <c r="B50" s="238"/>
      <c r="C50" s="238"/>
      <c r="D50" s="238"/>
      <c r="E50" s="238"/>
      <c r="F50" s="238"/>
      <c r="G50" s="238"/>
      <c r="H50" s="238"/>
      <c r="I50" s="238"/>
    </row>
    <row r="51" spans="1:9">
      <c r="A51" s="238"/>
      <c r="B51" s="238"/>
      <c r="C51" s="238"/>
      <c r="D51" s="238"/>
      <c r="E51" s="238"/>
      <c r="F51" s="238"/>
      <c r="G51" s="238"/>
      <c r="H51" s="238"/>
      <c r="I51" s="238"/>
    </row>
    <row r="52" spans="1:9">
      <c r="A52" s="238"/>
      <c r="B52" s="238"/>
      <c r="C52" s="238"/>
      <c r="D52" s="238"/>
      <c r="E52" s="238"/>
      <c r="F52" s="238"/>
      <c r="G52" s="238"/>
      <c r="H52" s="238"/>
      <c r="I52" s="238"/>
    </row>
    <row r="53" spans="1:9">
      <c r="A53" s="238"/>
      <c r="B53" s="238"/>
      <c r="C53" s="238"/>
      <c r="D53" s="238"/>
      <c r="E53" s="238"/>
      <c r="F53" s="238"/>
      <c r="G53" s="238"/>
      <c r="H53" s="238"/>
      <c r="I53" s="238"/>
    </row>
    <row r="54" spans="1:9">
      <c r="A54" s="238"/>
      <c r="B54" s="238"/>
      <c r="C54" s="238"/>
      <c r="D54" s="238"/>
      <c r="E54" s="238"/>
      <c r="F54" s="238"/>
      <c r="G54" s="238"/>
      <c r="H54" s="238"/>
      <c r="I54" s="238"/>
    </row>
    <row r="55" spans="1:9">
      <c r="A55" s="238"/>
      <c r="B55" s="238"/>
      <c r="C55" s="238"/>
      <c r="D55" s="238"/>
      <c r="E55" s="238"/>
      <c r="F55" s="238"/>
      <c r="G55" s="238"/>
      <c r="H55" s="238"/>
      <c r="I55" s="238"/>
    </row>
    <row r="56" spans="1:9">
      <c r="A56" s="238"/>
      <c r="B56" s="238"/>
      <c r="C56" s="238"/>
      <c r="D56" s="238"/>
      <c r="E56" s="238"/>
      <c r="F56" s="238"/>
      <c r="G56" s="238"/>
      <c r="H56" s="238"/>
      <c r="I56" s="238"/>
    </row>
    <row r="57" spans="1:9">
      <c r="A57" s="238"/>
      <c r="B57" s="238"/>
      <c r="C57" s="238"/>
      <c r="D57" s="238"/>
      <c r="E57" s="238"/>
      <c r="F57" s="238"/>
      <c r="G57" s="238"/>
      <c r="H57" s="238"/>
      <c r="I57" s="238"/>
    </row>
    <row r="58" spans="1:9">
      <c r="A58" s="238"/>
      <c r="B58" s="238"/>
      <c r="C58" s="238"/>
      <c r="D58" s="238"/>
      <c r="E58" s="238"/>
      <c r="F58" s="238"/>
      <c r="G58" s="238"/>
      <c r="H58" s="238"/>
      <c r="I58" s="238"/>
    </row>
    <row r="59" spans="1:9">
      <c r="A59" s="238"/>
      <c r="B59" s="238"/>
      <c r="C59" s="238"/>
      <c r="D59" s="238"/>
      <c r="E59" s="238"/>
      <c r="F59" s="238"/>
      <c r="G59" s="238"/>
      <c r="H59" s="238"/>
      <c r="I59" s="238"/>
    </row>
    <row r="60" spans="1:9">
      <c r="A60" s="238"/>
      <c r="B60" s="238"/>
      <c r="C60" s="238"/>
      <c r="D60" s="238"/>
      <c r="E60" s="238"/>
      <c r="F60" s="238"/>
      <c r="G60" s="238"/>
      <c r="H60" s="238"/>
      <c r="I60" s="238"/>
    </row>
    <row r="61" spans="1:9">
      <c r="A61" s="238"/>
      <c r="B61" s="238"/>
      <c r="C61" s="238"/>
      <c r="D61" s="238"/>
      <c r="E61" s="238"/>
      <c r="F61" s="238"/>
      <c r="G61" s="238"/>
      <c r="H61" s="238"/>
      <c r="I61" s="238"/>
    </row>
    <row r="62" spans="1:9">
      <c r="A62" s="238"/>
      <c r="B62" s="238"/>
      <c r="C62" s="238"/>
      <c r="D62" s="238"/>
      <c r="E62" s="238"/>
      <c r="F62" s="238"/>
      <c r="G62" s="238"/>
      <c r="H62" s="238"/>
      <c r="I62" s="238"/>
    </row>
    <row r="63" spans="1:9">
      <c r="A63" s="238"/>
      <c r="B63" s="238"/>
      <c r="C63" s="238"/>
      <c r="D63" s="238"/>
      <c r="E63" s="238"/>
      <c r="F63" s="238"/>
      <c r="G63" s="238"/>
      <c r="H63" s="238"/>
      <c r="I63" s="238"/>
    </row>
    <row r="64" spans="1:9">
      <c r="A64" s="238"/>
      <c r="B64" s="238"/>
      <c r="C64" s="238"/>
      <c r="D64" s="238"/>
      <c r="E64" s="238"/>
      <c r="F64" s="238"/>
      <c r="G64" s="238"/>
      <c r="H64" s="238"/>
      <c r="I64" s="238"/>
    </row>
    <row r="65" spans="1:9">
      <c r="A65" s="238"/>
      <c r="B65" s="238"/>
      <c r="C65" s="238"/>
      <c r="D65" s="238"/>
      <c r="E65" s="238"/>
      <c r="F65" s="238"/>
      <c r="G65" s="238"/>
      <c r="H65" s="238"/>
      <c r="I65" s="238"/>
    </row>
    <row r="66" spans="1:9">
      <c r="A66" s="238"/>
      <c r="B66" s="238"/>
      <c r="C66" s="238"/>
      <c r="D66" s="238"/>
      <c r="E66" s="238"/>
      <c r="F66" s="238"/>
      <c r="G66" s="238"/>
      <c r="H66" s="238"/>
      <c r="I66" s="238"/>
    </row>
    <row r="67" spans="1:9">
      <c r="A67" s="238"/>
      <c r="B67" s="238"/>
      <c r="C67" s="238"/>
      <c r="D67" s="238"/>
      <c r="E67" s="238"/>
      <c r="F67" s="238"/>
      <c r="G67" s="238"/>
      <c r="H67" s="238"/>
      <c r="I67" s="238"/>
    </row>
    <row r="68" spans="1:9">
      <c r="A68" s="238"/>
      <c r="B68" s="238"/>
      <c r="C68" s="238"/>
      <c r="D68" s="238"/>
      <c r="E68" s="238"/>
      <c r="F68" s="238"/>
      <c r="G68" s="238"/>
      <c r="H68" s="238"/>
      <c r="I68" s="238"/>
    </row>
    <row r="69" spans="1:9">
      <c r="A69" s="238"/>
      <c r="B69" s="238"/>
      <c r="C69" s="238"/>
      <c r="D69" s="238"/>
      <c r="E69" s="238"/>
      <c r="F69" s="238"/>
      <c r="G69" s="238"/>
      <c r="H69" s="238"/>
      <c r="I69" s="238"/>
    </row>
    <row r="70" spans="1:9">
      <c r="A70" s="238"/>
      <c r="B70" s="238"/>
      <c r="C70" s="238"/>
      <c r="D70" s="238"/>
      <c r="E70" s="238"/>
      <c r="F70" s="238"/>
      <c r="G70" s="238"/>
      <c r="H70" s="238"/>
      <c r="I70" s="238"/>
    </row>
    <row r="71" spans="1:9">
      <c r="A71" s="238"/>
      <c r="B71" s="238"/>
      <c r="C71" s="238"/>
      <c r="D71" s="238"/>
      <c r="E71" s="238"/>
      <c r="F71" s="238"/>
      <c r="G71" s="238"/>
      <c r="H71" s="238"/>
      <c r="I71" s="238"/>
    </row>
    <row r="72" spans="1:9">
      <c r="A72" s="238"/>
      <c r="B72" s="238"/>
      <c r="C72" s="238"/>
      <c r="D72" s="238"/>
      <c r="E72" s="238"/>
      <c r="F72" s="238"/>
      <c r="G72" s="238"/>
      <c r="H72" s="238"/>
      <c r="I72" s="238"/>
    </row>
    <row r="73" spans="1:9">
      <c r="A73" s="238"/>
      <c r="B73" s="238"/>
      <c r="C73" s="238"/>
      <c r="D73" s="238"/>
      <c r="E73" s="238"/>
      <c r="F73" s="238"/>
      <c r="G73" s="238"/>
      <c r="H73" s="238"/>
      <c r="I73" s="238"/>
    </row>
    <row r="74" spans="1:9">
      <c r="A74" s="238"/>
      <c r="B74" s="238"/>
      <c r="C74" s="238"/>
      <c r="D74" s="238"/>
      <c r="E74" s="238"/>
      <c r="F74" s="238"/>
      <c r="G74" s="238"/>
      <c r="H74" s="238"/>
      <c r="I74" s="238"/>
    </row>
    <row r="75" spans="1:9">
      <c r="A75" s="238"/>
      <c r="B75" s="238"/>
      <c r="C75" s="238"/>
      <c r="D75" s="238"/>
      <c r="E75" s="238"/>
      <c r="F75" s="238"/>
      <c r="G75" s="238"/>
      <c r="H75" s="238"/>
      <c r="I75" s="238"/>
    </row>
    <row r="76" spans="1:9">
      <c r="A76" s="238"/>
      <c r="B76" s="238"/>
      <c r="C76" s="238"/>
      <c r="D76" s="238"/>
      <c r="E76" s="238"/>
      <c r="F76" s="238"/>
      <c r="G76" s="238"/>
      <c r="H76" s="238"/>
      <c r="I76" s="238"/>
    </row>
    <row r="77" spans="1:9">
      <c r="A77" s="238"/>
      <c r="B77" s="238"/>
      <c r="C77" s="238"/>
      <c r="D77" s="238"/>
      <c r="E77" s="238"/>
      <c r="F77" s="238"/>
      <c r="G77" s="238"/>
      <c r="H77" s="238"/>
      <c r="I77" s="238"/>
    </row>
    <row r="78" spans="1:9">
      <c r="A78" s="238"/>
      <c r="B78" s="238"/>
      <c r="C78" s="238"/>
      <c r="D78" s="238"/>
      <c r="E78" s="238"/>
      <c r="F78" s="238"/>
      <c r="G78" s="238"/>
      <c r="H78" s="238"/>
      <c r="I78" s="238"/>
    </row>
  </sheetData>
  <mergeCells count="5">
    <mergeCell ref="A6:I6"/>
    <mergeCell ref="G9:J9"/>
    <mergeCell ref="B26:C26"/>
    <mergeCell ref="B28:C28"/>
    <mergeCell ref="B32:H32"/>
  </mergeCells>
  <phoneticPr fontId="2"/>
  <conditionalFormatting sqref="I28">
    <cfRule type="expression" dxfId="0" priority="1">
      <formula>$I$28=""</formula>
    </cfRule>
  </conditionalFormatting>
  <dataValidations count="1">
    <dataValidation type="list" allowBlank="1" showInputMessage="1" showErrorMessage="1" sqref="I28" xr:uid="{01D3D116-C374-47D0-A12C-B5B60F56EDFC}">
      <formula1>"工事,業務委託"</formula1>
    </dataValidation>
  </dataValidations>
  <printOptions horizontalCentered="1"/>
  <pageMargins left="0.70866141732283472" right="0.70866141732283472" top="0.74803149606299213" bottom="0.74803149606299213" header="0.31496062992125984" footer="0.31496062992125984"/>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8</vt:i4>
      </vt:variant>
    </vt:vector>
  </HeadingPairs>
  <TitlesOfParts>
    <vt:vector size="17" baseType="lpstr">
      <vt:lpstr>基本情報入力シート</vt:lpstr>
      <vt:lpstr>設計書表紙</vt:lpstr>
      <vt:lpstr>変更理由</vt:lpstr>
      <vt:lpstr>積算資料表紙</vt:lpstr>
      <vt:lpstr>参考資料表紙</vt:lpstr>
      <vt:lpstr>特記仕様書（表紙）</vt:lpstr>
      <vt:lpstr>本文</vt:lpstr>
      <vt:lpstr>質問書</vt:lpstr>
      <vt:lpstr>受領確認書</vt:lpstr>
      <vt:lpstr>基本情報入力シート!Print_Area</vt:lpstr>
      <vt:lpstr>参考資料表紙!Print_Area</vt:lpstr>
      <vt:lpstr>受領確認書!Print_Area</vt:lpstr>
      <vt:lpstr>積算資料表紙!Print_Area</vt:lpstr>
      <vt:lpstr>設計書表紙!Print_Area</vt:lpstr>
      <vt:lpstr>'特記仕様書（表紙）'!Print_Area</vt:lpstr>
      <vt:lpstr>変更理由!Print_Area</vt:lpstr>
      <vt:lpstr>本文!Print_Area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gaks107</dc:creator>
  <cp:lastModifiedBy>gaks107@KYOUIKU.jp</cp:lastModifiedBy>
  <cp:lastPrinted>2026-08-03T23:33:23Z</cp:lastPrinted>
  <dcterms:created xsi:type="dcterms:W3CDTF">2015-06-05T18:19:34Z</dcterms:created>
  <dcterms:modified xsi:type="dcterms:W3CDTF">2026-08-03T23:45:17Z</dcterms:modified>
</cp:coreProperties>
</file>