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1農道担当\22_【広域農道：道交】西海岸関\06_委託\西海広関第23号委託（観測業務）\当初\縦覧\"/>
    </mc:Choice>
  </mc:AlternateContent>
  <xr:revisionPtr revIDLastSave="0" documentId="13_ncr:1_{5523532A-9F7A-405E-B13A-BF15A8B4CE41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7" i="56" l="1"/>
  <c r="O26" i="56" s="1"/>
  <c r="O25" i="56" s="1"/>
  <c r="O24" i="56" s="1"/>
  <c r="O23" i="56" s="1"/>
  <c r="O22" i="56" s="1"/>
  <c r="O21" i="56" s="1"/>
  <c r="O55" i="56" s="1"/>
  <c r="O57" i="56" s="1"/>
  <c r="O29" i="56"/>
  <c r="O32" i="56"/>
  <c r="O35" i="56"/>
  <c r="O38" i="56"/>
  <c r="O41" i="56"/>
  <c r="O43" i="56"/>
  <c r="O49" i="56"/>
  <c r="O48" i="56" s="1"/>
  <c r="O47" i="56" s="1"/>
  <c r="O46" i="56" s="1"/>
  <c r="O52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<sst xmlns="http://schemas.openxmlformats.org/spreadsheetml/2006/main" count="142" uniqueCount="86">
  <si>
    <t>#&amp;$SKHDIN_HINAGATA3#&amp;$</t>
  </si>
  <si>
    <t>西農水（整五委）第30号</t>
  </si>
  <si>
    <t>西海広関第23号委託</t>
  </si>
  <si>
    <t>積算内訳書</t>
  </si>
  <si>
    <t>20260805085700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</si>
  <si>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</si>
  <si>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</si>
  <si>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</si>
  <si>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</si>
  <si>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</si>
  <si>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</si>
  <si>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</si>
  <si>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</si>
  <si>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</si>
  <si>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</si>
  <si>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</si>
  <si>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</si>
  <si>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</si>
  <si>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</si>
  <si>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</si>
  <si>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</si>
  <si>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</si>
  <si>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</si>
  <si>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</si>
  <si>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</si>
  <si>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</si>
  <si>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</si>
  <si>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</si>
  <si>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一般調査業務費</t>
  </si>
  <si>
    <t>式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</si>
  <si>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</si>
  <si>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</si>
  <si>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</si>
  <si>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</si>
  <si>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</si>
  <si>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計画準備</t>
  </si>
  <si>
    <t>業務</t>
  </si>
  <si>
    <t xml:space="preserve">         地すべり調査(計画準備)</t>
  </si>
  <si>
    <t>4種目</t>
  </si>
  <si>
    <t xml:space="preserve">        伸縮計</t>
  </si>
  <si>
    <t>2箇所</t>
  </si>
  <si>
    <t>月</t>
  </si>
  <si>
    <t xml:space="preserve">         観測(自動観測)</t>
  </si>
  <si>
    <t>伸縮計</t>
  </si>
  <si>
    <t>日</t>
  </si>
  <si>
    <t xml:space="preserve">         移動変形調査(伸縮計)</t>
  </si>
  <si>
    <t>資料整理,</t>
  </si>
  <si>
    <t xml:space="preserve">        パイプ歪計</t>
  </si>
  <si>
    <t>4孔</t>
  </si>
  <si>
    <t>パイプ歪計</t>
  </si>
  <si>
    <t xml:space="preserve">         移動変形調査(パイプ式歪計)</t>
  </si>
  <si>
    <t>資料整理,2方向4ゲージ,</t>
  </si>
  <si>
    <t xml:space="preserve">        地下水位計</t>
  </si>
  <si>
    <t>5孔</t>
  </si>
  <si>
    <t>地下水位計</t>
  </si>
  <si>
    <t xml:space="preserve">         地下水調査(地下水位測定資料整理)</t>
  </si>
  <si>
    <t>回</t>
  </si>
  <si>
    <t xml:space="preserve">        孔内傾斜計観測</t>
  </si>
  <si>
    <t xml:space="preserve">         孔内傾斜計(小型傾斜計)観測</t>
  </si>
  <si>
    <t>31.0m,0.25m間隔</t>
  </si>
  <si>
    <t xml:space="preserve">         移動変形調査(挿入式孔内傾斜計)</t>
  </si>
  <si>
    <t>資料整理,31.0ｍ</t>
  </si>
  <si>
    <t xml:space="preserve">        観測計器データ回収</t>
  </si>
  <si>
    <t>人件費</t>
  </si>
  <si>
    <t xml:space="preserve">         データ収集</t>
  </si>
  <si>
    <t>0.00人,1.20人,1.20人</t>
  </si>
  <si>
    <t xml:space="preserve">        打合せ（調査解析）</t>
  </si>
  <si>
    <t xml:space="preserve">         打合せ（地質調査用）</t>
  </si>
  <si>
    <t>着手前・最終,1.00人,1.00人,0.00人,0.25日,0.25日</t>
  </si>
  <si>
    <t>中間,0.00人,1.00人,1.00人,0.25日,0.25日</t>
  </si>
  <si>
    <t xml:space="preserve">     直接経費(電子成果品作成費を除く)</t>
  </si>
  <si>
    <t xml:space="preserve">      直接経費(電子成果品作成費を除く)</t>
  </si>
  <si>
    <t xml:space="preserve">       直接経費(電子成果品作成費を除く)</t>
  </si>
  <si>
    <t xml:space="preserve">        その他</t>
  </si>
  <si>
    <t xml:space="preserve">         電子納品版業務報告書作成</t>
  </si>
  <si>
    <t>2,Ａ－４,200,5㎝,0</t>
  </si>
  <si>
    <t xml:space="preserve">     直接経費（電子成果品作成費）</t>
  </si>
  <si>
    <t xml:space="preserve">    間接調査費</t>
  </si>
  <si>
    <t xml:space="preserve">     施工管理費</t>
  </si>
  <si>
    <t xml:space="preserve">   諸経費</t>
  </si>
  <si>
    <t xml:space="preserve"> 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</si>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</sst>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1"/>
  <sheetViews>
    <sheetView showGridLines="0" tabSelected="1" topLeftCell="J1" zoomScale="90" zoomScaleNormal="90" workbookViewId="0">
      <selection activeCell="O28" sqref="O28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92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+O22+O54</f>
        <v>0</v>
      </c>
    </row>
    <row r="22" spans="5:17" x14ac:dyDescent="0.15">
      <c r="E22">
        <v>3</v>
      </c>
      <c r="F22">
        <v>94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+O23+O52</f>
        <v>0</v>
      </c>
    </row>
    <row r="23" spans="5:17" x14ac:dyDescent="0.15">
      <c r="E23">
        <v>4</v>
      </c>
      <c r="F23">
        <v>95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+O24+O46+O51</f>
        <v>0</v>
      </c>
    </row>
    <row r="24" spans="5:17" x14ac:dyDescent="0.15">
      <c r="E24">
        <v>5</v>
      </c>
      <c r="F24">
        <v>103</v>
      </c>
      <c r="G24">
        <v>5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9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10</v>
      </c>
      <c r="K26" s="29" t="s">
        <v>34</v>
      </c>
      <c r="L26" s="29" t="s">
        <v>27</v>
      </c>
      <c r="M26" s="30">
        <v>1</v>
      </c>
      <c r="N26" s="31" t="s">
        <v>29</v>
      </c>
      <c r="O26" s="32">
        <f>+O27+O29+O32+O35+O38+O41+O43</f>
        <v>0</v>
      </c>
    </row>
    <row r="27" spans="5:17" x14ac:dyDescent="0.15">
      <c r="E27">
        <v>8</v>
      </c>
      <c r="G27">
        <v>11</v>
      </c>
      <c r="K27" s="29" t="s">
        <v>35</v>
      </c>
      <c r="L27" s="29" t="s">
        <v>27</v>
      </c>
      <c r="M27" s="30">
        <v>1</v>
      </c>
      <c r="N27" s="31" t="s">
        <v>36</v>
      </c>
      <c r="O27" s="32">
        <f>+O28</f>
        <v>0</v>
      </c>
    </row>
    <row r="28" spans="5:17" x14ac:dyDescent="0.15">
      <c r="E28">
        <v>9</v>
      </c>
      <c r="G28">
        <v>12</v>
      </c>
      <c r="K28" s="29" t="s">
        <v>37</v>
      </c>
      <c r="L28" s="29" t="s">
        <v>38</v>
      </c>
      <c r="M28" s="30">
        <v>0.5</v>
      </c>
      <c r="N28" s="31" t="s">
        <v>36</v>
      </c>
      <c r="O28" s="33"/>
    </row>
    <row r="29" spans="5:17" x14ac:dyDescent="0.15">
      <c r="E29">
        <v>10</v>
      </c>
      <c r="G29">
        <v>11</v>
      </c>
      <c r="K29" s="29" t="s">
        <v>39</v>
      </c>
      <c r="L29" s="29" t="s">
        <v>40</v>
      </c>
      <c r="M29" s="30">
        <v>6</v>
      </c>
      <c r="N29" s="31" t="s">
        <v>41</v>
      </c>
      <c r="O29" s="32">
        <f>+O30+O31</f>
        <v>0</v>
      </c>
    </row>
    <row r="30" spans="5:17" x14ac:dyDescent="0.15">
      <c r="E30">
        <v>11</v>
      </c>
      <c r="G30">
        <v>12</v>
      </c>
      <c r="K30" s="29" t="s">
        <v>42</v>
      </c>
      <c r="L30" s="29" t="s">
        <v>43</v>
      </c>
      <c r="M30" s="30">
        <v>30</v>
      </c>
      <c r="N30" s="31" t="s">
        <v>44</v>
      </c>
      <c r="O30" s="33"/>
    </row>
    <row r="31" spans="5:17" x14ac:dyDescent="0.15">
      <c r="E31">
        <v>12</v>
      </c>
      <c r="G31">
        <v>12</v>
      </c>
      <c r="K31" s="29" t="s">
        <v>45</v>
      </c>
      <c r="L31" s="29" t="s">
        <v>46</v>
      </c>
      <c r="M31" s="30">
        <v>2</v>
      </c>
      <c r="N31" s="31" t="s">
        <v>41</v>
      </c>
      <c r="O31" s="33"/>
    </row>
    <row r="32" spans="5:17" x14ac:dyDescent="0.15">
      <c r="E32">
        <v>13</v>
      </c>
      <c r="G32">
        <v>11</v>
      </c>
      <c r="K32" s="29" t="s">
        <v>47</v>
      </c>
      <c r="L32" s="29" t="s">
        <v>48</v>
      </c>
      <c r="M32" s="30">
        <v>6</v>
      </c>
      <c r="N32" s="31" t="s">
        <v>41</v>
      </c>
      <c r="O32" s="32">
        <f>+O33+O34</f>
        <v>0</v>
      </c>
    </row>
    <row r="33" spans="5:15" x14ac:dyDescent="0.15">
      <c r="E33">
        <v>14</v>
      </c>
      <c r="G33">
        <v>12</v>
      </c>
      <c r="K33" s="29" t="s">
        <v>42</v>
      </c>
      <c r="L33" s="29" t="s">
        <v>49</v>
      </c>
      <c r="M33" s="30">
        <v>30</v>
      </c>
      <c r="N33" s="31" t="s">
        <v>44</v>
      </c>
      <c r="O33" s="33"/>
    </row>
    <row r="34" spans="5:15" x14ac:dyDescent="0.15">
      <c r="E34">
        <v>15</v>
      </c>
      <c r="G34">
        <v>12</v>
      </c>
      <c r="K34" s="29" t="s">
        <v>50</v>
      </c>
      <c r="L34" s="29" t="s">
        <v>51</v>
      </c>
      <c r="M34" s="30">
        <v>4</v>
      </c>
      <c r="N34" s="31" t="s">
        <v>41</v>
      </c>
      <c r="O34" s="33"/>
    </row>
    <row r="35" spans="5:15" x14ac:dyDescent="0.15">
      <c r="E35">
        <v>16</v>
      </c>
      <c r="G35">
        <v>11</v>
      </c>
      <c r="K35" s="29" t="s">
        <v>52</v>
      </c>
      <c r="L35" s="29" t="s">
        <v>53</v>
      </c>
      <c r="M35" s="30">
        <v>6</v>
      </c>
      <c r="N35" s="31" t="s">
        <v>41</v>
      </c>
      <c r="O35" s="32">
        <f>+O36+O37</f>
        <v>0</v>
      </c>
    </row>
    <row r="36" spans="5:15" x14ac:dyDescent="0.15">
      <c r="E36">
        <v>17</v>
      </c>
      <c r="G36">
        <v>12</v>
      </c>
      <c r="K36" s="29" t="s">
        <v>42</v>
      </c>
      <c r="L36" s="29" t="s">
        <v>54</v>
      </c>
      <c r="M36" s="30">
        <v>30</v>
      </c>
      <c r="N36" s="31" t="s">
        <v>44</v>
      </c>
      <c r="O36" s="33"/>
    </row>
    <row r="37" spans="5:15" x14ac:dyDescent="0.15">
      <c r="E37">
        <v>18</v>
      </c>
      <c r="G37">
        <v>12</v>
      </c>
      <c r="K37" s="29" t="s">
        <v>55</v>
      </c>
      <c r="L37" s="29" t="s">
        <v>27</v>
      </c>
      <c r="M37" s="30">
        <v>5</v>
      </c>
      <c r="N37" s="31" t="s">
        <v>56</v>
      </c>
      <c r="O37" s="33"/>
    </row>
    <row r="38" spans="5:15" x14ac:dyDescent="0.15">
      <c r="E38">
        <v>19</v>
      </c>
      <c r="G38">
        <v>11</v>
      </c>
      <c r="K38" s="29" t="s">
        <v>57</v>
      </c>
      <c r="L38" s="29" t="s">
        <v>27</v>
      </c>
      <c r="M38" s="30">
        <v>2</v>
      </c>
      <c r="N38" s="31" t="s">
        <v>56</v>
      </c>
      <c r="O38" s="32">
        <f>+O39+O40</f>
        <v>0</v>
      </c>
    </row>
    <row r="39" spans="5:15" x14ac:dyDescent="0.15">
      <c r="E39">
        <v>20</v>
      </c>
      <c r="G39">
        <v>12</v>
      </c>
      <c r="K39" s="29" t="s">
        <v>58</v>
      </c>
      <c r="L39" s="29" t="s">
        <v>59</v>
      </c>
      <c r="M39" s="30">
        <v>1</v>
      </c>
      <c r="N39" s="31" t="s">
        <v>56</v>
      </c>
      <c r="O39" s="33"/>
    </row>
    <row r="40" spans="5:15" x14ac:dyDescent="0.15">
      <c r="E40">
        <v>21</v>
      </c>
      <c r="G40">
        <v>12</v>
      </c>
      <c r="K40" s="29" t="s">
        <v>60</v>
      </c>
      <c r="L40" s="29" t="s">
        <v>61</v>
      </c>
      <c r="M40" s="30">
        <v>1</v>
      </c>
      <c r="N40" s="31" t="s">
        <v>41</v>
      </c>
      <c r="O40" s="33"/>
    </row>
    <row r="41" spans="5:15" x14ac:dyDescent="0.15">
      <c r="E41">
        <v>22</v>
      </c>
      <c r="G41">
        <v>11</v>
      </c>
      <c r="K41" s="29" t="s">
        <v>62</v>
      </c>
      <c r="L41" s="29" t="s">
        <v>63</v>
      </c>
      <c r="M41" s="30">
        <v>3</v>
      </c>
      <c r="N41" s="31" t="s">
        <v>56</v>
      </c>
      <c r="O41" s="32">
        <f>+O42</f>
        <v>0</v>
      </c>
    </row>
    <row r="42" spans="5:15" x14ac:dyDescent="0.15">
      <c r="E42">
        <v>23</v>
      </c>
      <c r="G42">
        <v>12</v>
      </c>
      <c r="K42" s="29" t="s">
        <v>64</v>
      </c>
      <c r="L42" s="29" t="s">
        <v>65</v>
      </c>
      <c r="M42" s="30">
        <v>1</v>
      </c>
      <c r="N42" s="31" t="s">
        <v>29</v>
      </c>
      <c r="O42" s="33"/>
    </row>
    <row r="43" spans="5:15" x14ac:dyDescent="0.15">
      <c r="E43">
        <v>24</v>
      </c>
      <c r="G43">
        <v>11</v>
      </c>
      <c r="K43" s="29" t="s">
        <v>66</v>
      </c>
      <c r="L43" s="29" t="s">
        <v>27</v>
      </c>
      <c r="M43" s="30">
        <v>1</v>
      </c>
      <c r="N43" s="31" t="s">
        <v>29</v>
      </c>
      <c r="O43" s="32">
        <f>+O44+O45</f>
        <v>0</v>
      </c>
    </row>
    <row r="44" spans="5:15" ht="27" x14ac:dyDescent="0.15">
      <c r="E44">
        <v>25</v>
      </c>
      <c r="G44">
        <v>12</v>
      </c>
      <c r="K44" s="29" t="s">
        <v>67</v>
      </c>
      <c r="L44" s="29" t="s">
        <v>68</v>
      </c>
      <c r="M44" s="30">
        <v>2</v>
      </c>
      <c r="N44" s="31" t="s">
        <v>56</v>
      </c>
      <c r="O44" s="33"/>
    </row>
    <row r="45" spans="5:15" ht="27" x14ac:dyDescent="0.15">
      <c r="E45">
        <v>26</v>
      </c>
      <c r="G45">
        <v>12</v>
      </c>
      <c r="K45" s="29" t="s">
        <v>67</v>
      </c>
      <c r="L45" s="29" t="s">
        <v>69</v>
      </c>
      <c r="M45" s="30">
        <v>1</v>
      </c>
      <c r="N45" s="31" t="s">
        <v>56</v>
      </c>
      <c r="O45" s="33"/>
    </row>
    <row r="46" spans="5:15" x14ac:dyDescent="0.15">
      <c r="E46">
        <v>27</v>
      </c>
      <c r="F46">
        <v>202</v>
      </c>
      <c r="G46">
        <v>5</v>
      </c>
      <c r="K46" s="29" t="s">
        <v>70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9</v>
      </c>
      <c r="K47" s="29" t="s">
        <v>71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10</v>
      </c>
      <c r="K48" s="29" t="s">
        <v>72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6" x14ac:dyDescent="0.15">
      <c r="E49">
        <v>30</v>
      </c>
      <c r="G49">
        <v>11</v>
      </c>
      <c r="K49" s="29" t="s">
        <v>73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6" x14ac:dyDescent="0.15">
      <c r="E50">
        <v>31</v>
      </c>
      <c r="G50">
        <v>12</v>
      </c>
      <c r="K50" s="29" t="s">
        <v>74</v>
      </c>
      <c r="L50" s="29" t="s">
        <v>75</v>
      </c>
      <c r="M50" s="30">
        <v>1</v>
      </c>
      <c r="N50" s="31" t="s">
        <v>29</v>
      </c>
      <c r="O50" s="33"/>
    </row>
    <row r="51" spans="5:16" x14ac:dyDescent="0.15">
      <c r="E51">
        <v>32</v>
      </c>
      <c r="F51">
        <v>200</v>
      </c>
      <c r="G51">
        <v>5</v>
      </c>
      <c r="K51" s="29" t="s">
        <v>76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33</v>
      </c>
      <c r="F52">
        <v>98</v>
      </c>
      <c r="G52">
        <v>4</v>
      </c>
      <c r="K52" s="29" t="s">
        <v>77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6" x14ac:dyDescent="0.15">
      <c r="E53">
        <v>34</v>
      </c>
      <c r="F53">
        <v>130</v>
      </c>
      <c r="G53">
        <v>5</v>
      </c>
      <c r="K53" s="29" t="s">
        <v>78</v>
      </c>
      <c r="L53" s="29" t="s">
        <v>27</v>
      </c>
      <c r="M53" s="30">
        <v>1</v>
      </c>
      <c r="N53" s="31" t="s">
        <v>29</v>
      </c>
      <c r="O53" s="33"/>
    </row>
    <row r="54" spans="5:16" x14ac:dyDescent="0.15">
      <c r="E54">
        <v>35</v>
      </c>
      <c r="F54">
        <v>79</v>
      </c>
      <c r="G54">
        <v>3</v>
      </c>
      <c r="K54" s="29" t="s">
        <v>79</v>
      </c>
      <c r="L54" s="29" t="s">
        <v>27</v>
      </c>
      <c r="M54" s="30">
        <v>1</v>
      </c>
      <c r="N54" s="31" t="s">
        <v>29</v>
      </c>
      <c r="O54" s="33"/>
    </row>
    <row r="55" spans="5:16" x14ac:dyDescent="0.15">
      <c r="E55">
        <v>1</v>
      </c>
      <c r="F55">
        <v>91</v>
      </c>
      <c r="G55">
        <v>1</v>
      </c>
      <c r="K55" s="34" t="s">
        <v>80</v>
      </c>
      <c r="L55" s="34" t="s">
        <v>27</v>
      </c>
      <c r="M55" s="35"/>
      <c r="N55" s="36" t="s">
        <v>27</v>
      </c>
      <c r="O55" s="37">
        <f>+O21</f>
        <v>0</v>
      </c>
    </row>
    <row r="56" spans="5:16" x14ac:dyDescent="0.15">
      <c r="M56" s="38"/>
      <c r="O56" s="39"/>
    </row>
    <row r="57" spans="5:16" ht="15" thickTop="1" thickBot="1" x14ac:dyDescent="0.2">
      <c r="K57" s="40" t="s">
        <v>81</v>
      </c>
      <c r="O57" s="41">
        <f>+O55</f>
        <v>0</v>
      </c>
    </row>
    <row r="58" spans="5:16" ht="14.25" thickTop="1" x14ac:dyDescent="0.15"/>
    <row r="59" spans="5:16" s="1" customFormat="1" x14ac:dyDescent="0.15">
      <c r="K59" s="42" t="s">
        <v>82</v>
      </c>
      <c r="L59" s="43"/>
      <c r="M59" s="7"/>
      <c r="N59" s="44"/>
      <c r="O59" s="45"/>
      <c r="P59" s="7"/>
    </row>
    <row r="60" spans="5:16" s="1" customFormat="1" x14ac:dyDescent="0.15">
      <c r="K60" s="43" t="s">
        <v>83</v>
      </c>
      <c r="L60" s="43"/>
      <c r="M60" s="7"/>
      <c r="N60" s="44"/>
      <c r="O60" s="45"/>
      <c r="P60" s="7"/>
    </row>
    <row r="61" spans="5:16" s="1" customFormat="1" x14ac:dyDescent="0.15">
      <c r="K61" s="43" t="s">
        <v>84</v>
      </c>
      <c r="L61" s="43"/>
      <c r="M61" s="7"/>
      <c r="N61" s="44"/>
      <c r="O61" s="45"/>
      <c r="P61" s="7"/>
    </row>
  </sheetData>
  <sheetProtection algorithmName="SHA-512" hashValue="tnZair+c9hknpvD2UmYFUlAZmwgQsp+cwBYi9p4JphPooOnfa9l0qmlhj9Bnu4YeW1NqUicgfC1zf4Pndwp8sg==" saltValue="avPjFuZn/IfUkRB/tNH7JcxX7CYnlfcguX6q9xsv8a6E9MbRW9hqgq8Z2OE2tFA3hWPKYEQraF6oAu9X4K+dB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5" xr:uid="{00000000-0002-0000-0000-000000000000}"/>
    <dataValidation type="decimal" imeMode="off" allowBlank="1" showInputMessage="1" showErrorMessage="1" errorTitle="工事費内訳書" error="金額を入力してください。" sqref="O19 O56:O57 O59:O6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2026-06-05T02:04:47Z</cp:lastPrinted>
  <dcterms:created xsi:type="dcterms:W3CDTF">2014-01-09T08:55:00Z</dcterms:created>
  <dcterms:modified xsi:type="dcterms:W3CDTF">2026-08-05T00:03:50Z</dcterms:modified>
</cp:coreProperties>
</file>