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<sst xmlns="http://schemas.openxmlformats.org/spreadsheetml/2006/main" count="154" uniqueCount="55">
  <si>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</si>
  <si>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</si>
  <si>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</si>
  <si>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</si>
  <si>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</si>
  <si>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</si>
  <si>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</si>
  <si>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</si>
  <si>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繰河改委　第1-12号</t>
  </si>
  <si>
    <t xml:space="preserve">　業務名</t>
  </si>
  <si>
    <t>平川総合流域防災（加藤川国土強靭化）設計業務委託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</si>
  <si>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</si>
  <si>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</si>
  <si>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</si>
  <si>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</si>
  <si>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</si>
  <si>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</si>
  <si>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</si>
  <si>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</si>
  <si>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</si>
  <si>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</si>
  <si>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</si>
  <si>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≪設計業務価格≫委託数量　Ｎ＝　1　式</t>
  </si>
  <si>
    <t>河川設計</t>
  </si>
  <si>
    <t/>
  </si>
  <si>
    <t>式</t>
  </si>
  <si>
    <t>防災調節池改良設計</t>
  </si>
  <si>
    <t>計画準備</t>
  </si>
  <si>
    <t>資料収集整理</t>
  </si>
  <si>
    <t>現地調査</t>
  </si>
  <si>
    <t>施設検討及び留意事項整理</t>
  </si>
  <si>
    <t>放流施設の改良</t>
  </si>
  <si>
    <t>初動体制構築のための判断基準検討</t>
  </si>
  <si>
    <t>報告書作成</t>
  </si>
  <si>
    <t>共通</t>
  </si>
  <si>
    <t>共通(設計業務)</t>
  </si>
  <si>
    <t>打合せ等</t>
  </si>
  <si>
    <t>打合せ</t>
  </si>
  <si>
    <t>業務</t>
  </si>
  <si>
    <t>直接経費</t>
  </si>
  <si>
    <t>旅費交通費</t>
  </si>
  <si>
    <t>旅費(率計上･宿泊無)</t>
  </si>
  <si>
    <t>電子成果品作成費</t>
  </si>
  <si>
    <t>電子成果品作成費(設計)</t>
  </si>
  <si>
    <t>直接原価（その他原価除く）</t>
  </si>
  <si>
    <t>その他原価</t>
  </si>
  <si>
    <t>一般管理費等</t>
  </si>
  <si>
    <t>設計業務価格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</si>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</sst>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23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26</v>
      </c>
      <c r="D26" s="16"/>
      <c r="E26" s="20"/>
      <c r="F26" s="22"/>
      <c r="G26" s="26">
        <f>G29+G32+G35+G38+G41+G44+G47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27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25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28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29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7"/>
      <c r="H37" s="29"/>
      <c r="J37" s="30"/>
      <c r="K37" s="31"/>
    </row>
    <row r="38" ht="15.0" customHeight="true">
      <c r="A38" s="14"/>
      <c r="B38" s="15"/>
      <c r="C38" s="15"/>
      <c r="D38" s="16" t="s">
        <v>30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7"/>
      <c r="H40" s="29"/>
      <c r="J40" s="30"/>
      <c r="K40" s="31"/>
    </row>
    <row r="41" ht="15.0" customHeight="true">
      <c r="A41" s="14"/>
      <c r="B41" s="15"/>
      <c r="C41" s="15"/>
      <c r="D41" s="16" t="s">
        <v>31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7"/>
      <c r="H43" s="29"/>
      <c r="J43" s="30"/>
      <c r="K43" s="31"/>
    </row>
    <row r="44" ht="15.0" customHeight="true">
      <c r="A44" s="14"/>
      <c r="B44" s="15"/>
      <c r="C44" s="15"/>
      <c r="D44" s="16" t="s">
        <v>32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7"/>
      <c r="H46" s="29"/>
      <c r="J46" s="30"/>
      <c r="K46" s="31"/>
    </row>
    <row r="47" ht="15.0" customHeight="true">
      <c r="A47" s="14"/>
      <c r="B47" s="15"/>
      <c r="C47" s="15"/>
      <c r="D47" s="16" t="s">
        <v>33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7"/>
      <c r="H49" s="29"/>
      <c r="J49" s="30"/>
      <c r="K49" s="31"/>
    </row>
    <row r="50" ht="15.0" customHeight="true">
      <c r="A50" s="14" t="s">
        <v>34</v>
      </c>
      <c r="B50" s="15"/>
      <c r="C50" s="15"/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1.0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 t="s">
        <v>35</v>
      </c>
      <c r="C53" s="15"/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2.0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 t="s">
        <v>36</v>
      </c>
      <c r="D56" s="16"/>
      <c r="E56" s="20"/>
      <c r="F56" s="22"/>
      <c r="G56" s="26">
        <f>G59</f>
      </c>
      <c r="H56" s="28" t="s">
        <v>24</v>
      </c>
      <c r="J56" s="30" t="n">
        <v>13.0</v>
      </c>
      <c r="K56" s="31" t="n">
        <v>3.0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/>
      <c r="D59" s="16" t="s">
        <v>37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38</v>
      </c>
      <c r="F61" s="23" t="n">
        <v>1.0</v>
      </c>
      <c r="G61" s="27"/>
      <c r="H61" s="29"/>
      <c r="J61" s="30"/>
      <c r="K61" s="31"/>
    </row>
    <row r="62" ht="15.0" customHeight="true">
      <c r="A62" s="14" t="s">
        <v>39</v>
      </c>
      <c r="B62" s="15"/>
      <c r="C62" s="15"/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1.0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 t="s">
        <v>39</v>
      </c>
      <c r="C65" s="15"/>
      <c r="D65" s="16"/>
      <c r="E65" s="20"/>
      <c r="F65" s="22"/>
      <c r="G65" s="26">
        <f>G68+G74</f>
      </c>
      <c r="H65" s="28" t="s">
        <v>24</v>
      </c>
      <c r="J65" s="30" t="n">
        <v>16.0</v>
      </c>
      <c r="K65" s="31" t="n">
        <v>2.0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 t="s">
        <v>40</v>
      </c>
      <c r="D68" s="16"/>
      <c r="E68" s="20"/>
      <c r="F68" s="22"/>
      <c r="G68" s="26">
        <f>G71</f>
      </c>
      <c r="H68" s="28" t="s">
        <v>24</v>
      </c>
      <c r="J68" s="30" t="n">
        <v>17.0</v>
      </c>
      <c r="K68" s="31" t="n">
        <v>3.0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/>
      <c r="D71" s="16" t="s">
        <v>41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/>
      <c r="B74" s="15"/>
      <c r="C74" s="15" t="s">
        <v>42</v>
      </c>
      <c r="D74" s="16"/>
      <c r="E74" s="20"/>
      <c r="F74" s="22"/>
      <c r="G74" s="26">
        <f>G77</f>
      </c>
      <c r="H74" s="28" t="s">
        <v>24</v>
      </c>
      <c r="J74" s="30" t="n">
        <v>19.0</v>
      </c>
      <c r="K74" s="31" t="n">
        <v>3.0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/>
      <c r="D77" s="16" t="s">
        <v>43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 t="s">
        <v>44</v>
      </c>
      <c r="B80" s="15"/>
      <c r="C80" s="15"/>
      <c r="D80" s="16"/>
      <c r="E80" s="20"/>
      <c r="F80" s="22"/>
      <c r="G80" s="26">
        <f>G17+G20+G50+G62</f>
      </c>
      <c r="H80" s="28" t="s">
        <v>24</v>
      </c>
      <c r="J80" s="30" t="n">
        <v>21.0</v>
      </c>
      <c r="K80" s="31"/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 t="s">
        <v>45</v>
      </c>
      <c r="B83" s="15"/>
      <c r="C83" s="15"/>
      <c r="D83" s="16"/>
      <c r="E83" s="20"/>
      <c r="F83" s="22"/>
      <c r="G83" s="27"/>
      <c r="H83" s="28" t="s">
        <v>24</v>
      </c>
      <c r="J83" s="30" t="n">
        <v>22.0</v>
      </c>
      <c r="K83" s="31"/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7"/>
      <c r="H85" s="29"/>
      <c r="J85" s="30"/>
      <c r="K85" s="31"/>
    </row>
    <row r="86" ht="15.0" customHeight="true">
      <c r="A86" s="14" t="s">
        <v>46</v>
      </c>
      <c r="B86" s="15"/>
      <c r="C86" s="15"/>
      <c r="D86" s="16"/>
      <c r="E86" s="20"/>
      <c r="F86" s="22"/>
      <c r="G86" s="27"/>
      <c r="H86" s="28" t="s">
        <v>24</v>
      </c>
      <c r="J86" s="30" t="n">
        <v>23.0</v>
      </c>
      <c r="K86" s="31"/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7"/>
      <c r="H88" s="29"/>
      <c r="J88" s="30"/>
      <c r="K88" s="31"/>
    </row>
    <row r="89" ht="15.0" customHeight="true">
      <c r="A89" s="14" t="s">
        <v>47</v>
      </c>
      <c r="B89" s="15"/>
      <c r="C89" s="15"/>
      <c r="D89" s="16"/>
      <c r="E89" s="20"/>
      <c r="F89" s="22"/>
      <c r="G89" s="26">
        <f>G80+G83+G86</f>
      </c>
      <c r="H89" s="28" t="s">
        <v>24</v>
      </c>
      <c r="J89" s="30" t="n">
        <v>24.0</v>
      </c>
      <c r="K89" s="31" t="n">
        <v>30.0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32" t="s">
        <v>48</v>
      </c>
      <c r="B92" s="33"/>
      <c r="C92" s="33"/>
      <c r="D92" s="34"/>
      <c r="E92" s="41"/>
      <c r="F92" s="44"/>
      <c r="G92" s="50">
        <f>G89</f>
      </c>
      <c r="H92" s="51" t="s">
        <v>24</v>
      </c>
      <c r="J92" s="55" t="n">
        <v>25.0</v>
      </c>
      <c r="K92" s="55" t="n">
        <v>30.0</v>
      </c>
    </row>
    <row r="93" ht="15.0" customHeight="true">
      <c r="A93" s="35"/>
      <c r="B93" s="36"/>
      <c r="C93" s="36"/>
      <c r="D93" s="37"/>
      <c r="E93" s="42" t="s">
        <v>24</v>
      </c>
      <c r="F93" s="45"/>
      <c r="G93" s="50"/>
      <c r="H93" s="52" t="s">
        <v>24</v>
      </c>
    </row>
    <row r="94" ht="15.0" customHeight="true">
      <c r="A94" s="38"/>
      <c r="B94" s="39"/>
      <c r="C94" s="39"/>
      <c r="D94" s="40"/>
      <c r="E94" s="43" t="s">
        <v>25</v>
      </c>
      <c r="F94" s="46" t="n">
        <v>1.0</v>
      </c>
      <c r="G94" s="50"/>
      <c r="H94" s="53"/>
    </row>
    <row r="95">
      <c r="A95" s="56" t="s">
        <v>49</v>
      </c>
      <c r="B95" s="57" t="s">
        <v>50</v>
      </c>
      <c r="J95" s="30" t="n">
        <v>99999.0</v>
      </c>
    </row>
    <row r="96">
      <c r="A96" s="56" t="s">
        <v>51</v>
      </c>
      <c r="B96" s="57" t="s">
        <v>52</v>
      </c>
    </row>
    <row r="97">
      <c r="A97" s="56" t="s">
        <v>53</v>
      </c>
      <c r="B97" s="57" t="s">
        <v>54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97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2026-08-03T08:20:22Z</dcterms:created>
  <dc:creator>Apache POI</dc:creator>
</cp:coreProperties>
</file>