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<sst xmlns="http://schemas.openxmlformats.org/spreadsheetml/2006/main" count="334" uniqueCount="110">
  <si>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</si>
  <si>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</si>
  <si>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</si>
  <si>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</si>
  <si>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</si>
  <si>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</si>
  <si>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</si>
  <si>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</si>
  <si>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第5556号</t>
  </si>
  <si>
    <t xml:space="preserve">　工事名</t>
  </si>
  <si>
    <t>権現崎線防雪(融雪施設修繕)工事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</si>
  <si>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</si>
  <si>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</si>
  <si>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</si>
  <si>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</si>
  <si>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</si>
  <si>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</si>
  <si>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</si>
  <si>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</si>
  <si>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</si>
  <si>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</si>
  <si>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</si>
  <si>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</si>
  <si>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製作工</t>
  </si>
  <si>
    <t/>
  </si>
  <si>
    <t>式</t>
  </si>
  <si>
    <t>（うち材料費）</t>
  </si>
  <si>
    <t>zairyo1</t>
  </si>
  <si>
    <t>（うち労務費）</t>
  </si>
  <si>
    <t>roumu1</t>
  </si>
  <si>
    <t>揚排水ﾎﾟﾝﾌﾟ設備製作</t>
  </si>
  <si>
    <t>主ﾎﾟﾝﾌﾟ設備</t>
  </si>
  <si>
    <t>主ﾎﾟﾝﾌﾟ</t>
  </si>
  <si>
    <t>主ﾎﾟﾝﾌﾟ形式:水中ﾎﾟﾝﾌﾟ(固定･着脱),主ﾎﾟﾝﾌﾟ口径(数値入力):200mm</t>
  </si>
  <si>
    <t>台</t>
  </si>
  <si>
    <t>吐出管</t>
  </si>
  <si>
    <t>台分</t>
  </si>
  <si>
    <t>電源設備</t>
  </si>
  <si>
    <t>盤(各種)</t>
  </si>
  <si>
    <t>形式:屋内閉鎖自立形</t>
  </si>
  <si>
    <t>面</t>
  </si>
  <si>
    <t>操作制御設備</t>
  </si>
  <si>
    <t>水位測定装置</t>
  </si>
  <si>
    <t>水位計測盤形式:各種,水位計測盤形式(文字入力):水位計　フロート式</t>
  </si>
  <si>
    <t>純製作費</t>
  </si>
  <si>
    <t>製作原価</t>
  </si>
  <si>
    <t>据付工</t>
  </si>
  <si>
    <t>揚排水ﾎﾟﾝﾌﾟ設備輸送工</t>
  </si>
  <si>
    <t>輸送工</t>
  </si>
  <si>
    <t>揚排水ﾎﾟﾝﾌﾟ設備輸送</t>
  </si>
  <si>
    <t>揚排水ﾎﾟﾝﾌﾟ設備据付</t>
  </si>
  <si>
    <t>揚排水ﾎﾟﾝﾌﾟ据付工</t>
  </si>
  <si>
    <t>水中ポンプ据付工</t>
  </si>
  <si>
    <t>配管敷設工</t>
  </si>
  <si>
    <t>管内配線含む</t>
  </si>
  <si>
    <t>ポンプ設備撤去工</t>
  </si>
  <si>
    <t xml:space="preserve">現場発生品運搬　</t>
  </si>
  <si>
    <t>作業土工</t>
  </si>
  <si>
    <t>床掘り</t>
  </si>
  <si>
    <t>土質:土砂</t>
  </si>
  <si>
    <t>m3</t>
  </si>
  <si>
    <t>埋戻し</t>
  </si>
  <si>
    <t>土質:発生土</t>
  </si>
  <si>
    <t>舗装工</t>
  </si>
  <si>
    <t>下層路盤(車道･路肩部)</t>
  </si>
  <si>
    <t>路盤材種類:再生ｸﾗｯｼｬﾗﾝ RC-40,仕上り厚:300mm</t>
  </si>
  <si>
    <t>m2</t>
  </si>
  <si>
    <t>上層路盤(車道･路肩部)</t>
  </si>
  <si>
    <t>路盤材種類:路盤材(砕石各種),路盤材規格:C-20,仕上り厚:100mm</t>
  </si>
  <si>
    <t>基層(車道･路肩部)</t>
  </si>
  <si>
    <t>材料種類:再生密粒度ｱｽｺﾝ(13),舗装厚:0mm,平均幅員:1.4m以上3.0m以下</t>
  </si>
  <si>
    <t>表層(車道･路肩部)</t>
  </si>
  <si>
    <t>材料種類:各種(2.30以上2.40t/m3未満),材料規格:⑤再生密粒度As(13F),舗装厚:30mm,平均幅員:1.4m以上3.0m以下</t>
  </si>
  <si>
    <t>撤去工</t>
  </si>
  <si>
    <t>殻運搬</t>
  </si>
  <si>
    <t>殻種別:ｱｽﾌｧﾙﾄ殻</t>
  </si>
  <si>
    <t>殻処分</t>
  </si>
  <si>
    <t>舗装版切断</t>
  </si>
  <si>
    <t>舗装版種別:ｱｽﾌｧﾙﾄ舗装版,ｱｽﾌｧﾙﾄ舗装版厚:15cm以下</t>
  </si>
  <si>
    <t>m</t>
  </si>
  <si>
    <t>残土処理工</t>
  </si>
  <si>
    <t>仮設工</t>
  </si>
  <si>
    <t xml:space="preserve">直接経費　</t>
  </si>
  <si>
    <t xml:space="preserve">試運転調整費　</t>
  </si>
  <si>
    <t>直接工事費</t>
  </si>
  <si>
    <t>zairyo2</t>
  </si>
  <si>
    <t>roumu2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</si>
  <si>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</si>
  <si>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</si>
  <si>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</si>
  <si>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</si>
  <si>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</si>
  <si>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</si>
  <si>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</si>
  <si>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</si>
  <si>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据付間接費</t>
  </si>
  <si>
    <t>据付工事原価</t>
  </si>
  <si>
    <t>設計技術費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</si>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</sst>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7"/>
      <c r="H23" s="28" t="s">
        <v>24</v>
      </c>
      <c r="J23" s="30" t="n">
        <v>2.0</v>
      </c>
      <c r="K23" s="31" t="s">
        <v>27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7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7"/>
      <c r="H25" s="29"/>
      <c r="J25" s="30"/>
      <c r="K25" s="31"/>
    </row>
    <row r="26" ht="15.0" customHeight="true">
      <c r="A26" s="14"/>
      <c r="B26" s="15" t="s">
        <v>28</v>
      </c>
      <c r="C26" s="15"/>
      <c r="D26" s="16"/>
      <c r="E26" s="20"/>
      <c r="F26" s="22"/>
      <c r="G26" s="27"/>
      <c r="H26" s="28" t="s">
        <v>24</v>
      </c>
      <c r="J26" s="30" t="n">
        <v>3.0</v>
      </c>
      <c r="K26" s="31" t="s">
        <v>29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7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7"/>
      <c r="H28" s="29"/>
      <c r="J28" s="30"/>
      <c r="K28" s="31"/>
    </row>
    <row r="29" ht="15.0" customHeight="true">
      <c r="A29" s="14"/>
      <c r="B29" s="15" t="s">
        <v>30</v>
      </c>
      <c r="C29" s="15"/>
      <c r="D29" s="16"/>
      <c r="E29" s="20"/>
      <c r="F29" s="22"/>
      <c r="G29" s="26">
        <f>G32+G41+G47</f>
      </c>
      <c r="H29" s="28" t="s">
        <v>24</v>
      </c>
      <c r="J29" s="30" t="n">
        <v>4.0</v>
      </c>
      <c r="K29" s="31" t="n">
        <v>2.0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6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6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35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37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40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41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42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43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34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44</v>
      </c>
      <c r="B53" s="15"/>
      <c r="C53" s="15"/>
      <c r="D53" s="16"/>
      <c r="E53" s="20"/>
      <c r="F53" s="22"/>
      <c r="G53" s="26">
        <f>G29</f>
      </c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 t="s">
        <v>45</v>
      </c>
      <c r="B56" s="15"/>
      <c r="C56" s="15"/>
      <c r="D56" s="16"/>
      <c r="E56" s="20"/>
      <c r="F56" s="22"/>
      <c r="G56" s="26">
        <f>G53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 t="s">
        <v>46</v>
      </c>
      <c r="B59" s="15"/>
      <c r="C59" s="15"/>
      <c r="D59" s="16"/>
      <c r="E59" s="20"/>
      <c r="F59" s="22"/>
      <c r="G59" s="26">
        <f>G62+G71+G131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6">
        <f>G74+G83+G92+G101+G116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51</v>
      </c>
      <c r="D74" s="16"/>
      <c r="E74" s="20"/>
      <c r="F74" s="22"/>
      <c r="G74" s="26">
        <f>G77+G80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53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54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55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56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57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59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60</v>
      </c>
      <c r="F97" s="23" t="n">
        <v>88.0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62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60</v>
      </c>
      <c r="F100" s="23" t="n">
        <v>40.0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63</v>
      </c>
      <c r="D101" s="16"/>
      <c r="E101" s="20"/>
      <c r="F101" s="22"/>
      <c r="G101" s="26">
        <f>G104+G107+G110+G113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65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66</v>
      </c>
      <c r="F106" s="23" t="n">
        <v>75.0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67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68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66</v>
      </c>
      <c r="F109" s="23" t="n">
        <v>144.0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69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70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66</v>
      </c>
      <c r="F112" s="23" t="n">
        <v>144.0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71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72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66</v>
      </c>
      <c r="F115" s="23" t="n">
        <v>144.0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73</v>
      </c>
      <c r="D116" s="16"/>
      <c r="E116" s="20"/>
      <c r="F116" s="22"/>
      <c r="G116" s="26">
        <f>G119+G122+G125+G128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74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75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60</v>
      </c>
      <c r="F121" s="23" t="n">
        <v>10.0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75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60</v>
      </c>
      <c r="F124" s="23" t="n">
        <v>10.0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77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78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79</v>
      </c>
      <c r="F127" s="23" t="n">
        <v>224.0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80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81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82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83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84</v>
      </c>
      <c r="B140" s="15"/>
      <c r="C140" s="15"/>
      <c r="D140" s="16"/>
      <c r="E140" s="20"/>
      <c r="F140" s="22"/>
      <c r="G140" s="26">
        <f>G62+G71+G131</f>
      </c>
      <c r="H140" s="28" t="s">
        <v>24</v>
      </c>
      <c r="J140" s="30" t="n">
        <v>41.0</v>
      </c>
      <c r="K140" s="31" t="n">
        <v>20.0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26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s">
        <v>85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28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s">
        <v>86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87</v>
      </c>
      <c r="B149" s="15"/>
      <c r="C149" s="15"/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200.0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88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89</v>
      </c>
      <c r="B155" s="15"/>
      <c r="C155" s="15"/>
      <c r="D155" s="16"/>
      <c r="E155" s="20"/>
      <c r="F155" s="22"/>
      <c r="G155" s="26">
        <f>G140+G149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90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210.0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91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92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93</v>
      </c>
      <c r="D164" s="16"/>
      <c r="E164" s="20"/>
      <c r="F164" s="22"/>
      <c r="G164" s="27"/>
      <c r="H164" s="28" t="s">
        <v>24</v>
      </c>
      <c r="J164" s="30" t="n">
        <v>49.0</v>
      </c>
      <c r="K164" s="31" t="s">
        <v>94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95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96</v>
      </c>
      <c r="B170" s="15"/>
      <c r="C170" s="15"/>
      <c r="D170" s="16"/>
      <c r="E170" s="20"/>
      <c r="F170" s="22"/>
      <c r="G170" s="26">
        <f>G155+G158+G167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 t="s">
        <v>97</v>
      </c>
      <c r="B173" s="15"/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98</v>
      </c>
      <c r="B176" s="15"/>
      <c r="C176" s="15"/>
      <c r="D176" s="16"/>
      <c r="E176" s="20"/>
      <c r="F176" s="22"/>
      <c r="G176" s="26">
        <f>G56+G170+G173</f>
      </c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 t="s">
        <v>99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s">
        <v>100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 t="s">
        <v>101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n">
        <v>220.0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102</v>
      </c>
      <c r="B185" s="15"/>
      <c r="C185" s="15"/>
      <c r="D185" s="16"/>
      <c r="E185" s="20"/>
      <c r="F185" s="22"/>
      <c r="G185" s="26">
        <f>G176+G182</f>
      </c>
      <c r="H185" s="28" t="s">
        <v>24</v>
      </c>
      <c r="J185" s="30" t="n">
        <v>56.0</v>
      </c>
      <c r="K185" s="31" t="n">
        <v>30.0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32" t="s">
        <v>103</v>
      </c>
      <c r="B188" s="33"/>
      <c r="C188" s="33"/>
      <c r="D188" s="34"/>
      <c r="E188" s="41"/>
      <c r="F188" s="44"/>
      <c r="G188" s="50">
        <f>G185</f>
      </c>
      <c r="H188" s="51" t="s">
        <v>24</v>
      </c>
      <c r="J188" s="55" t="n">
        <v>57.0</v>
      </c>
      <c r="K188" s="55" t="n">
        <v>30.0</v>
      </c>
    </row>
    <row r="189" ht="15.0" customHeight="true">
      <c r="A189" s="35"/>
      <c r="B189" s="36"/>
      <c r="C189" s="36"/>
      <c r="D189" s="37"/>
      <c r="E189" s="42" t="s">
        <v>24</v>
      </c>
      <c r="F189" s="45"/>
      <c r="G189" s="50"/>
      <c r="H189" s="52" t="s">
        <v>24</v>
      </c>
    </row>
    <row r="190" ht="15.0" customHeight="true">
      <c r="A190" s="38"/>
      <c r="B190" s="39"/>
      <c r="C190" s="39"/>
      <c r="D190" s="40"/>
      <c r="E190" s="43" t="s">
        <v>25</v>
      </c>
      <c r="F190" s="46" t="n">
        <v>1.0</v>
      </c>
      <c r="G190" s="50"/>
      <c r="H190" s="53"/>
    </row>
    <row r="191">
      <c r="A191" s="56" t="s">
        <v>104</v>
      </c>
      <c r="B191" s="57" t="s">
        <v>105</v>
      </c>
      <c r="J191" s="30" t="n">
        <v>99999.0</v>
      </c>
    </row>
    <row r="192">
      <c r="A192" s="56" t="s">
        <v>106</v>
      </c>
      <c r="B192" s="57" t="s">
        <v>107</v>
      </c>
    </row>
    <row r="193">
      <c r="A193" s="56" t="s">
        <v>108</v>
      </c>
      <c r="B193" s="57" t="s">
        <v>109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2026-08-17T23:37:24Z</dcterms:created>
  <dc:creator>Apache POI</dc:creator>
</cp:coreProperties>
</file>