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5_アグリタプコピア（H30～R11）\04_工事関係（アグリ）\R08工事（アグリ17-20）\03_アグリタプコピア中山間第19号工事（農用排：野面平）\02_電子縦覧\"/>
    </mc:Choice>
  </mc:AlternateContent>
  <xr:revisionPtr revIDLastSave="0" documentId="13_ncr:1_{0D13494D-BD5A-426F-9FED-05EC71035711}" xr6:coauthVersionLast="47" xr6:coauthVersionMax="47" xr10:uidLastSave="{00000000-0000-0000-0000-000000000000}"/>
  <bookViews>
    <workbookView xWindow="28680" yWindow="-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2" i="56"/>
  <c r="O40" i="56"/>
  <c r="O43" i="56"/>
  <c r="O46" i="56"/>
  <c r="O49" i="56"/>
  <c r="O52" i="56"/>
  <c r="O51" i="56" s="1"/>
  <c r="O59" i="56"/>
  <c r="O58" i="56" s="1"/>
  <c r="O68" i="56"/>
  <c r="O71" i="56"/>
  <c r="O70" i="56" s="1"/>
  <c r="O75" i="56"/>
  <c r="O74" i="56" s="1"/>
  <c r="O79" i="56"/>
  <c r="O78" i="56" s="1"/>
  <c r="O81" i="56"/>
  <c r="O91" i="56"/>
  <c r="O90" i="56" s="1"/>
  <c r="O93" i="56"/>
  <c r="O96" i="56"/>
  <c r="O99" i="56"/>
  <c r="O98" i="56" s="1"/>
  <c r="O107" i="56"/>
  <c r="O106" i="56" s="1"/>
  <c r="O105" i="56" s="1"/>
  <c r="O103" i="56" s="1"/>
  <c r="O102" i="56" s="1"/>
  <c r="O109" i="56"/>
  <c r="O111" i="56"/>
  <c r="O77" i="56" l="1"/>
  <c r="O26" i="56"/>
  <c r="O23" i="56" s="1"/>
  <c r="O21" i="56" s="1"/>
  <c r="O116" i="56" s="1"/>
  <c r="O11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<sst xmlns="http://schemas.openxmlformats.org/spreadsheetml/2006/main" count="330" uniqueCount="139">
  <si>
    <t>#&amp;$SKHDIN_HINAGATA3#&amp;$</t>
  </si>
  <si>
    <t>三農水（整工）第43号</t>
  </si>
  <si>
    <t>アグリタプコピア中山間第19号工事</t>
  </si>
  <si>
    <t>工事費内訳書</t>
  </si>
  <si>
    <t>20260806115657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</si>
  <si>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</si>
  <si>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</si>
  <si>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</si>
  <si>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</si>
  <si>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</si>
  <si>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</si>
  <si>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</si>
  <si>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</si>
  <si>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</si>
  <si>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</si>
  <si>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</si>
  <si>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</si>
  <si>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</si>
  <si>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</si>
  <si>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</si>
  <si>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</si>
  <si>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</si>
  <si>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</si>
  <si>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</si>
  <si>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</si>
  <si>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</si>
  <si>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</si>
  <si>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</si>
  <si>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</si>
  <si>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</si>
  <si>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</si>
  <si>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</si>
  <si>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</si>
  <si>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</si>
  <si>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</si>
  <si>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</si>
  <si>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</si>
  <si>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</si>
  <si>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</si>
  <si>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</si>
  <si>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</si>
  <si>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</si>
  <si>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 床堀り</t>
  </si>
  <si>
    <t>土砂、標準</t>
  </si>
  <si>
    <t>土砂、平均施工幅1m以上2m未満</t>
  </si>
  <si>
    <t xml:space="preserve">      盛土工</t>
  </si>
  <si>
    <t xml:space="preserve">       流用土盛土</t>
  </si>
  <si>
    <t>2.5m≦B≦4.0m</t>
  </si>
  <si>
    <t>1.0m≦B≦2.5m</t>
  </si>
  <si>
    <t>B＜1.0m</t>
  </si>
  <si>
    <t>構造物周辺</t>
  </si>
  <si>
    <t xml:space="preserve">       埋戻</t>
  </si>
  <si>
    <t xml:space="preserve">      整形仕上げ工</t>
  </si>
  <si>
    <t xml:space="preserve">       法面整形</t>
  </si>
  <si>
    <t>切土部</t>
  </si>
  <si>
    <t>盛土部</t>
  </si>
  <si>
    <t xml:space="preserve">      盛土</t>
  </si>
  <si>
    <t>本線仕上げ</t>
  </si>
  <si>
    <t>1.0m≦B＜2.5m</t>
  </si>
  <si>
    <t>㎡</t>
  </si>
  <si>
    <t xml:space="preserve">      基面整正</t>
  </si>
  <si>
    <t xml:space="preserve">       基面整正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</si>
  <si>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</si>
  <si>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</si>
  <si>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</si>
  <si>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</si>
  <si>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 xml:space="preserve">       殻運搬・処理</t>
  </si>
  <si>
    <t>Co殻（有筋）</t>
  </si>
  <si>
    <t>ton</t>
  </si>
  <si>
    <t xml:space="preserve">       硬質ポリ塩化ビニル管撤去</t>
  </si>
  <si>
    <t>VPφ100</t>
  </si>
  <si>
    <t>ｍ</t>
  </si>
  <si>
    <t>VPφ150</t>
  </si>
  <si>
    <t xml:space="preserve">       廃プラ運搬・処理</t>
  </si>
  <si>
    <t xml:space="preserve">     開渠工</t>
  </si>
  <si>
    <t xml:space="preserve">      プレキャスト開渠工</t>
  </si>
  <si>
    <t xml:space="preserve">       プレキャスト開渠工</t>
  </si>
  <si>
    <t>大型水路 H1000×B1000×L2000,Ⅲ種</t>
  </si>
  <si>
    <t>大型水路 H1000×B1000×L1000,Ⅲ種（短尺型）</t>
  </si>
  <si>
    <t>大型水路 H1000×B1000,Ⅲ種（長さ調整品）</t>
  </si>
  <si>
    <t>大型水路 H1000×B1000,Ⅲ種（両斜切）</t>
  </si>
  <si>
    <t>大型水路 H1000×B1100×L2000,Ⅲ種</t>
  </si>
  <si>
    <t>大型水路 H1000×B1100×L1000,Ⅲ種（短尺型）</t>
  </si>
  <si>
    <t>大型水路 H1000×B1100,Ⅲ種（長さ調整品）</t>
  </si>
  <si>
    <t>大型水路 H1000×B1100,Ⅲ種（両斜切）</t>
  </si>
  <si>
    <t xml:space="preserve">      急流工</t>
  </si>
  <si>
    <t xml:space="preserve">       急流工</t>
  </si>
  <si>
    <t xml:space="preserve">     水路付帯工</t>
  </si>
  <si>
    <t xml:space="preserve">      付帯施設工</t>
  </si>
  <si>
    <t xml:space="preserve">       蓋工</t>
  </si>
  <si>
    <t xml:space="preserve">       取水工・分水工</t>
  </si>
  <si>
    <t xml:space="preserve">     道路復旧工</t>
  </si>
  <si>
    <t xml:space="preserve">      道路復旧工</t>
  </si>
  <si>
    <t xml:space="preserve">       道路復旧工</t>
  </si>
  <si>
    <t xml:space="preserve">    直接工事費（仮設工）</t>
  </si>
  <si>
    <t xml:space="preserve">     仮設道路</t>
  </si>
  <si>
    <t>設置</t>
  </si>
  <si>
    <t xml:space="preserve">       路体（築堤）盛土・埋戻</t>
  </si>
  <si>
    <t>4.0m≦B</t>
  </si>
  <si>
    <t>2.5m≦B＜4.0m</t>
  </si>
  <si>
    <t xml:space="preserve">       敷鉄板</t>
  </si>
  <si>
    <t>敷鉄板22×1524×6096</t>
  </si>
  <si>
    <t xml:space="preserve">       安定シート</t>
  </si>
  <si>
    <t>ブルーシート</t>
  </si>
  <si>
    <t xml:space="preserve">       購入土</t>
  </si>
  <si>
    <t>山土</t>
  </si>
  <si>
    <t xml:space="preserve">       土砂等運搬</t>
  </si>
  <si>
    <t>仮置き場～現場</t>
  </si>
  <si>
    <t>撤去</t>
  </si>
  <si>
    <t xml:space="preserve">      残土処理</t>
  </si>
  <si>
    <t xml:space="preserve">       整地</t>
  </si>
  <si>
    <t xml:space="preserve">      廃プラ処分</t>
  </si>
  <si>
    <t xml:space="preserve">     除雪工</t>
  </si>
  <si>
    <t xml:space="preserve">      除雪工</t>
  </si>
  <si>
    <t xml:space="preserve">       人力除雪</t>
  </si>
  <si>
    <t>工事</t>
  </si>
  <si>
    <t xml:space="preserve">       機械除雪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</si>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</sst>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2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+O23+O102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+O26+O77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+O27+O51+O58+O70+O74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+O28+O32+O40+O43+O46+O49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18</v>
      </c>
      <c r="N29" s="29" t="s">
        <v>41</v>
      </c>
      <c r="O29" s="31"/>
    </row>
    <row r="30" spans="5:17" x14ac:dyDescent="0.15">
      <c r="E30">
        <v>11</v>
      </c>
      <c r="G30">
        <v>11</v>
      </c>
      <c r="K30" s="27" t="s">
        <v>42</v>
      </c>
      <c r="L30" s="27" t="s">
        <v>43</v>
      </c>
      <c r="M30" s="28">
        <v>154</v>
      </c>
      <c r="N30" s="29" t="s">
        <v>41</v>
      </c>
      <c r="O30" s="31"/>
    </row>
    <row r="31" spans="5:17" x14ac:dyDescent="0.15">
      <c r="E31">
        <v>12</v>
      </c>
      <c r="G31">
        <v>11</v>
      </c>
      <c r="K31" s="27" t="s">
        <v>42</v>
      </c>
      <c r="L31" s="27" t="s">
        <v>44</v>
      </c>
      <c r="M31" s="28">
        <v>222</v>
      </c>
      <c r="N31" s="29" t="s">
        <v>41</v>
      </c>
      <c r="O31" s="31"/>
    </row>
    <row r="32" spans="5:17" x14ac:dyDescent="0.15">
      <c r="E32">
        <v>13</v>
      </c>
      <c r="G32">
        <v>10</v>
      </c>
      <c r="K32" s="27" t="s">
        <v>45</v>
      </c>
      <c r="L32" s="27" t="s">
        <v>27</v>
      </c>
      <c r="M32" s="28">
        <v>1</v>
      </c>
      <c r="N32" s="29" t="s">
        <v>29</v>
      </c>
      <c r="O32" s="30">
        <f>+O33+O34+O35+O36+O37+O38+O39</f>
        <v>0</v>
      </c>
    </row>
    <row r="33" spans="5:15" x14ac:dyDescent="0.15">
      <c r="E33">
        <v>14</v>
      </c>
      <c r="G33">
        <v>11</v>
      </c>
      <c r="K33" s="27" t="s">
        <v>46</v>
      </c>
      <c r="L33" s="27" t="s">
        <v>47</v>
      </c>
      <c r="M33" s="28">
        <v>35</v>
      </c>
      <c r="N33" s="29" t="s">
        <v>41</v>
      </c>
      <c r="O33" s="31"/>
    </row>
    <row r="34" spans="5:15" x14ac:dyDescent="0.15">
      <c r="E34">
        <v>15</v>
      </c>
      <c r="G34">
        <v>11</v>
      </c>
      <c r="K34" s="27" t="s">
        <v>46</v>
      </c>
      <c r="L34" s="27" t="s">
        <v>48</v>
      </c>
      <c r="M34" s="28">
        <v>72</v>
      </c>
      <c r="N34" s="29" t="s">
        <v>41</v>
      </c>
      <c r="O34" s="31"/>
    </row>
    <row r="35" spans="5:15" x14ac:dyDescent="0.15">
      <c r="E35">
        <v>16</v>
      </c>
      <c r="G35">
        <v>11</v>
      </c>
      <c r="K35" s="27" t="s">
        <v>46</v>
      </c>
      <c r="L35" s="27" t="s">
        <v>49</v>
      </c>
      <c r="M35" s="28">
        <v>59</v>
      </c>
      <c r="N35" s="29" t="s">
        <v>41</v>
      </c>
      <c r="O35" s="31"/>
    </row>
    <row r="36" spans="5:15" x14ac:dyDescent="0.15">
      <c r="E36">
        <v>17</v>
      </c>
      <c r="G36">
        <v>11</v>
      </c>
      <c r="K36" s="27" t="s">
        <v>46</v>
      </c>
      <c r="L36" s="27" t="s">
        <v>50</v>
      </c>
      <c r="M36" s="28">
        <v>52</v>
      </c>
      <c r="N36" s="29" t="s">
        <v>41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48</v>
      </c>
      <c r="M37" s="28">
        <v>2</v>
      </c>
      <c r="N37" s="29" t="s">
        <v>41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49</v>
      </c>
      <c r="M38" s="28">
        <v>57</v>
      </c>
      <c r="N38" s="29" t="s">
        <v>41</v>
      </c>
      <c r="O38" s="31"/>
    </row>
    <row r="39" spans="5:15" x14ac:dyDescent="0.15">
      <c r="E39">
        <v>20</v>
      </c>
      <c r="G39">
        <v>11</v>
      </c>
      <c r="K39" s="27" t="s">
        <v>51</v>
      </c>
      <c r="L39" s="27" t="s">
        <v>50</v>
      </c>
      <c r="M39" s="28">
        <v>73</v>
      </c>
      <c r="N39" s="29" t="s">
        <v>41</v>
      </c>
      <c r="O39" s="31"/>
    </row>
    <row r="40" spans="5:15" x14ac:dyDescent="0.15">
      <c r="E40">
        <v>21</v>
      </c>
      <c r="G40">
        <v>10</v>
      </c>
      <c r="K40" s="27" t="s">
        <v>52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53</v>
      </c>
      <c r="L41" s="27" t="s">
        <v>54</v>
      </c>
      <c r="M41" s="28">
        <v>4</v>
      </c>
      <c r="N41" s="29" t="s">
        <v>41</v>
      </c>
      <c r="O41" s="31"/>
    </row>
    <row r="42" spans="5:15" x14ac:dyDescent="0.15">
      <c r="E42">
        <v>23</v>
      </c>
      <c r="G42">
        <v>11</v>
      </c>
      <c r="K42" s="27" t="s">
        <v>53</v>
      </c>
      <c r="L42" s="27" t="s">
        <v>55</v>
      </c>
      <c r="M42" s="28">
        <v>56</v>
      </c>
      <c r="N42" s="29" t="s">
        <v>41</v>
      </c>
      <c r="O42" s="31"/>
    </row>
    <row r="43" spans="5:15" x14ac:dyDescent="0.15">
      <c r="E43">
        <v>24</v>
      </c>
      <c r="G43">
        <v>10</v>
      </c>
      <c r="K43" s="27" t="s">
        <v>56</v>
      </c>
      <c r="L43" s="27" t="s">
        <v>57</v>
      </c>
      <c r="M43" s="28">
        <v>1</v>
      </c>
      <c r="N43" s="29" t="s">
        <v>29</v>
      </c>
      <c r="O43" s="30">
        <f>+O44+O45</f>
        <v>0</v>
      </c>
    </row>
    <row r="44" spans="5:15" x14ac:dyDescent="0.15">
      <c r="E44">
        <v>25</v>
      </c>
      <c r="G44">
        <v>11</v>
      </c>
      <c r="K44" s="27" t="s">
        <v>46</v>
      </c>
      <c r="L44" s="27" t="s">
        <v>58</v>
      </c>
      <c r="M44" s="28">
        <v>9</v>
      </c>
      <c r="N44" s="29" t="s">
        <v>41</v>
      </c>
      <c r="O44" s="31"/>
    </row>
    <row r="45" spans="5:15" x14ac:dyDescent="0.15">
      <c r="E45">
        <v>26</v>
      </c>
      <c r="G45">
        <v>11</v>
      </c>
      <c r="K45" s="27" t="s">
        <v>46</v>
      </c>
      <c r="L45" s="27" t="s">
        <v>49</v>
      </c>
      <c r="M45" s="28">
        <v>4</v>
      </c>
      <c r="N45" s="29" t="s">
        <v>41</v>
      </c>
      <c r="O45" s="31"/>
    </row>
    <row r="46" spans="5:15" x14ac:dyDescent="0.15">
      <c r="E46">
        <v>27</v>
      </c>
      <c r="G46">
        <v>10</v>
      </c>
      <c r="K46" s="27" t="s">
        <v>52</v>
      </c>
      <c r="L46" s="27" t="s">
        <v>57</v>
      </c>
      <c r="M46" s="28">
        <v>1</v>
      </c>
      <c r="N46" s="29" t="s">
        <v>29</v>
      </c>
      <c r="O46" s="30">
        <f>+O47+O48</f>
        <v>0</v>
      </c>
    </row>
    <row r="47" spans="5:15" x14ac:dyDescent="0.15">
      <c r="E47">
        <v>28</v>
      </c>
      <c r="G47">
        <v>11</v>
      </c>
      <c r="K47" s="27" t="s">
        <v>53</v>
      </c>
      <c r="L47" s="27" t="s">
        <v>54</v>
      </c>
      <c r="M47" s="28">
        <v>109</v>
      </c>
      <c r="N47" s="29" t="s">
        <v>59</v>
      </c>
      <c r="O47" s="31"/>
    </row>
    <row r="48" spans="5:15" x14ac:dyDescent="0.15">
      <c r="E48">
        <v>29</v>
      </c>
      <c r="G48">
        <v>11</v>
      </c>
      <c r="K48" s="27" t="s">
        <v>53</v>
      </c>
      <c r="L48" s="27" t="s">
        <v>55</v>
      </c>
      <c r="M48" s="28">
        <v>16</v>
      </c>
      <c r="N48" s="29" t="s">
        <v>59</v>
      </c>
      <c r="O48" s="31"/>
    </row>
    <row r="49" spans="5:15" x14ac:dyDescent="0.15">
      <c r="E49">
        <v>30</v>
      </c>
      <c r="G49">
        <v>10</v>
      </c>
      <c r="K49" s="27" t="s">
        <v>60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61</v>
      </c>
      <c r="L50" s="27" t="s">
        <v>27</v>
      </c>
      <c r="M50" s="28">
        <v>272</v>
      </c>
      <c r="N50" s="29" t="s">
        <v>59</v>
      </c>
      <c r="O50" s="31"/>
    </row>
    <row r="51" spans="5:15" x14ac:dyDescent="0.15">
      <c r="E51">
        <v>32</v>
      </c>
      <c r="G51">
        <v>9</v>
      </c>
      <c r="K51" s="27" t="s">
        <v>62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10</v>
      </c>
      <c r="K52" s="27" t="s">
        <v>63</v>
      </c>
      <c r="L52" s="27" t="s">
        <v>27</v>
      </c>
      <c r="M52" s="28">
        <v>1</v>
      </c>
      <c r="N52" s="29" t="s">
        <v>29</v>
      </c>
      <c r="O52" s="30">
        <f>+O53+O54+O55+O56+O57</f>
        <v>0</v>
      </c>
    </row>
    <row r="53" spans="5:15" x14ac:dyDescent="0.15">
      <c r="E53">
        <v>34</v>
      </c>
      <c r="G53">
        <v>11</v>
      </c>
      <c r="K53" s="27" t="s">
        <v>64</v>
      </c>
      <c r="L53" s="27" t="s">
        <v>65</v>
      </c>
      <c r="M53" s="28">
        <v>8</v>
      </c>
      <c r="N53" s="29" t="s">
        <v>41</v>
      </c>
      <c r="O53" s="31"/>
    </row>
    <row r="54" spans="5:15" x14ac:dyDescent="0.15">
      <c r="E54">
        <v>35</v>
      </c>
      <c r="G54">
        <v>11</v>
      </c>
      <c r="K54" s="27" t="s">
        <v>66</v>
      </c>
      <c r="L54" s="27" t="s">
        <v>67</v>
      </c>
      <c r="M54" s="28">
        <v>20</v>
      </c>
      <c r="N54" s="29" t="s">
        <v>68</v>
      </c>
      <c r="O54" s="31"/>
    </row>
    <row r="55" spans="5:15" x14ac:dyDescent="0.15">
      <c r="E55">
        <v>36</v>
      </c>
      <c r="G55">
        <v>11</v>
      </c>
      <c r="K55" s="27" t="s">
        <v>69</v>
      </c>
      <c r="L55" s="27" t="s">
        <v>70</v>
      </c>
      <c r="M55" s="28">
        <v>6</v>
      </c>
      <c r="N55" s="29" t="s">
        <v>71</v>
      </c>
      <c r="O55" s="31"/>
    </row>
    <row r="56" spans="5:15" x14ac:dyDescent="0.15">
      <c r="E56">
        <v>37</v>
      </c>
      <c r="G56">
        <v>11</v>
      </c>
      <c r="K56" s="27" t="s">
        <v>69</v>
      </c>
      <c r="L56" s="27" t="s">
        <v>72</v>
      </c>
      <c r="M56" s="28">
        <v>6</v>
      </c>
      <c r="N56" s="29" t="s">
        <v>71</v>
      </c>
      <c r="O56" s="31"/>
    </row>
    <row r="57" spans="5:15" x14ac:dyDescent="0.15">
      <c r="E57">
        <v>38</v>
      </c>
      <c r="G57">
        <v>11</v>
      </c>
      <c r="K57" s="27" t="s">
        <v>73</v>
      </c>
      <c r="L57" s="27" t="s">
        <v>27</v>
      </c>
      <c r="M57" s="28">
        <v>0.1</v>
      </c>
      <c r="N57" s="29" t="s">
        <v>68</v>
      </c>
      <c r="O57" s="31"/>
    </row>
    <row r="58" spans="5:15" x14ac:dyDescent="0.15">
      <c r="E58">
        <v>39</v>
      </c>
      <c r="G58">
        <v>9</v>
      </c>
      <c r="K58" s="27" t="s">
        <v>74</v>
      </c>
      <c r="L58" s="27" t="s">
        <v>27</v>
      </c>
      <c r="M58" s="28">
        <v>1</v>
      </c>
      <c r="N58" s="29" t="s">
        <v>29</v>
      </c>
      <c r="O58" s="30">
        <f>+O59+O68</f>
        <v>0</v>
      </c>
    </row>
    <row r="59" spans="5:15" x14ac:dyDescent="0.15">
      <c r="E59">
        <v>40</v>
      </c>
      <c r="G59">
        <v>10</v>
      </c>
      <c r="K59" s="27" t="s">
        <v>75</v>
      </c>
      <c r="L59" s="27" t="s">
        <v>27</v>
      </c>
      <c r="M59" s="28">
        <v>1</v>
      </c>
      <c r="N59" s="29" t="s">
        <v>29</v>
      </c>
      <c r="O59" s="30">
        <f>+O60+O61+O62+O63+O64+O65+O66+O67</f>
        <v>0</v>
      </c>
    </row>
    <row r="60" spans="5:15" x14ac:dyDescent="0.15">
      <c r="E60">
        <v>41</v>
      </c>
      <c r="G60">
        <v>11</v>
      </c>
      <c r="K60" s="27" t="s">
        <v>76</v>
      </c>
      <c r="L60" s="27" t="s">
        <v>77</v>
      </c>
      <c r="M60" s="28">
        <v>18</v>
      </c>
      <c r="N60" s="29" t="s">
        <v>71</v>
      </c>
      <c r="O60" s="31"/>
    </row>
    <row r="61" spans="5:15" ht="27" x14ac:dyDescent="0.15">
      <c r="E61">
        <v>42</v>
      </c>
      <c r="G61">
        <v>11</v>
      </c>
      <c r="K61" s="27" t="s">
        <v>76</v>
      </c>
      <c r="L61" s="27" t="s">
        <v>78</v>
      </c>
      <c r="M61" s="28">
        <v>1</v>
      </c>
      <c r="N61" s="29" t="s">
        <v>71</v>
      </c>
      <c r="O61" s="31"/>
    </row>
    <row r="62" spans="5:15" ht="27" x14ac:dyDescent="0.15">
      <c r="E62">
        <v>43</v>
      </c>
      <c r="G62">
        <v>11</v>
      </c>
      <c r="K62" s="27" t="s">
        <v>76</v>
      </c>
      <c r="L62" s="27" t="s">
        <v>79</v>
      </c>
      <c r="M62" s="28">
        <v>1.1000000000000001</v>
      </c>
      <c r="N62" s="29" t="s">
        <v>71</v>
      </c>
      <c r="O62" s="31"/>
    </row>
    <row r="63" spans="5:15" ht="27" x14ac:dyDescent="0.15">
      <c r="E63">
        <v>44</v>
      </c>
      <c r="G63">
        <v>11</v>
      </c>
      <c r="K63" s="27" t="s">
        <v>76</v>
      </c>
      <c r="L63" s="27" t="s">
        <v>80</v>
      </c>
      <c r="M63" s="28">
        <v>13.9</v>
      </c>
      <c r="N63" s="29" t="s">
        <v>71</v>
      </c>
      <c r="O63" s="31"/>
    </row>
    <row r="64" spans="5:15" x14ac:dyDescent="0.15">
      <c r="E64">
        <v>45</v>
      </c>
      <c r="G64">
        <v>11</v>
      </c>
      <c r="K64" s="27" t="s">
        <v>76</v>
      </c>
      <c r="L64" s="27" t="s">
        <v>81</v>
      </c>
      <c r="M64" s="28">
        <v>100</v>
      </c>
      <c r="N64" s="29" t="s">
        <v>71</v>
      </c>
      <c r="O64" s="31"/>
    </row>
    <row r="65" spans="5:15" ht="27" x14ac:dyDescent="0.15">
      <c r="E65">
        <v>46</v>
      </c>
      <c r="G65">
        <v>11</v>
      </c>
      <c r="K65" s="27" t="s">
        <v>76</v>
      </c>
      <c r="L65" s="27" t="s">
        <v>82</v>
      </c>
      <c r="M65" s="28">
        <v>4</v>
      </c>
      <c r="N65" s="29" t="s">
        <v>71</v>
      </c>
      <c r="O65" s="31"/>
    </row>
    <row r="66" spans="5:15" ht="27" x14ac:dyDescent="0.15">
      <c r="E66">
        <v>47</v>
      </c>
      <c r="G66">
        <v>11</v>
      </c>
      <c r="K66" s="27" t="s">
        <v>76</v>
      </c>
      <c r="L66" s="27" t="s">
        <v>83</v>
      </c>
      <c r="M66" s="28">
        <v>6.7</v>
      </c>
      <c r="N66" s="29" t="s">
        <v>71</v>
      </c>
      <c r="O66" s="31"/>
    </row>
    <row r="67" spans="5:15" ht="27" x14ac:dyDescent="0.15">
      <c r="E67">
        <v>48</v>
      </c>
      <c r="G67">
        <v>11</v>
      </c>
      <c r="K67" s="27" t="s">
        <v>76</v>
      </c>
      <c r="L67" s="27" t="s">
        <v>84</v>
      </c>
      <c r="M67" s="28">
        <v>13.7</v>
      </c>
      <c r="N67" s="29" t="s">
        <v>71</v>
      </c>
      <c r="O67" s="31"/>
    </row>
    <row r="68" spans="5:15" x14ac:dyDescent="0.15">
      <c r="E68">
        <v>49</v>
      </c>
      <c r="G68">
        <v>10</v>
      </c>
      <c r="K68" s="27" t="s">
        <v>85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86</v>
      </c>
      <c r="L69" s="27" t="s">
        <v>27</v>
      </c>
      <c r="M69" s="28">
        <v>1</v>
      </c>
      <c r="N69" s="29" t="s">
        <v>29</v>
      </c>
      <c r="O69" s="31"/>
    </row>
    <row r="70" spans="5:15" x14ac:dyDescent="0.15">
      <c r="E70">
        <v>51</v>
      </c>
      <c r="G70">
        <v>9</v>
      </c>
      <c r="K70" s="27" t="s">
        <v>87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G71">
        <v>10</v>
      </c>
      <c r="K71" s="27" t="s">
        <v>88</v>
      </c>
      <c r="L71" s="27" t="s">
        <v>27</v>
      </c>
      <c r="M71" s="28">
        <v>1</v>
      </c>
      <c r="N71" s="29" t="s">
        <v>29</v>
      </c>
      <c r="O71" s="30">
        <f>+O72+O73</f>
        <v>0</v>
      </c>
    </row>
    <row r="72" spans="5:15" x14ac:dyDescent="0.15">
      <c r="E72">
        <v>53</v>
      </c>
      <c r="G72">
        <v>11</v>
      </c>
      <c r="K72" s="27" t="s">
        <v>89</v>
      </c>
      <c r="L72" s="27" t="s">
        <v>27</v>
      </c>
      <c r="M72" s="28">
        <v>1</v>
      </c>
      <c r="N72" s="29" t="s">
        <v>29</v>
      </c>
      <c r="O72" s="31"/>
    </row>
    <row r="73" spans="5:15" x14ac:dyDescent="0.15">
      <c r="E73">
        <v>54</v>
      </c>
      <c r="G73">
        <v>11</v>
      </c>
      <c r="K73" s="27" t="s">
        <v>90</v>
      </c>
      <c r="L73" s="27" t="s">
        <v>27</v>
      </c>
      <c r="M73" s="28">
        <v>1</v>
      </c>
      <c r="N73" s="29" t="s">
        <v>29</v>
      </c>
      <c r="O73" s="31"/>
    </row>
    <row r="74" spans="5:15" x14ac:dyDescent="0.15">
      <c r="E74">
        <v>55</v>
      </c>
      <c r="G74">
        <v>9</v>
      </c>
      <c r="K74" s="27" t="s">
        <v>91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10</v>
      </c>
      <c r="K75" s="27" t="s">
        <v>92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11</v>
      </c>
      <c r="K76" s="27" t="s">
        <v>93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58</v>
      </c>
      <c r="F77">
        <v>169</v>
      </c>
      <c r="G77">
        <v>4</v>
      </c>
      <c r="K77" s="27" t="s">
        <v>94</v>
      </c>
      <c r="L77" s="27" t="s">
        <v>27</v>
      </c>
      <c r="M77" s="28">
        <v>1</v>
      </c>
      <c r="N77" s="29" t="s">
        <v>29</v>
      </c>
      <c r="O77" s="30">
        <f>+O78+O90+O98</f>
        <v>0</v>
      </c>
    </row>
    <row r="78" spans="5:15" x14ac:dyDescent="0.15">
      <c r="E78">
        <v>59</v>
      </c>
      <c r="G78">
        <v>9</v>
      </c>
      <c r="K78" s="27" t="s">
        <v>95</v>
      </c>
      <c r="L78" s="27" t="s">
        <v>96</v>
      </c>
      <c r="M78" s="28">
        <v>1</v>
      </c>
      <c r="N78" s="29" t="s">
        <v>29</v>
      </c>
      <c r="O78" s="30">
        <f>+O79+O81</f>
        <v>0</v>
      </c>
    </row>
    <row r="79" spans="5:15" x14ac:dyDescent="0.15">
      <c r="E79">
        <v>60</v>
      </c>
      <c r="G79">
        <v>10</v>
      </c>
      <c r="K79" s="27" t="s">
        <v>39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40</v>
      </c>
      <c r="L80" s="27" t="s">
        <v>27</v>
      </c>
      <c r="M80" s="28">
        <v>9</v>
      </c>
      <c r="N80" s="29" t="s">
        <v>41</v>
      </c>
      <c r="O80" s="31"/>
    </row>
    <row r="81" spans="5:15" x14ac:dyDescent="0.15">
      <c r="E81">
        <v>62</v>
      </c>
      <c r="G81">
        <v>10</v>
      </c>
      <c r="K81" s="27" t="s">
        <v>45</v>
      </c>
      <c r="L81" s="27" t="s">
        <v>27</v>
      </c>
      <c r="M81" s="28">
        <v>1</v>
      </c>
      <c r="N81" s="29" t="s">
        <v>29</v>
      </c>
      <c r="O81" s="30">
        <f>+O82+O83+O84+O85+O86+O87+O88+O89</f>
        <v>0</v>
      </c>
    </row>
    <row r="82" spans="5:15" x14ac:dyDescent="0.15">
      <c r="E82">
        <v>63</v>
      </c>
      <c r="G82">
        <v>11</v>
      </c>
      <c r="K82" s="27" t="s">
        <v>97</v>
      </c>
      <c r="L82" s="27" t="s">
        <v>98</v>
      </c>
      <c r="M82" s="28">
        <v>174</v>
      </c>
      <c r="N82" s="29" t="s">
        <v>41</v>
      </c>
      <c r="O82" s="31"/>
    </row>
    <row r="83" spans="5:15" x14ac:dyDescent="0.15">
      <c r="E83">
        <v>64</v>
      </c>
      <c r="G83">
        <v>11</v>
      </c>
      <c r="K83" s="27" t="s">
        <v>97</v>
      </c>
      <c r="L83" s="27" t="s">
        <v>99</v>
      </c>
      <c r="M83" s="28">
        <v>200</v>
      </c>
      <c r="N83" s="29" t="s">
        <v>41</v>
      </c>
      <c r="O83" s="31"/>
    </row>
    <row r="84" spans="5:15" x14ac:dyDescent="0.15">
      <c r="E84">
        <v>65</v>
      </c>
      <c r="G84">
        <v>11</v>
      </c>
      <c r="K84" s="27" t="s">
        <v>46</v>
      </c>
      <c r="L84" s="27" t="s">
        <v>58</v>
      </c>
      <c r="M84" s="28">
        <v>90</v>
      </c>
      <c r="N84" s="29" t="s">
        <v>41</v>
      </c>
      <c r="O84" s="31"/>
    </row>
    <row r="85" spans="5:15" x14ac:dyDescent="0.15">
      <c r="E85">
        <v>66</v>
      </c>
      <c r="G85">
        <v>11</v>
      </c>
      <c r="K85" s="27" t="s">
        <v>46</v>
      </c>
      <c r="L85" s="27" t="s">
        <v>49</v>
      </c>
      <c r="M85" s="28">
        <v>11</v>
      </c>
      <c r="N85" s="29" t="s">
        <v>41</v>
      </c>
      <c r="O85" s="31"/>
    </row>
    <row r="86" spans="5:15" x14ac:dyDescent="0.15">
      <c r="E86">
        <v>67</v>
      </c>
      <c r="G86">
        <v>11</v>
      </c>
      <c r="K86" s="27" t="s">
        <v>100</v>
      </c>
      <c r="L86" s="27" t="s">
        <v>101</v>
      </c>
      <c r="M86" s="28">
        <v>1031</v>
      </c>
      <c r="N86" s="29" t="s">
        <v>59</v>
      </c>
      <c r="O86" s="31"/>
    </row>
    <row r="87" spans="5:15" x14ac:dyDescent="0.15">
      <c r="E87">
        <v>68</v>
      </c>
      <c r="G87">
        <v>11</v>
      </c>
      <c r="K87" s="27" t="s">
        <v>102</v>
      </c>
      <c r="L87" s="27" t="s">
        <v>103</v>
      </c>
      <c r="M87" s="28">
        <v>2636</v>
      </c>
      <c r="N87" s="29" t="s">
        <v>59</v>
      </c>
      <c r="O87" s="31"/>
    </row>
    <row r="88" spans="5:15" x14ac:dyDescent="0.15">
      <c r="E88">
        <v>69</v>
      </c>
      <c r="G88">
        <v>11</v>
      </c>
      <c r="K88" s="27" t="s">
        <v>104</v>
      </c>
      <c r="L88" s="27" t="s">
        <v>105</v>
      </c>
      <c r="M88" s="28">
        <v>159</v>
      </c>
      <c r="N88" s="29" t="s">
        <v>41</v>
      </c>
      <c r="O88" s="31"/>
    </row>
    <row r="89" spans="5:15" x14ac:dyDescent="0.15">
      <c r="E89">
        <v>70</v>
      </c>
      <c r="G89">
        <v>11</v>
      </c>
      <c r="K89" s="27" t="s">
        <v>106</v>
      </c>
      <c r="L89" s="27" t="s">
        <v>107</v>
      </c>
      <c r="M89" s="28">
        <v>448</v>
      </c>
      <c r="N89" s="29" t="s">
        <v>41</v>
      </c>
      <c r="O89" s="31"/>
    </row>
    <row r="90" spans="5:15" x14ac:dyDescent="0.15">
      <c r="E90">
        <v>71</v>
      </c>
      <c r="G90">
        <v>9</v>
      </c>
      <c r="K90" s="27" t="s">
        <v>95</v>
      </c>
      <c r="L90" s="27" t="s">
        <v>108</v>
      </c>
      <c r="M90" s="28">
        <v>1</v>
      </c>
      <c r="N90" s="29" t="s">
        <v>29</v>
      </c>
      <c r="O90" s="30">
        <f>+O91+O93+O96</f>
        <v>0</v>
      </c>
    </row>
    <row r="91" spans="5:15" x14ac:dyDescent="0.15">
      <c r="E91">
        <v>72</v>
      </c>
      <c r="G91">
        <v>10</v>
      </c>
      <c r="K91" s="27" t="s">
        <v>39</v>
      </c>
      <c r="L91" s="27" t="s">
        <v>27</v>
      </c>
      <c r="M91" s="28">
        <v>1</v>
      </c>
      <c r="N91" s="29" t="s">
        <v>29</v>
      </c>
      <c r="O91" s="30">
        <f>+O92</f>
        <v>0</v>
      </c>
    </row>
    <row r="92" spans="5:15" x14ac:dyDescent="0.15">
      <c r="E92">
        <v>73</v>
      </c>
      <c r="G92">
        <v>11</v>
      </c>
      <c r="K92" s="27" t="s">
        <v>40</v>
      </c>
      <c r="L92" s="27" t="s">
        <v>27</v>
      </c>
      <c r="M92" s="28">
        <v>420</v>
      </c>
      <c r="N92" s="29" t="s">
        <v>41</v>
      </c>
      <c r="O92" s="31"/>
    </row>
    <row r="93" spans="5:15" x14ac:dyDescent="0.15">
      <c r="E93">
        <v>74</v>
      </c>
      <c r="G93">
        <v>10</v>
      </c>
      <c r="K93" s="27" t="s">
        <v>109</v>
      </c>
      <c r="L93" s="27" t="s">
        <v>27</v>
      </c>
      <c r="M93" s="28">
        <v>1</v>
      </c>
      <c r="N93" s="29" t="s">
        <v>29</v>
      </c>
      <c r="O93" s="30">
        <f>+O94+O95</f>
        <v>0</v>
      </c>
    </row>
    <row r="94" spans="5:15" x14ac:dyDescent="0.15">
      <c r="E94">
        <v>75</v>
      </c>
      <c r="G94">
        <v>11</v>
      </c>
      <c r="K94" s="27" t="s">
        <v>106</v>
      </c>
      <c r="L94" s="27" t="s">
        <v>27</v>
      </c>
      <c r="M94" s="28">
        <v>410</v>
      </c>
      <c r="N94" s="29" t="s">
        <v>41</v>
      </c>
      <c r="O94" s="31"/>
    </row>
    <row r="95" spans="5:15" x14ac:dyDescent="0.15">
      <c r="E95">
        <v>76</v>
      </c>
      <c r="G95">
        <v>11</v>
      </c>
      <c r="K95" s="27" t="s">
        <v>110</v>
      </c>
      <c r="L95" s="27" t="s">
        <v>27</v>
      </c>
      <c r="M95" s="28">
        <v>410</v>
      </c>
      <c r="N95" s="29" t="s">
        <v>41</v>
      </c>
      <c r="O95" s="31"/>
    </row>
    <row r="96" spans="5:15" x14ac:dyDescent="0.15">
      <c r="E96">
        <v>77</v>
      </c>
      <c r="G96">
        <v>10</v>
      </c>
      <c r="K96" s="27" t="s">
        <v>111</v>
      </c>
      <c r="L96" s="27" t="s">
        <v>27</v>
      </c>
      <c r="M96" s="28">
        <v>1</v>
      </c>
      <c r="N96" s="29" t="s">
        <v>29</v>
      </c>
      <c r="O96" s="30">
        <f>+O97</f>
        <v>0</v>
      </c>
    </row>
    <row r="97" spans="5:15" x14ac:dyDescent="0.15">
      <c r="E97">
        <v>78</v>
      </c>
      <c r="G97">
        <v>11</v>
      </c>
      <c r="K97" s="27" t="s">
        <v>73</v>
      </c>
      <c r="L97" s="27" t="s">
        <v>27</v>
      </c>
      <c r="M97" s="28">
        <v>0.27</v>
      </c>
      <c r="N97" s="29" t="s">
        <v>68</v>
      </c>
      <c r="O97" s="31"/>
    </row>
    <row r="98" spans="5:15" x14ac:dyDescent="0.15">
      <c r="E98">
        <v>79</v>
      </c>
      <c r="G98">
        <v>9</v>
      </c>
      <c r="K98" s="27" t="s">
        <v>112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10</v>
      </c>
      <c r="K99" s="27" t="s">
        <v>113</v>
      </c>
      <c r="L99" s="27" t="s">
        <v>27</v>
      </c>
      <c r="M99" s="28">
        <v>1</v>
      </c>
      <c r="N99" s="29" t="s">
        <v>29</v>
      </c>
      <c r="O99" s="30">
        <f>+O100+O101</f>
        <v>0</v>
      </c>
    </row>
    <row r="100" spans="5:15" x14ac:dyDescent="0.15">
      <c r="E100">
        <v>81</v>
      </c>
      <c r="G100">
        <v>11</v>
      </c>
      <c r="K100" s="27" t="s">
        <v>114</v>
      </c>
      <c r="L100" s="27" t="s">
        <v>27</v>
      </c>
      <c r="M100" s="28">
        <v>1</v>
      </c>
      <c r="N100" s="29" t="s">
        <v>115</v>
      </c>
      <c r="O100" s="31"/>
    </row>
    <row r="101" spans="5:15" x14ac:dyDescent="0.15">
      <c r="E101">
        <v>82</v>
      </c>
      <c r="G101">
        <v>11</v>
      </c>
      <c r="K101" s="27" t="s">
        <v>116</v>
      </c>
      <c r="L101" s="27" t="s">
        <v>27</v>
      </c>
      <c r="M101" s="28">
        <v>1</v>
      </c>
      <c r="N101" s="29" t="s">
        <v>29</v>
      </c>
      <c r="O101" s="31"/>
    </row>
    <row r="102" spans="5:15" x14ac:dyDescent="0.15">
      <c r="E102">
        <v>83</v>
      </c>
      <c r="F102">
        <v>8</v>
      </c>
      <c r="G102">
        <v>3</v>
      </c>
      <c r="K102" s="27" t="s">
        <v>117</v>
      </c>
      <c r="L102" s="27" t="s">
        <v>27</v>
      </c>
      <c r="M102" s="28">
        <v>1</v>
      </c>
      <c r="N102" s="29" t="s">
        <v>29</v>
      </c>
      <c r="O102" s="30">
        <f>+O103+O111</f>
        <v>0</v>
      </c>
    </row>
    <row r="103" spans="5:15" x14ac:dyDescent="0.15">
      <c r="E103">
        <v>84</v>
      </c>
      <c r="F103">
        <v>9</v>
      </c>
      <c r="G103">
        <v>4</v>
      </c>
      <c r="K103" s="27" t="s">
        <v>118</v>
      </c>
      <c r="L103" s="27" t="s">
        <v>27</v>
      </c>
      <c r="M103" s="28">
        <v>1</v>
      </c>
      <c r="N103" s="29" t="s">
        <v>29</v>
      </c>
      <c r="O103" s="30">
        <f>+O104+O105+O109</f>
        <v>0</v>
      </c>
    </row>
    <row r="104" spans="5:15" x14ac:dyDescent="0.15">
      <c r="E104">
        <v>85</v>
      </c>
      <c r="F104">
        <v>14</v>
      </c>
      <c r="G104">
        <v>5</v>
      </c>
      <c r="K104" s="27" t="s">
        <v>119</v>
      </c>
      <c r="L104" s="27" t="s">
        <v>27</v>
      </c>
      <c r="M104" s="28">
        <v>1</v>
      </c>
      <c r="N104" s="29" t="s">
        <v>29</v>
      </c>
      <c r="O104" s="31"/>
    </row>
    <row r="105" spans="5:15" x14ac:dyDescent="0.15">
      <c r="E105">
        <v>86</v>
      </c>
      <c r="F105">
        <v>15</v>
      </c>
      <c r="G105">
        <v>5</v>
      </c>
      <c r="K105" s="27" t="s">
        <v>120</v>
      </c>
      <c r="L105" s="27" t="s">
        <v>27</v>
      </c>
      <c r="M105" s="28">
        <v>1</v>
      </c>
      <c r="N105" s="29" t="s">
        <v>29</v>
      </c>
      <c r="O105" s="30">
        <f>+O106</f>
        <v>0</v>
      </c>
    </row>
    <row r="106" spans="5:15" x14ac:dyDescent="0.15">
      <c r="E106">
        <v>87</v>
      </c>
      <c r="G106">
        <v>9</v>
      </c>
      <c r="K106" s="27" t="s">
        <v>121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10</v>
      </c>
      <c r="K107" s="27" t="s">
        <v>122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11</v>
      </c>
      <c r="K108" s="27" t="s">
        <v>123</v>
      </c>
      <c r="L108" s="27" t="s">
        <v>27</v>
      </c>
      <c r="M108" s="28">
        <v>176.4</v>
      </c>
      <c r="N108" s="29" t="s">
        <v>68</v>
      </c>
      <c r="O108" s="31"/>
    </row>
    <row r="109" spans="5:15" x14ac:dyDescent="0.15">
      <c r="E109">
        <v>90</v>
      </c>
      <c r="F109">
        <v>203</v>
      </c>
      <c r="G109">
        <v>5</v>
      </c>
      <c r="K109" s="27" t="s">
        <v>124</v>
      </c>
      <c r="L109" s="27" t="s">
        <v>27</v>
      </c>
      <c r="M109" s="28">
        <v>1</v>
      </c>
      <c r="N109" s="29" t="s">
        <v>29</v>
      </c>
      <c r="O109" s="30">
        <f>+O110</f>
        <v>0</v>
      </c>
    </row>
    <row r="110" spans="5:15" x14ac:dyDescent="0.15">
      <c r="E110">
        <v>91</v>
      </c>
      <c r="F110">
        <v>204</v>
      </c>
      <c r="G110">
        <v>6</v>
      </c>
      <c r="K110" s="27" t="s">
        <v>125</v>
      </c>
      <c r="L110" s="27" t="s">
        <v>27</v>
      </c>
      <c r="M110" s="28">
        <v>1</v>
      </c>
      <c r="N110" s="29" t="s">
        <v>29</v>
      </c>
      <c r="O110" s="31"/>
    </row>
    <row r="111" spans="5:15" x14ac:dyDescent="0.15">
      <c r="E111">
        <v>92</v>
      </c>
      <c r="F111">
        <v>23</v>
      </c>
      <c r="G111">
        <v>4</v>
      </c>
      <c r="K111" s="27" t="s">
        <v>126</v>
      </c>
      <c r="L111" s="27" t="s">
        <v>27</v>
      </c>
      <c r="M111" s="28">
        <v>1</v>
      </c>
      <c r="N111" s="29" t="s">
        <v>29</v>
      </c>
      <c r="O111" s="30">
        <f>+O114</f>
        <v>0</v>
      </c>
    </row>
    <row r="112" spans="5:15" x14ac:dyDescent="0.15">
      <c r="E112">
        <v>93</v>
      </c>
      <c r="F112" t="s">
        <v>127</v>
      </c>
      <c r="G112">
        <v>5</v>
      </c>
      <c r="K112" s="27" t="s">
        <v>128</v>
      </c>
      <c r="L112" s="27" t="s">
        <v>27</v>
      </c>
      <c r="M112" s="28">
        <v>1</v>
      </c>
      <c r="N112" s="29" t="s">
        <v>29</v>
      </c>
      <c r="O112" s="31"/>
    </row>
    <row r="113" spans="5:16" x14ac:dyDescent="0.15">
      <c r="E113">
        <v>94</v>
      </c>
      <c r="F113" t="s">
        <v>129</v>
      </c>
      <c r="G113">
        <v>5</v>
      </c>
      <c r="K113" s="27" t="s">
        <v>130</v>
      </c>
      <c r="L113" s="27" t="s">
        <v>27</v>
      </c>
      <c r="M113" s="28">
        <v>1</v>
      </c>
      <c r="N113" s="29" t="s">
        <v>29</v>
      </c>
      <c r="O113" s="31"/>
    </row>
    <row r="114" spans="5:16" x14ac:dyDescent="0.15">
      <c r="E114">
        <v>95</v>
      </c>
      <c r="F114">
        <v>220</v>
      </c>
      <c r="G114">
        <v>5</v>
      </c>
      <c r="K114" s="27" t="s">
        <v>131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96</v>
      </c>
      <c r="F115">
        <v>25</v>
      </c>
      <c r="G115">
        <v>2</v>
      </c>
      <c r="K115" s="27" t="s">
        <v>132</v>
      </c>
      <c r="L115" s="27" t="s">
        <v>27</v>
      </c>
      <c r="M115" s="28">
        <v>1</v>
      </c>
      <c r="N115" s="29" t="s">
        <v>29</v>
      </c>
      <c r="O115" s="31"/>
    </row>
    <row r="116" spans="5:16" x14ac:dyDescent="0.15">
      <c r="E116">
        <v>1</v>
      </c>
      <c r="F116">
        <v>4</v>
      </c>
      <c r="G116">
        <v>1</v>
      </c>
      <c r="K116" s="32" t="s">
        <v>133</v>
      </c>
      <c r="L116" s="32" t="s">
        <v>27</v>
      </c>
      <c r="M116" s="33"/>
      <c r="N116" s="34" t="s">
        <v>27</v>
      </c>
      <c r="O116" s="35">
        <f>+O21+O115</f>
        <v>0</v>
      </c>
    </row>
    <row r="117" spans="5:16" x14ac:dyDescent="0.15">
      <c r="M117" s="36"/>
      <c r="O117" s="37"/>
    </row>
    <row r="118" spans="5:16" ht="15" thickTop="1" thickBot="1" x14ac:dyDescent="0.2">
      <c r="K118" s="38" t="s">
        <v>134</v>
      </c>
      <c r="O118" s="39">
        <f>+O116</f>
        <v>0</v>
      </c>
    </row>
    <row r="119" spans="5:16" ht="14.25" thickTop="1" x14ac:dyDescent="0.15"/>
    <row r="120" spans="5:16" s="1" customFormat="1" x14ac:dyDescent="0.15">
      <c r="K120" s="40" t="s">
        <v>135</v>
      </c>
      <c r="L120" s="41"/>
      <c r="M120" s="7"/>
      <c r="N120" s="42"/>
      <c r="O120" s="43"/>
      <c r="P120" s="7"/>
    </row>
    <row r="121" spans="5:16" s="1" customFormat="1" x14ac:dyDescent="0.15">
      <c r="K121" s="41" t="s">
        <v>136</v>
      </c>
      <c r="L121" s="41"/>
      <c r="M121" s="7"/>
      <c r="N121" s="42"/>
      <c r="O121" s="43"/>
      <c r="P121" s="7"/>
    </row>
    <row r="122" spans="5:16" s="1" customFormat="1" x14ac:dyDescent="0.15">
      <c r="K122" s="41" t="s">
        <v>137</v>
      </c>
      <c r="L122" s="41"/>
      <c r="M122" s="7"/>
      <c r="N122" s="42"/>
      <c r="O122" s="43"/>
      <c r="P122" s="7"/>
    </row>
  </sheetData>
  <sheetProtection algorithmName="SHA-512" hashValue="9Cw++6ONKS5V7U96Z0TlCJ/EpLV7fknMonK/YW5GaHZPvNJ9wEK+OGRiEJgTZFGvZCMy8BSITcxVRPHt/5MdNA==" saltValue="RwNJYur1msA7ezw6ARWDXnORkDffDvR9Z9zN42YQMEpHdceUfNLuPPZMtOT0u1dc7WDJJnU8uosP6NmIuL2xH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6" xr:uid="{00000000-0002-0000-0000-000000000000}"/>
    <dataValidation type="decimal" imeMode="off" allowBlank="1" showInputMessage="1" showErrorMessage="1" errorTitle="工事費内訳書" error="金額を入力してください。" sqref="O19 O117:O118 O120:O12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温美</cp:lastModifiedBy>
  <cp:lastPrinted>2026-06-05T02:04:47Z</cp:lastPrinted>
  <dcterms:created xsi:type="dcterms:W3CDTF">2014-01-09T08:55:00Z</dcterms:created>
  <dcterms:modified xsi:type="dcterms:W3CDTF">2026-08-06T02:58:22Z</dcterms:modified>
</cp:coreProperties>
</file>