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2農道\13_有畑\03_工事設計書\06_有畑農道保全第６号工事（NO.26～NO.50 L=480.0m）\02_電子縦覧\"/>
    </mc:Choice>
  </mc:AlternateContent>
  <xr:revisionPtr revIDLastSave="0" documentId="13_ncr:1_{78C6AB07-5FB3-467C-B076-6F7B7937A619}" xr6:coauthVersionLast="47" xr6:coauthVersionMax="47" xr10:uidLastSave="{00000000-0000-0000-0000-000000000000}"/>
  <bookViews>
    <workbookView xWindow="-2892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内訳書!$J$1:$O$84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0" i="56"/>
  <c r="O31" i="56"/>
  <c r="O39" i="56"/>
  <c r="O38" i="56" s="1"/>
  <c r="O44" i="56"/>
  <c r="O50" i="56"/>
  <c r="O54" i="56"/>
  <c r="O53" i="56" s="1"/>
  <c r="O57" i="56"/>
  <c r="O60" i="56"/>
  <c r="O64" i="56"/>
  <c r="O63" i="56" s="1"/>
  <c r="O62" i="56" s="1"/>
  <c r="O66" i="56"/>
  <c r="O71" i="56"/>
  <c r="O69" i="56" s="1"/>
  <c r="O68" i="56" s="1"/>
  <c r="O73" i="56"/>
  <c r="O26" i="56" l="1"/>
  <c r="O23" i="56" s="1"/>
  <c r="O21" i="56" s="1"/>
  <c r="O78" i="56" s="1"/>
  <c r="O8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<sst xmlns="http://schemas.openxmlformats.org/spreadsheetml/2006/main" count="216" uniqueCount="116">
  <si>
    <t>#&amp;$SKHDIN_HINAGATA3#&amp;$</t>
  </si>
  <si>
    <t>上農水（整工）第37号</t>
  </si>
  <si>
    <t>有畑農道保全第６号工事</t>
  </si>
  <si>
    <t>工事費内訳書</t>
  </si>
  <si>
    <t>20260803092958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</si>
  <si>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</si>
  <si>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</si>
  <si>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</si>
  <si>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</si>
  <si>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</si>
  <si>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</si>
  <si>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</si>
  <si>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</si>
  <si>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</si>
  <si>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</si>
  <si>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</si>
  <si>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</si>
  <si>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</si>
  <si>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</si>
  <si>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</si>
  <si>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</si>
  <si>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</si>
  <si>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</si>
  <si>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</si>
  <si>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</si>
  <si>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</si>
  <si>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</si>
  <si>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</si>
  <si>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</si>
  <si>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</si>
  <si>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</si>
  <si>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</si>
  <si>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</si>
  <si>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</si>
  <si>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</si>
  <si>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</si>
  <si>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</si>
  <si>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</si>
  <si>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</si>
  <si>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盛土工</t>
  </si>
  <si>
    <t xml:space="preserve">       路肩盛土工</t>
  </si>
  <si>
    <t>m3</t>
  </si>
  <si>
    <t xml:space="preserve">     構造物撤去工</t>
  </si>
  <si>
    <t xml:space="preserve">      構造物取壊し工</t>
  </si>
  <si>
    <t xml:space="preserve">       コンクリート構造物取壊し（無筋）</t>
  </si>
  <si>
    <t xml:space="preserve">       舗装版切断</t>
  </si>
  <si>
    <t>ｍ</t>
  </si>
  <si>
    <t xml:space="preserve">       舗装版破砕</t>
  </si>
  <si>
    <t>㎡</t>
  </si>
  <si>
    <t xml:space="preserve">       無筋Co殻運搬・処理</t>
  </si>
  <si>
    <t>無筋コンクリート：2.35ton/m3</t>
  </si>
  <si>
    <t>ton</t>
  </si>
  <si>
    <t xml:space="preserve">       アスファルト殻運搬・処理</t>
  </si>
  <si>
    <t>アスファルト殻：2.35ton/m3</t>
  </si>
  <si>
    <t xml:space="preserve">       アスファルト汚泥運搬・処理</t>
  </si>
  <si>
    <t>汚泥：1.1ton/m3</t>
  </si>
  <si>
    <t xml:space="preserve">     舗装工</t>
  </si>
  <si>
    <t xml:space="preserve">      アスファルト舗装工</t>
  </si>
  <si>
    <t>本線</t>
  </si>
  <si>
    <t xml:space="preserve">       上層路盤(車道・路肩部)</t>
  </si>
  <si>
    <t>本線,M-25,t=7cm</t>
  </si>
  <si>
    <t>本線,M-25,t=9.5cm</t>
  </si>
  <si>
    <t>本線,M-25,t=12cm</t>
  </si>
  <si>
    <t xml:space="preserve">       表層(車道・路肩部)</t>
  </si>
  <si>
    <t>本線,再生密粒度As20F,t=6cm,W&gt;3.0m</t>
  </si>
  <si>
    <t>取付道路・進入路</t>
  </si>
  <si>
    <t xml:space="preserve">       下層路盤(車道・路肩部)</t>
  </si>
  <si>
    <t>取付道路･進入路,RC-40,t=20cm</t>
  </si>
  <si>
    <t>取付道路･進入路,M-25,t=6cm</t>
  </si>
  <si>
    <t>取付道路.進入路,再生密粒度As13F,t=3cm,w=3.0超</t>
  </si>
  <si>
    <t>取付道路.進入路,再生密粒度As13F,t=3cm,1.4≦w≦3.</t>
  </si>
  <si>
    <t>取付道路.再生密粒度As13F,t=5cm,w=3.0超</t>
  </si>
  <si>
    <t>舗装復旧工</t>
  </si>
  <si>
    <t>RC-40,t=15cm</t>
  </si>
  <si>
    <t>再生密粒度As13F,t=5cm,w=3.0超</t>
  </si>
  <si>
    <t xml:space="preserve">     付帯施設工</t>
  </si>
  <si>
    <t xml:space="preserve">      標識工</t>
  </si>
  <si>
    <t xml:space="preserve">       路側標識</t>
  </si>
  <si>
    <t>標識柱（路側式）単柱式　下地亜鉛＋塗装Φ60.5</t>
  </si>
  <si>
    <t>基</t>
  </si>
  <si>
    <t xml:space="preserve">       標識板設置</t>
  </si>
  <si>
    <t>アルミ板(t=2mm)(カプセルレンズ型）</t>
  </si>
  <si>
    <t xml:space="preserve">      区画線工</t>
  </si>
  <si>
    <t xml:space="preserve">       区画線</t>
  </si>
  <si>
    <t>センターライン ペイント式 破線15cm,常温</t>
  </si>
  <si>
    <t>外側線,溶融式,実線15cm,t=1.0mm</t>
  </si>
  <si>
    <t xml:space="preserve">      付属物工</t>
  </si>
  <si>
    <t xml:space="preserve">       視線誘導標</t>
  </si>
  <si>
    <t>土中用,ｽﾉｰﾎﾟｰﾙ併用型</t>
  </si>
  <si>
    <t>本</t>
  </si>
  <si>
    <t xml:space="preserve">    直接工事費（仮設工）</t>
  </si>
  <si>
    <t xml:space="preserve">     仮設工</t>
  </si>
  <si>
    <t xml:space="preserve">      仮設工</t>
  </si>
  <si>
    <t>起点擦付</t>
  </si>
  <si>
    <t>取付道路.進入路,再生密粒度As20F,t=3cm,3m超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</si>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</sst>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4"/>
  <sheetViews>
    <sheetView showGridLines="0" tabSelected="1" topLeftCell="J1" zoomScale="90" zoomScaleNormal="90" workbookViewId="0">
      <selection activeCell="Q26" sqref="Q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+O23+O68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+O26+O62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+O27+O30+O38+O53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53</v>
      </c>
      <c r="N29" s="31" t="s">
        <v>41</v>
      </c>
      <c r="O29" s="33"/>
    </row>
    <row r="30" spans="5:17" x14ac:dyDescent="0.15">
      <c r="E30">
        <v>11</v>
      </c>
      <c r="G30">
        <v>9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10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+O32+O33+O34+O35+O36+O37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0.4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617</v>
      </c>
      <c r="N33" s="31" t="s">
        <v>46</v>
      </c>
      <c r="O33" s="33"/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3543</v>
      </c>
      <c r="N34" s="31" t="s">
        <v>48</v>
      </c>
      <c r="O34" s="33"/>
    </row>
    <row r="35" spans="5:15" x14ac:dyDescent="0.15">
      <c r="E35">
        <v>16</v>
      </c>
      <c r="G35">
        <v>11</v>
      </c>
      <c r="K35" s="29" t="s">
        <v>49</v>
      </c>
      <c r="L35" s="29" t="s">
        <v>50</v>
      </c>
      <c r="M35" s="30">
        <v>0.9</v>
      </c>
      <c r="N35" s="31" t="s">
        <v>51</v>
      </c>
      <c r="O35" s="33"/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544</v>
      </c>
      <c r="N36" s="31" t="s">
        <v>51</v>
      </c>
      <c r="O36" s="33"/>
    </row>
    <row r="37" spans="5:15" x14ac:dyDescent="0.15">
      <c r="E37">
        <v>18</v>
      </c>
      <c r="G37">
        <v>11</v>
      </c>
      <c r="K37" s="29" t="s">
        <v>54</v>
      </c>
      <c r="L37" s="29" t="s">
        <v>55</v>
      </c>
      <c r="M37" s="30">
        <v>1</v>
      </c>
      <c r="N37" s="31" t="s">
        <v>51</v>
      </c>
      <c r="O37" s="33"/>
    </row>
    <row r="38" spans="5:15" x14ac:dyDescent="0.15">
      <c r="E38">
        <v>19</v>
      </c>
      <c r="G38">
        <v>9</v>
      </c>
      <c r="K38" s="29" t="s">
        <v>56</v>
      </c>
      <c r="L38" s="29" t="s">
        <v>27</v>
      </c>
      <c r="M38" s="30">
        <v>1</v>
      </c>
      <c r="N38" s="31" t="s">
        <v>29</v>
      </c>
      <c r="O38" s="32">
        <f>+O39+O44+O50</f>
        <v>0</v>
      </c>
    </row>
    <row r="39" spans="5:15" x14ac:dyDescent="0.15">
      <c r="E39">
        <v>20</v>
      </c>
      <c r="G39">
        <v>10</v>
      </c>
      <c r="K39" s="29" t="s">
        <v>57</v>
      </c>
      <c r="L39" s="29" t="s">
        <v>58</v>
      </c>
      <c r="M39" s="30">
        <v>1</v>
      </c>
      <c r="N39" s="31" t="s">
        <v>29</v>
      </c>
      <c r="O39" s="32">
        <f>+O40+O41+O42+O43</f>
        <v>0</v>
      </c>
    </row>
    <row r="40" spans="5:15" x14ac:dyDescent="0.15">
      <c r="E40">
        <v>21</v>
      </c>
      <c r="G40">
        <v>11</v>
      </c>
      <c r="K40" s="29" t="s">
        <v>59</v>
      </c>
      <c r="L40" s="29" t="s">
        <v>60</v>
      </c>
      <c r="M40" s="30">
        <v>367</v>
      </c>
      <c r="N40" s="31" t="s">
        <v>48</v>
      </c>
      <c r="O40" s="33"/>
    </row>
    <row r="41" spans="5:15" x14ac:dyDescent="0.15">
      <c r="E41">
        <v>22</v>
      </c>
      <c r="G41">
        <v>11</v>
      </c>
      <c r="K41" s="29" t="s">
        <v>59</v>
      </c>
      <c r="L41" s="29" t="s">
        <v>61</v>
      </c>
      <c r="M41" s="30">
        <v>123</v>
      </c>
      <c r="N41" s="31" t="s">
        <v>48</v>
      </c>
      <c r="O41" s="33"/>
    </row>
    <row r="42" spans="5:15" x14ac:dyDescent="0.15">
      <c r="E42">
        <v>23</v>
      </c>
      <c r="G42">
        <v>11</v>
      </c>
      <c r="K42" s="29" t="s">
        <v>59</v>
      </c>
      <c r="L42" s="29" t="s">
        <v>62</v>
      </c>
      <c r="M42" s="30">
        <v>2463</v>
      </c>
      <c r="N42" s="31" t="s">
        <v>48</v>
      </c>
      <c r="O42" s="33"/>
    </row>
    <row r="43" spans="5:15" x14ac:dyDescent="0.15">
      <c r="E43">
        <v>24</v>
      </c>
      <c r="G43">
        <v>11</v>
      </c>
      <c r="K43" s="29" t="s">
        <v>63</v>
      </c>
      <c r="L43" s="29" t="s">
        <v>64</v>
      </c>
      <c r="M43" s="30">
        <v>2905</v>
      </c>
      <c r="N43" s="31" t="s">
        <v>48</v>
      </c>
      <c r="O43" s="33"/>
    </row>
    <row r="44" spans="5:15" x14ac:dyDescent="0.15">
      <c r="E44">
        <v>25</v>
      </c>
      <c r="G44">
        <v>10</v>
      </c>
      <c r="K44" s="29" t="s">
        <v>57</v>
      </c>
      <c r="L44" s="29" t="s">
        <v>65</v>
      </c>
      <c r="M44" s="30">
        <v>1</v>
      </c>
      <c r="N44" s="31" t="s">
        <v>29</v>
      </c>
      <c r="O44" s="32">
        <f>+O45+O46+O47+O48+O49</f>
        <v>0</v>
      </c>
    </row>
    <row r="45" spans="5:15" x14ac:dyDescent="0.15">
      <c r="E45">
        <v>26</v>
      </c>
      <c r="G45">
        <v>11</v>
      </c>
      <c r="K45" s="29" t="s">
        <v>66</v>
      </c>
      <c r="L45" s="29" t="s">
        <v>67</v>
      </c>
      <c r="M45" s="30">
        <v>202</v>
      </c>
      <c r="N45" s="31" t="s">
        <v>48</v>
      </c>
      <c r="O45" s="33"/>
    </row>
    <row r="46" spans="5:15" x14ac:dyDescent="0.15">
      <c r="E46">
        <v>27</v>
      </c>
      <c r="G46">
        <v>11</v>
      </c>
      <c r="K46" s="29" t="s">
        <v>59</v>
      </c>
      <c r="L46" s="29" t="s">
        <v>68</v>
      </c>
      <c r="M46" s="30">
        <v>72</v>
      </c>
      <c r="N46" s="31" t="s">
        <v>48</v>
      </c>
      <c r="O46" s="33"/>
    </row>
    <row r="47" spans="5:15" ht="27" x14ac:dyDescent="0.15">
      <c r="E47">
        <v>28</v>
      </c>
      <c r="G47">
        <v>11</v>
      </c>
      <c r="K47" s="29" t="s">
        <v>63</v>
      </c>
      <c r="L47" s="29" t="s">
        <v>69</v>
      </c>
      <c r="M47" s="30">
        <v>136</v>
      </c>
      <c r="N47" s="31" t="s">
        <v>48</v>
      </c>
      <c r="O47" s="33"/>
    </row>
    <row r="48" spans="5:15" ht="27" x14ac:dyDescent="0.15">
      <c r="E48">
        <v>29</v>
      </c>
      <c r="G48">
        <v>11</v>
      </c>
      <c r="K48" s="29" t="s">
        <v>63</v>
      </c>
      <c r="L48" s="29" t="s">
        <v>70</v>
      </c>
      <c r="M48" s="30">
        <v>64</v>
      </c>
      <c r="N48" s="31" t="s">
        <v>48</v>
      </c>
      <c r="O48" s="33"/>
    </row>
    <row r="49" spans="5:15" ht="27" x14ac:dyDescent="0.15">
      <c r="E49">
        <v>30</v>
      </c>
      <c r="G49">
        <v>11</v>
      </c>
      <c r="K49" s="29" t="s">
        <v>63</v>
      </c>
      <c r="L49" s="29" t="s">
        <v>71</v>
      </c>
      <c r="M49" s="30">
        <v>72</v>
      </c>
      <c r="N49" s="31" t="s">
        <v>48</v>
      </c>
      <c r="O49" s="33"/>
    </row>
    <row r="50" spans="5:15" x14ac:dyDescent="0.15">
      <c r="E50">
        <v>31</v>
      </c>
      <c r="G50">
        <v>10</v>
      </c>
      <c r="K50" s="29" t="s">
        <v>57</v>
      </c>
      <c r="L50" s="29" t="s">
        <v>72</v>
      </c>
      <c r="M50" s="30">
        <v>1</v>
      </c>
      <c r="N50" s="31" t="s">
        <v>29</v>
      </c>
      <c r="O50" s="32">
        <f>+O51+O52</f>
        <v>0</v>
      </c>
    </row>
    <row r="51" spans="5:15" x14ac:dyDescent="0.15">
      <c r="E51">
        <v>32</v>
      </c>
      <c r="G51">
        <v>11</v>
      </c>
      <c r="K51" s="29" t="s">
        <v>66</v>
      </c>
      <c r="L51" s="29" t="s">
        <v>73</v>
      </c>
      <c r="M51" s="30">
        <v>363</v>
      </c>
      <c r="N51" s="31" t="s">
        <v>48</v>
      </c>
      <c r="O51" s="33"/>
    </row>
    <row r="52" spans="5:15" x14ac:dyDescent="0.15">
      <c r="E52">
        <v>33</v>
      </c>
      <c r="G52">
        <v>11</v>
      </c>
      <c r="K52" s="29" t="s">
        <v>63</v>
      </c>
      <c r="L52" s="29" t="s">
        <v>74</v>
      </c>
      <c r="M52" s="30">
        <v>367</v>
      </c>
      <c r="N52" s="31" t="s">
        <v>48</v>
      </c>
      <c r="O52" s="33"/>
    </row>
    <row r="53" spans="5:15" x14ac:dyDescent="0.15">
      <c r="E53">
        <v>34</v>
      </c>
      <c r="G53">
        <v>9</v>
      </c>
      <c r="K53" s="29" t="s">
        <v>75</v>
      </c>
      <c r="L53" s="29" t="s">
        <v>27</v>
      </c>
      <c r="M53" s="30">
        <v>1</v>
      </c>
      <c r="N53" s="31" t="s">
        <v>29</v>
      </c>
      <c r="O53" s="32">
        <f>+O54+O57+O60</f>
        <v>0</v>
      </c>
    </row>
    <row r="54" spans="5:15" x14ac:dyDescent="0.15">
      <c r="E54">
        <v>35</v>
      </c>
      <c r="G54">
        <v>10</v>
      </c>
      <c r="K54" s="29" t="s">
        <v>76</v>
      </c>
      <c r="L54" s="29" t="s">
        <v>27</v>
      </c>
      <c r="M54" s="30">
        <v>1</v>
      </c>
      <c r="N54" s="31" t="s">
        <v>29</v>
      </c>
      <c r="O54" s="32">
        <f>+O55+O56</f>
        <v>0</v>
      </c>
    </row>
    <row r="55" spans="5:15" ht="27" x14ac:dyDescent="0.15">
      <c r="E55">
        <v>36</v>
      </c>
      <c r="G55">
        <v>11</v>
      </c>
      <c r="K55" s="29" t="s">
        <v>77</v>
      </c>
      <c r="L55" s="29" t="s">
        <v>78</v>
      </c>
      <c r="M55" s="30">
        <v>2</v>
      </c>
      <c r="N55" s="31" t="s">
        <v>79</v>
      </c>
      <c r="O55" s="33"/>
    </row>
    <row r="56" spans="5:15" x14ac:dyDescent="0.15">
      <c r="E56">
        <v>37</v>
      </c>
      <c r="G56">
        <v>11</v>
      </c>
      <c r="K56" s="29" t="s">
        <v>80</v>
      </c>
      <c r="L56" s="29" t="s">
        <v>81</v>
      </c>
      <c r="M56" s="30">
        <v>2</v>
      </c>
      <c r="N56" s="31" t="s">
        <v>79</v>
      </c>
      <c r="O56" s="33"/>
    </row>
    <row r="57" spans="5:15" x14ac:dyDescent="0.15">
      <c r="E57">
        <v>38</v>
      </c>
      <c r="G57">
        <v>10</v>
      </c>
      <c r="K57" s="29" t="s">
        <v>82</v>
      </c>
      <c r="L57" s="29" t="s">
        <v>27</v>
      </c>
      <c r="M57" s="30">
        <v>1</v>
      </c>
      <c r="N57" s="31" t="s">
        <v>29</v>
      </c>
      <c r="O57" s="32">
        <f>+O58+O59</f>
        <v>0</v>
      </c>
    </row>
    <row r="58" spans="5:15" ht="27" x14ac:dyDescent="0.15">
      <c r="E58">
        <v>39</v>
      </c>
      <c r="G58">
        <v>11</v>
      </c>
      <c r="K58" s="29" t="s">
        <v>83</v>
      </c>
      <c r="L58" s="29" t="s">
        <v>84</v>
      </c>
      <c r="M58" s="30">
        <v>240</v>
      </c>
      <c r="N58" s="31" t="s">
        <v>46</v>
      </c>
      <c r="O58" s="33"/>
    </row>
    <row r="59" spans="5:15" x14ac:dyDescent="0.15">
      <c r="E59">
        <v>40</v>
      </c>
      <c r="G59">
        <v>11</v>
      </c>
      <c r="K59" s="29" t="s">
        <v>83</v>
      </c>
      <c r="L59" s="29" t="s">
        <v>85</v>
      </c>
      <c r="M59" s="30">
        <v>955</v>
      </c>
      <c r="N59" s="31" t="s">
        <v>46</v>
      </c>
      <c r="O59" s="33"/>
    </row>
    <row r="60" spans="5:15" x14ac:dyDescent="0.15">
      <c r="E60">
        <v>41</v>
      </c>
      <c r="G60">
        <v>10</v>
      </c>
      <c r="K60" s="29" t="s">
        <v>86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11</v>
      </c>
      <c r="K61" s="29" t="s">
        <v>87</v>
      </c>
      <c r="L61" s="29" t="s">
        <v>88</v>
      </c>
      <c r="M61" s="30">
        <v>33</v>
      </c>
      <c r="N61" s="31" t="s">
        <v>89</v>
      </c>
      <c r="O61" s="33"/>
    </row>
    <row r="62" spans="5:15" x14ac:dyDescent="0.15">
      <c r="E62">
        <v>43</v>
      </c>
      <c r="F62">
        <v>169</v>
      </c>
      <c r="G62">
        <v>4</v>
      </c>
      <c r="K62" s="29" t="s">
        <v>90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9</v>
      </c>
      <c r="K63" s="29" t="s">
        <v>91</v>
      </c>
      <c r="L63" s="29" t="s">
        <v>27</v>
      </c>
      <c r="M63" s="30">
        <v>1</v>
      </c>
      <c r="N63" s="31" t="s">
        <v>29</v>
      </c>
      <c r="O63" s="32">
        <f>+O64+O66</f>
        <v>0</v>
      </c>
    </row>
    <row r="64" spans="5:15" x14ac:dyDescent="0.15">
      <c r="E64">
        <v>45</v>
      </c>
      <c r="G64">
        <v>10</v>
      </c>
      <c r="K64" s="29" t="s">
        <v>92</v>
      </c>
      <c r="L64" s="29" t="s">
        <v>93</v>
      </c>
      <c r="M64" s="30">
        <v>1</v>
      </c>
      <c r="N64" s="31" t="s">
        <v>29</v>
      </c>
      <c r="O64" s="32">
        <f>+O65</f>
        <v>0</v>
      </c>
    </row>
    <row r="65" spans="5:15" ht="27" x14ac:dyDescent="0.15">
      <c r="E65">
        <v>46</v>
      </c>
      <c r="G65">
        <v>11</v>
      </c>
      <c r="K65" s="29" t="s">
        <v>63</v>
      </c>
      <c r="L65" s="29" t="s">
        <v>94</v>
      </c>
      <c r="M65" s="30">
        <v>72</v>
      </c>
      <c r="N65" s="31" t="s">
        <v>48</v>
      </c>
      <c r="O65" s="33"/>
    </row>
    <row r="66" spans="5:15" x14ac:dyDescent="0.15">
      <c r="E66">
        <v>47</v>
      </c>
      <c r="G66">
        <v>10</v>
      </c>
      <c r="K66" s="29" t="s">
        <v>95</v>
      </c>
      <c r="L66" s="29" t="s">
        <v>27</v>
      </c>
      <c r="M66" s="30">
        <v>1</v>
      </c>
      <c r="N66" s="31" t="s">
        <v>29</v>
      </c>
      <c r="O66" s="32">
        <f>+O67</f>
        <v>0</v>
      </c>
    </row>
    <row r="67" spans="5:15" x14ac:dyDescent="0.15">
      <c r="E67">
        <v>48</v>
      </c>
      <c r="G67">
        <v>11</v>
      </c>
      <c r="K67" s="29" t="s">
        <v>96</v>
      </c>
      <c r="L67" s="29" t="s">
        <v>27</v>
      </c>
      <c r="M67" s="30">
        <v>46</v>
      </c>
      <c r="N67" s="31" t="s">
        <v>97</v>
      </c>
      <c r="O67" s="33"/>
    </row>
    <row r="68" spans="5:15" x14ac:dyDescent="0.15">
      <c r="E68">
        <v>49</v>
      </c>
      <c r="F68">
        <v>8</v>
      </c>
      <c r="G68">
        <v>3</v>
      </c>
      <c r="K68" s="29" t="s">
        <v>98</v>
      </c>
      <c r="L68" s="29" t="s">
        <v>27</v>
      </c>
      <c r="M68" s="30">
        <v>1</v>
      </c>
      <c r="N68" s="31" t="s">
        <v>29</v>
      </c>
      <c r="O68" s="32">
        <f>+O69+O73</f>
        <v>0</v>
      </c>
    </row>
    <row r="69" spans="5:15" x14ac:dyDescent="0.15">
      <c r="E69">
        <v>50</v>
      </c>
      <c r="F69">
        <v>9</v>
      </c>
      <c r="G69">
        <v>4</v>
      </c>
      <c r="K69" s="29" t="s">
        <v>99</v>
      </c>
      <c r="L69" s="29" t="s">
        <v>27</v>
      </c>
      <c r="M69" s="30">
        <v>1</v>
      </c>
      <c r="N69" s="31" t="s">
        <v>29</v>
      </c>
      <c r="O69" s="32">
        <f>+O70+O71</f>
        <v>0</v>
      </c>
    </row>
    <row r="70" spans="5:15" x14ac:dyDescent="0.15">
      <c r="E70">
        <v>51</v>
      </c>
      <c r="F70">
        <v>14</v>
      </c>
      <c r="G70">
        <v>5</v>
      </c>
      <c r="K70" s="29" t="s">
        <v>100</v>
      </c>
      <c r="L70" s="29" t="s">
        <v>27</v>
      </c>
      <c r="M70" s="30">
        <v>1</v>
      </c>
      <c r="N70" s="31" t="s">
        <v>29</v>
      </c>
      <c r="O70" s="33"/>
    </row>
    <row r="71" spans="5:15" x14ac:dyDescent="0.15">
      <c r="E71">
        <v>52</v>
      </c>
      <c r="F71">
        <v>203</v>
      </c>
      <c r="G71">
        <v>5</v>
      </c>
      <c r="K71" s="29" t="s">
        <v>101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F72">
        <v>204</v>
      </c>
      <c r="G72">
        <v>6</v>
      </c>
      <c r="K72" s="29" t="s">
        <v>102</v>
      </c>
      <c r="L72" s="29" t="s">
        <v>27</v>
      </c>
      <c r="M72" s="30">
        <v>1</v>
      </c>
      <c r="N72" s="31" t="s">
        <v>29</v>
      </c>
      <c r="O72" s="33"/>
    </row>
    <row r="73" spans="5:15" x14ac:dyDescent="0.15">
      <c r="E73">
        <v>54</v>
      </c>
      <c r="F73">
        <v>23</v>
      </c>
      <c r="G73">
        <v>4</v>
      </c>
      <c r="K73" s="29" t="s">
        <v>103</v>
      </c>
      <c r="L73" s="29" t="s">
        <v>27</v>
      </c>
      <c r="M73" s="30">
        <v>1</v>
      </c>
      <c r="N73" s="31" t="s">
        <v>29</v>
      </c>
      <c r="O73" s="32">
        <f>+O76</f>
        <v>0</v>
      </c>
    </row>
    <row r="74" spans="5:15" x14ac:dyDescent="0.15">
      <c r="E74">
        <v>55</v>
      </c>
      <c r="F74" t="s">
        <v>104</v>
      </c>
      <c r="G74">
        <v>5</v>
      </c>
      <c r="K74" s="29" t="s">
        <v>105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F75" t="s">
        <v>106</v>
      </c>
      <c r="G75">
        <v>5</v>
      </c>
      <c r="K75" s="29" t="s">
        <v>107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F76">
        <v>220</v>
      </c>
      <c r="G76">
        <v>5</v>
      </c>
      <c r="K76" s="29" t="s">
        <v>108</v>
      </c>
      <c r="L76" s="29" t="s">
        <v>27</v>
      </c>
      <c r="M76" s="30">
        <v>1</v>
      </c>
      <c r="N76" s="31" t="s">
        <v>29</v>
      </c>
      <c r="O76" s="33"/>
    </row>
    <row r="77" spans="5:15" x14ac:dyDescent="0.15">
      <c r="E77">
        <v>58</v>
      </c>
      <c r="F77">
        <v>25</v>
      </c>
      <c r="G77">
        <v>2</v>
      </c>
      <c r="K77" s="29" t="s">
        <v>109</v>
      </c>
      <c r="L77" s="29" t="s">
        <v>27</v>
      </c>
      <c r="M77" s="30">
        <v>1</v>
      </c>
      <c r="N77" s="31" t="s">
        <v>29</v>
      </c>
      <c r="O77" s="33"/>
    </row>
    <row r="78" spans="5:15" x14ac:dyDescent="0.15">
      <c r="E78">
        <v>1</v>
      </c>
      <c r="F78">
        <v>4</v>
      </c>
      <c r="G78">
        <v>1</v>
      </c>
      <c r="K78" s="34" t="s">
        <v>110</v>
      </c>
      <c r="L78" s="34" t="s">
        <v>27</v>
      </c>
      <c r="M78" s="35"/>
      <c r="N78" s="36" t="s">
        <v>27</v>
      </c>
      <c r="O78" s="37">
        <f>+O21+O77</f>
        <v>0</v>
      </c>
    </row>
    <row r="79" spans="5:15" x14ac:dyDescent="0.15">
      <c r="M79" s="38"/>
      <c r="O79" s="39"/>
    </row>
    <row r="80" spans="5:15" ht="15" thickTop="1" thickBot="1" x14ac:dyDescent="0.2">
      <c r="K80" s="40" t="s">
        <v>111</v>
      </c>
      <c r="O80" s="41">
        <f>+O78</f>
        <v>0</v>
      </c>
    </row>
    <row r="81" spans="11:16" ht="14.25" thickTop="1" x14ac:dyDescent="0.15"/>
    <row r="82" spans="11:16" s="1" customFormat="1" x14ac:dyDescent="0.15">
      <c r="K82" s="42" t="s">
        <v>112</v>
      </c>
      <c r="L82" s="43"/>
      <c r="M82" s="7"/>
      <c r="N82" s="44"/>
      <c r="O82" s="45"/>
      <c r="P82" s="7"/>
    </row>
    <row r="83" spans="11:16" s="1" customFormat="1" x14ac:dyDescent="0.15">
      <c r="K83" s="43" t="s">
        <v>113</v>
      </c>
      <c r="L83" s="43"/>
      <c r="M83" s="7"/>
      <c r="N83" s="44"/>
      <c r="O83" s="45"/>
      <c r="P83" s="7"/>
    </row>
    <row r="84" spans="11:16" s="1" customFormat="1" x14ac:dyDescent="0.15">
      <c r="K84" s="43" t="s">
        <v>114</v>
      </c>
      <c r="L84" s="43"/>
      <c r="M84" s="7"/>
      <c r="N84" s="44"/>
      <c r="O84" s="45"/>
      <c r="P84" s="7"/>
    </row>
  </sheetData>
  <sheetProtection algorithmName="SHA-512" hashValue="o3Rm5lPJkp5c3LYg+MLT2ICc+5UJjqqbmtQSTvzWEIAFCe0myo7dKLZPZ8TuBH5wFWVdsFDWeluHKMSwNqC00w==" saltValue="265Ij5H1pprdos0VJhLR4/DYjH0LQfFGrBjm9NkLVrmvnyT29fsZuYGujQmV5bSIUrWVGGTqqmAjUnDBygimz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8" xr:uid="{00000000-0002-0000-0000-000000000000}"/>
    <dataValidation type="decimal" imeMode="off" allowBlank="1" showInputMessage="1" showErrorMessage="1" errorTitle="工事費内訳書" error="金額を入力してください。" sqref="O19 O79:O80 O82:O8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2026-08-03T00:30:59Z</dcterms:modified>
</cp:coreProperties>
</file>