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Tunousei\tunousei\002 水利防災課\330_基幹水利施設管理事業\21_工事\16_稲垣管理\稲垣管理第11号工事（電動機整備）\03_電子縦覧\"/>
    </mc:Choice>
  </mc:AlternateContent>
  <xr:revisionPtr revIDLastSave="0" documentId="13_ncr:1_{11FEAB5C-C9B1-4B8D-BF22-460CD74377DC}" xr6:coauthVersionLast="47" xr6:coauthVersionMax="47" xr10:uidLastSave="{00000000-0000-0000-0000-000000000000}"/>
  <bookViews>
    <workbookView xWindow="-26565" yWindow="1950" windowWidth="24390" windowHeight="13530" tabRatio="818" xr2:uid="{00000000-000D-0000-FFFF-FFFF00000000}"/>
  </bookViews>
  <sheets>
    <sheet name="内訳書" sheetId="56" r:id="rId1"/>
  </sheets>
  <definedNames>
    <definedName name="_xlnm.Print_Area" localSheetId="0">内訳書!$J$1:$O$77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内訳書!$O$73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7" i="56" l="1"/>
  <c r="O26" i="56" s="1"/>
  <c r="O25" i="56" s="1"/>
  <c r="O24" i="56" s="1"/>
  <c r="O23" i="56" s="1"/>
  <c r="O31" i="56"/>
  <c r="O33" i="56"/>
  <c r="O42" i="56"/>
  <c r="O41" i="56" s="1"/>
  <c r="O40" i="56" s="1"/>
  <c r="O47" i="56"/>
  <c r="O46" i="56" s="1"/>
  <c r="O45" i="56" s="1"/>
  <c r="O51" i="56"/>
  <c r="O56" i="56"/>
  <c r="O60" i="56"/>
  <c r="O59" i="56" s="1"/>
  <c r="O58" i="56" s="1"/>
  <c r="O63" i="56"/>
  <c r="O62" i="56" s="1"/>
  <c r="O37" i="56" l="1"/>
  <c r="O36" i="56" s="1"/>
  <c r="O21" i="56"/>
  <c r="O71" i="56" s="1"/>
  <c r="O73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<sst xmlns="http://schemas.openxmlformats.org/spreadsheetml/2006/main" count="195" uniqueCount="96">
  <si>
    <t>#&amp;$SKHDIN_HINAGATA3#&amp;$</t>
  </si>
  <si>
    <t>西農水(整つ工)第16号</t>
  </si>
  <si>
    <t>稲垣管理第11号工事</t>
  </si>
  <si>
    <t>工事費内訳書</t>
  </si>
  <si>
    <t>20260820145537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</si>
  <si>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</si>
  <si>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</si>
  <si>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</si>
  <si>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</si>
  <si>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</si>
  <si>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</si>
  <si>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</si>
  <si>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</si>
  <si>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</si>
  <si>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</si>
  <si>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</si>
  <si>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</si>
  <si>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</si>
  <si>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</si>
  <si>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</si>
  <si>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</si>
  <si>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</si>
  <si>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</si>
  <si>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</si>
  <si>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</si>
  <si>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</si>
  <si>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</si>
  <si>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</si>
  <si>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</si>
  <si>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</si>
  <si>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</si>
  <si>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</si>
  <si>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製作工事原価</t>
  </si>
  <si>
    <t xml:space="preserve">    直接製作費</t>
  </si>
  <si>
    <t xml:space="preserve">     用排水機修繕工</t>
  </si>
  <si>
    <t xml:space="preserve">      用排水機修繕工</t>
  </si>
  <si>
    <t xml:space="preserve">       電動機取替部品</t>
  </si>
  <si>
    <t xml:space="preserve">        機器単体費（ボールベアリング）</t>
  </si>
  <si>
    <t>6226CM</t>
  </si>
  <si>
    <t>個</t>
  </si>
  <si>
    <t xml:space="preserve">        機器単体費（フェルトパッキン）</t>
  </si>
  <si>
    <t>6.4×6.4×1200</t>
  </si>
  <si>
    <t xml:space="preserve">        機器単体費（軸受温度計）</t>
  </si>
  <si>
    <t>3TOSA-M1DU-S</t>
  </si>
  <si>
    <t xml:space="preserve">       工場整備費</t>
  </si>
  <si>
    <t xml:space="preserve">        ［施設機械労務単価］</t>
  </si>
  <si>
    <t>用排水ポンプ設備,製  作  工,</t>
  </si>
  <si>
    <t>人</t>
  </si>
  <si>
    <t xml:space="preserve">    間接製作費</t>
  </si>
  <si>
    <t xml:space="preserve">     間接労務費</t>
  </si>
  <si>
    <t xml:space="preserve">     工場管理費</t>
  </si>
  <si>
    <t xml:space="preserve">   据付工事原価</t>
  </si>
  <si>
    <t xml:space="preserve">    直接工事費</t>
  </si>
  <si>
    <t>UCHI02</t>
  </si>
  <si>
    <t xml:space="preserve">     うち材料費</t>
  </si>
  <si>
    <t>UCHI03</t>
  </si>
  <si>
    <t xml:space="preserve">     うち労務費</t>
  </si>
  <si>
    <t xml:space="preserve">     輸送費</t>
  </si>
  <si>
    <t xml:space="preserve">      輸送費</t>
  </si>
  <si>
    <t xml:space="preserve">       輸送費</t>
  </si>
  <si>
    <t xml:space="preserve">        輸送費（往路）</t>
  </si>
  <si>
    <t>重量：1.95ton,距離：726km（機場から東京まで）,,</t>
  </si>
  <si>
    <t xml:space="preserve">        輸送費(復路)</t>
  </si>
  <si>
    <t>重量：1.95ton,距離：726km(東京から機場まで),,</t>
  </si>
  <si>
    <t xml:space="preserve">       電動機修繕工</t>
  </si>
  <si>
    <t>撤去搬出</t>
  </si>
  <si>
    <t>用排水ポンプ設備,据　付　工,</t>
  </si>
  <si>
    <t>用排水ポンプ設備,普通作業員,</t>
  </si>
  <si>
    <t>用排水ポンプ設備,電　　　工,</t>
  </si>
  <si>
    <t>搬入据付</t>
  </si>
  <si>
    <t xml:space="preserve">        補助材料費(据付)</t>
  </si>
  <si>
    <t>用排水ポンプ設備,2％,</t>
  </si>
  <si>
    <t xml:space="preserve">       直接経費</t>
  </si>
  <si>
    <t xml:space="preserve">        トラック（クレーン装置付き）</t>
  </si>
  <si>
    <t>2.9ｔ吊り</t>
  </si>
  <si>
    <t>日</t>
  </si>
  <si>
    <t xml:space="preserve">     試運転調整工</t>
  </si>
  <si>
    <t xml:space="preserve">      試運転調整工</t>
  </si>
  <si>
    <t xml:space="preserve">       試運転調整工</t>
  </si>
  <si>
    <t xml:space="preserve">    間接工事費</t>
  </si>
  <si>
    <t xml:space="preserve">     共通仮設費</t>
  </si>
  <si>
    <t xml:space="preserve">      共通仮設費(率計算分）</t>
  </si>
  <si>
    <t xml:space="preserve">     現場管理費</t>
  </si>
  <si>
    <t>UCHI04</t>
  </si>
  <si>
    <t xml:space="preserve">      うち法定福利費の事業主負担額</t>
  </si>
  <si>
    <t>UCHI05</t>
  </si>
  <si>
    <t xml:space="preserve">      うち建退共制度の掛金</t>
  </si>
  <si>
    <t xml:space="preserve">     据付間接費</t>
  </si>
  <si>
    <t xml:space="preserve">   設計技術費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</si>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</sst>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77"/>
  <sheetViews>
    <sheetView showGridLines="0" tabSelected="1" view="pageBreakPreview" topLeftCell="J1" zoomScale="6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95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+O23+O36+O69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42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+O24+O33</f>
        <v>0</v>
      </c>
    </row>
    <row r="24" spans="5:17" x14ac:dyDescent="0.15">
      <c r="E24">
        <v>5</v>
      </c>
      <c r="F24">
        <v>148</v>
      </c>
      <c r="G24">
        <v>4</v>
      </c>
      <c r="K24" s="29" t="s">
        <v>33</v>
      </c>
      <c r="L24" s="29" t="s">
        <v>27</v>
      </c>
      <c r="M24" s="30">
        <v>1</v>
      </c>
      <c r="N24" s="31" t="s">
        <v>29</v>
      </c>
      <c r="O24" s="32">
        <f>+O25</f>
        <v>0</v>
      </c>
    </row>
    <row r="25" spans="5:17" x14ac:dyDescent="0.15">
      <c r="E25">
        <v>6</v>
      </c>
      <c r="G25">
        <v>9</v>
      </c>
      <c r="K25" s="29" t="s">
        <v>34</v>
      </c>
      <c r="L25" s="29" t="s">
        <v>27</v>
      </c>
      <c r="M25" s="30">
        <v>1</v>
      </c>
      <c r="N25" s="31" t="s">
        <v>29</v>
      </c>
      <c r="O25" s="32">
        <f>+O26</f>
        <v>0</v>
      </c>
    </row>
    <row r="26" spans="5:17" x14ac:dyDescent="0.15">
      <c r="E26">
        <v>7</v>
      </c>
      <c r="G26">
        <v>10</v>
      </c>
      <c r="K26" s="29" t="s">
        <v>35</v>
      </c>
      <c r="L26" s="29" t="s">
        <v>27</v>
      </c>
      <c r="M26" s="30">
        <v>1</v>
      </c>
      <c r="N26" s="31" t="s">
        <v>29</v>
      </c>
      <c r="O26" s="32">
        <f>+O27+O31</f>
        <v>0</v>
      </c>
    </row>
    <row r="27" spans="5:17" x14ac:dyDescent="0.15">
      <c r="E27">
        <v>8</v>
      </c>
      <c r="G27">
        <v>11</v>
      </c>
      <c r="K27" s="29" t="s">
        <v>36</v>
      </c>
      <c r="L27" s="29" t="s">
        <v>27</v>
      </c>
      <c r="M27" s="30">
        <v>1</v>
      </c>
      <c r="N27" s="31" t="s">
        <v>29</v>
      </c>
      <c r="O27" s="32">
        <f>+O28+O29+O30</f>
        <v>0</v>
      </c>
    </row>
    <row r="28" spans="5:17" x14ac:dyDescent="0.15">
      <c r="E28">
        <v>9</v>
      </c>
      <c r="G28">
        <v>12</v>
      </c>
      <c r="K28" s="29" t="s">
        <v>37</v>
      </c>
      <c r="L28" s="29" t="s">
        <v>38</v>
      </c>
      <c r="M28" s="30">
        <v>2</v>
      </c>
      <c r="N28" s="31" t="s">
        <v>39</v>
      </c>
      <c r="O28" s="33"/>
    </row>
    <row r="29" spans="5:17" x14ac:dyDescent="0.15">
      <c r="E29">
        <v>10</v>
      </c>
      <c r="G29">
        <v>12</v>
      </c>
      <c r="K29" s="29" t="s">
        <v>40</v>
      </c>
      <c r="L29" s="29" t="s">
        <v>41</v>
      </c>
      <c r="M29" s="30">
        <v>2</v>
      </c>
      <c r="N29" s="31" t="s">
        <v>39</v>
      </c>
      <c r="O29" s="33"/>
    </row>
    <row r="30" spans="5:17" x14ac:dyDescent="0.15">
      <c r="E30">
        <v>11</v>
      </c>
      <c r="G30">
        <v>12</v>
      </c>
      <c r="K30" s="29" t="s">
        <v>42</v>
      </c>
      <c r="L30" s="29" t="s">
        <v>43</v>
      </c>
      <c r="M30" s="30">
        <v>2</v>
      </c>
      <c r="N30" s="31" t="s">
        <v>39</v>
      </c>
      <c r="O30" s="33"/>
    </row>
    <row r="31" spans="5:17" x14ac:dyDescent="0.15">
      <c r="E31">
        <v>12</v>
      </c>
      <c r="G31">
        <v>11</v>
      </c>
      <c r="K31" s="29" t="s">
        <v>44</v>
      </c>
      <c r="L31" s="29" t="s">
        <v>27</v>
      </c>
      <c r="M31" s="30">
        <v>1</v>
      </c>
      <c r="N31" s="31" t="s">
        <v>29</v>
      </c>
      <c r="O31" s="32">
        <f>+O32</f>
        <v>0</v>
      </c>
    </row>
    <row r="32" spans="5:17" x14ac:dyDescent="0.15">
      <c r="E32">
        <v>13</v>
      </c>
      <c r="G32">
        <v>12</v>
      </c>
      <c r="K32" s="29" t="s">
        <v>45</v>
      </c>
      <c r="L32" s="29" t="s">
        <v>46</v>
      </c>
      <c r="M32" s="30">
        <v>180</v>
      </c>
      <c r="N32" s="31" t="s">
        <v>47</v>
      </c>
      <c r="O32" s="33"/>
    </row>
    <row r="33" spans="5:15" x14ac:dyDescent="0.15">
      <c r="E33">
        <v>14</v>
      </c>
      <c r="F33">
        <v>149</v>
      </c>
      <c r="G33">
        <v>4</v>
      </c>
      <c r="K33" s="29" t="s">
        <v>48</v>
      </c>
      <c r="L33" s="29" t="s">
        <v>27</v>
      </c>
      <c r="M33" s="30">
        <v>1</v>
      </c>
      <c r="N33" s="31" t="s">
        <v>29</v>
      </c>
      <c r="O33" s="32">
        <f>+O34+O35</f>
        <v>0</v>
      </c>
    </row>
    <row r="34" spans="5:15" x14ac:dyDescent="0.15">
      <c r="E34">
        <v>15</v>
      </c>
      <c r="F34">
        <v>150</v>
      </c>
      <c r="G34">
        <v>5</v>
      </c>
      <c r="K34" s="29" t="s">
        <v>49</v>
      </c>
      <c r="L34" s="29" t="s">
        <v>27</v>
      </c>
      <c r="M34" s="30">
        <v>1</v>
      </c>
      <c r="N34" s="31" t="s">
        <v>29</v>
      </c>
      <c r="O34" s="33"/>
    </row>
    <row r="35" spans="5:15" x14ac:dyDescent="0.15">
      <c r="E35">
        <v>16</v>
      </c>
      <c r="F35">
        <v>114</v>
      </c>
      <c r="G35">
        <v>5</v>
      </c>
      <c r="K35" s="29" t="s">
        <v>50</v>
      </c>
      <c r="L35" s="29" t="s">
        <v>27</v>
      </c>
      <c r="M35" s="30">
        <v>1</v>
      </c>
      <c r="N35" s="31" t="s">
        <v>29</v>
      </c>
      <c r="O35" s="33"/>
    </row>
    <row r="36" spans="5:15" x14ac:dyDescent="0.15">
      <c r="E36">
        <v>17</v>
      </c>
      <c r="F36">
        <v>31</v>
      </c>
      <c r="G36">
        <v>3</v>
      </c>
      <c r="K36" s="29" t="s">
        <v>51</v>
      </c>
      <c r="L36" s="29" t="s">
        <v>27</v>
      </c>
      <c r="M36" s="30">
        <v>1</v>
      </c>
      <c r="N36" s="31" t="s">
        <v>29</v>
      </c>
      <c r="O36" s="32">
        <f>+O37+O62</f>
        <v>0</v>
      </c>
    </row>
    <row r="37" spans="5:15" x14ac:dyDescent="0.15">
      <c r="E37">
        <v>18</v>
      </c>
      <c r="F37">
        <v>6</v>
      </c>
      <c r="G37">
        <v>4</v>
      </c>
      <c r="K37" s="29" t="s">
        <v>52</v>
      </c>
      <c r="L37" s="29" t="s">
        <v>27</v>
      </c>
      <c r="M37" s="30">
        <v>1</v>
      </c>
      <c r="N37" s="31" t="s">
        <v>29</v>
      </c>
      <c r="O37" s="32">
        <f>+O40+O45+O58</f>
        <v>0</v>
      </c>
    </row>
    <row r="38" spans="5:15" x14ac:dyDescent="0.15">
      <c r="E38">
        <v>19</v>
      </c>
      <c r="F38" t="s">
        <v>53</v>
      </c>
      <c r="G38">
        <v>5</v>
      </c>
      <c r="K38" s="29" t="s">
        <v>54</v>
      </c>
      <c r="L38" s="29" t="s">
        <v>27</v>
      </c>
      <c r="M38" s="30">
        <v>1</v>
      </c>
      <c r="N38" s="31" t="s">
        <v>29</v>
      </c>
      <c r="O38" s="33"/>
    </row>
    <row r="39" spans="5:15" x14ac:dyDescent="0.15">
      <c r="E39">
        <v>20</v>
      </c>
      <c r="F39" t="s">
        <v>55</v>
      </c>
      <c r="G39">
        <v>5</v>
      </c>
      <c r="K39" s="29" t="s">
        <v>56</v>
      </c>
      <c r="L39" s="29" t="s">
        <v>27</v>
      </c>
      <c r="M39" s="30">
        <v>1</v>
      </c>
      <c r="N39" s="31" t="s">
        <v>29</v>
      </c>
      <c r="O39" s="33"/>
    </row>
    <row r="40" spans="5:15" x14ac:dyDescent="0.15">
      <c r="E40">
        <v>21</v>
      </c>
      <c r="G40">
        <v>9</v>
      </c>
      <c r="K40" s="29" t="s">
        <v>57</v>
      </c>
      <c r="L40" s="29" t="s">
        <v>27</v>
      </c>
      <c r="M40" s="30">
        <v>1</v>
      </c>
      <c r="N40" s="31" t="s">
        <v>29</v>
      </c>
      <c r="O40" s="32">
        <f>+O41</f>
        <v>0</v>
      </c>
    </row>
    <row r="41" spans="5:15" x14ac:dyDescent="0.15">
      <c r="E41">
        <v>22</v>
      </c>
      <c r="G41">
        <v>10</v>
      </c>
      <c r="K41" s="29" t="s">
        <v>58</v>
      </c>
      <c r="L41" s="29" t="s">
        <v>27</v>
      </c>
      <c r="M41" s="30">
        <v>1</v>
      </c>
      <c r="N41" s="31" t="s">
        <v>29</v>
      </c>
      <c r="O41" s="32">
        <f>+O42</f>
        <v>0</v>
      </c>
    </row>
    <row r="42" spans="5:15" x14ac:dyDescent="0.15">
      <c r="E42">
        <v>23</v>
      </c>
      <c r="G42">
        <v>11</v>
      </c>
      <c r="K42" s="29" t="s">
        <v>59</v>
      </c>
      <c r="L42" s="29" t="s">
        <v>27</v>
      </c>
      <c r="M42" s="30">
        <v>1</v>
      </c>
      <c r="N42" s="31" t="s">
        <v>29</v>
      </c>
      <c r="O42" s="32">
        <f>+O43+O44</f>
        <v>0</v>
      </c>
    </row>
    <row r="43" spans="5:15" ht="27" x14ac:dyDescent="0.15">
      <c r="E43">
        <v>24</v>
      </c>
      <c r="G43">
        <v>12</v>
      </c>
      <c r="K43" s="29" t="s">
        <v>60</v>
      </c>
      <c r="L43" s="29" t="s">
        <v>61</v>
      </c>
      <c r="M43" s="30">
        <v>1</v>
      </c>
      <c r="N43" s="31" t="s">
        <v>29</v>
      </c>
      <c r="O43" s="33"/>
    </row>
    <row r="44" spans="5:15" ht="27" x14ac:dyDescent="0.15">
      <c r="E44">
        <v>25</v>
      </c>
      <c r="G44">
        <v>12</v>
      </c>
      <c r="K44" s="29" t="s">
        <v>62</v>
      </c>
      <c r="L44" s="29" t="s">
        <v>63</v>
      </c>
      <c r="M44" s="30">
        <v>1</v>
      </c>
      <c r="N44" s="31" t="s">
        <v>29</v>
      </c>
      <c r="O44" s="33"/>
    </row>
    <row r="45" spans="5:15" x14ac:dyDescent="0.15">
      <c r="E45">
        <v>26</v>
      </c>
      <c r="G45">
        <v>9</v>
      </c>
      <c r="K45" s="29" t="s">
        <v>34</v>
      </c>
      <c r="L45" s="29" t="s">
        <v>27</v>
      </c>
      <c r="M45" s="30">
        <v>1</v>
      </c>
      <c r="N45" s="31" t="s">
        <v>29</v>
      </c>
      <c r="O45" s="32">
        <f>+O46</f>
        <v>0</v>
      </c>
    </row>
    <row r="46" spans="5:15" x14ac:dyDescent="0.15">
      <c r="E46">
        <v>27</v>
      </c>
      <c r="G46">
        <v>10</v>
      </c>
      <c r="K46" s="29" t="s">
        <v>35</v>
      </c>
      <c r="L46" s="29" t="s">
        <v>27</v>
      </c>
      <c r="M46" s="30">
        <v>1</v>
      </c>
      <c r="N46" s="31" t="s">
        <v>29</v>
      </c>
      <c r="O46" s="32">
        <f>+O47+O51+O56</f>
        <v>0</v>
      </c>
    </row>
    <row r="47" spans="5:15" x14ac:dyDescent="0.15">
      <c r="E47">
        <v>28</v>
      </c>
      <c r="G47">
        <v>11</v>
      </c>
      <c r="K47" s="29" t="s">
        <v>64</v>
      </c>
      <c r="L47" s="29" t="s">
        <v>65</v>
      </c>
      <c r="M47" s="30">
        <v>1</v>
      </c>
      <c r="N47" s="31" t="s">
        <v>29</v>
      </c>
      <c r="O47" s="32">
        <f>+O48+O49+O50</f>
        <v>0</v>
      </c>
    </row>
    <row r="48" spans="5:15" x14ac:dyDescent="0.15">
      <c r="E48">
        <v>29</v>
      </c>
      <c r="G48">
        <v>12</v>
      </c>
      <c r="K48" s="29" t="s">
        <v>45</v>
      </c>
      <c r="L48" s="29" t="s">
        <v>66</v>
      </c>
      <c r="M48" s="30">
        <v>6</v>
      </c>
      <c r="N48" s="31" t="s">
        <v>47</v>
      </c>
      <c r="O48" s="33"/>
    </row>
    <row r="49" spans="5:15" x14ac:dyDescent="0.15">
      <c r="E49">
        <v>30</v>
      </c>
      <c r="G49">
        <v>12</v>
      </c>
      <c r="K49" s="29" t="s">
        <v>45</v>
      </c>
      <c r="L49" s="29" t="s">
        <v>67</v>
      </c>
      <c r="M49" s="30">
        <v>3</v>
      </c>
      <c r="N49" s="31" t="s">
        <v>47</v>
      </c>
      <c r="O49" s="33"/>
    </row>
    <row r="50" spans="5:15" x14ac:dyDescent="0.15">
      <c r="E50">
        <v>31</v>
      </c>
      <c r="G50">
        <v>12</v>
      </c>
      <c r="K50" s="29" t="s">
        <v>45</v>
      </c>
      <c r="L50" s="29" t="s">
        <v>68</v>
      </c>
      <c r="M50" s="30">
        <v>3</v>
      </c>
      <c r="N50" s="31" t="s">
        <v>47</v>
      </c>
      <c r="O50" s="33"/>
    </row>
    <row r="51" spans="5:15" x14ac:dyDescent="0.15">
      <c r="E51">
        <v>32</v>
      </c>
      <c r="G51">
        <v>11</v>
      </c>
      <c r="K51" s="29" t="s">
        <v>64</v>
      </c>
      <c r="L51" s="29" t="s">
        <v>69</v>
      </c>
      <c r="M51" s="30">
        <v>1</v>
      </c>
      <c r="N51" s="31" t="s">
        <v>29</v>
      </c>
      <c r="O51" s="32">
        <f>+O52+O53+O54+O55</f>
        <v>0</v>
      </c>
    </row>
    <row r="52" spans="5:15" x14ac:dyDescent="0.15">
      <c r="E52">
        <v>33</v>
      </c>
      <c r="G52">
        <v>12</v>
      </c>
      <c r="K52" s="29" t="s">
        <v>45</v>
      </c>
      <c r="L52" s="29" t="s">
        <v>66</v>
      </c>
      <c r="M52" s="30">
        <v>15</v>
      </c>
      <c r="N52" s="31" t="s">
        <v>47</v>
      </c>
      <c r="O52" s="33"/>
    </row>
    <row r="53" spans="5:15" x14ac:dyDescent="0.15">
      <c r="E53">
        <v>34</v>
      </c>
      <c r="G53">
        <v>12</v>
      </c>
      <c r="K53" s="29" t="s">
        <v>45</v>
      </c>
      <c r="L53" s="29" t="s">
        <v>67</v>
      </c>
      <c r="M53" s="30">
        <v>4</v>
      </c>
      <c r="N53" s="31" t="s">
        <v>47</v>
      </c>
      <c r="O53" s="33"/>
    </row>
    <row r="54" spans="5:15" x14ac:dyDescent="0.15">
      <c r="E54">
        <v>35</v>
      </c>
      <c r="G54">
        <v>12</v>
      </c>
      <c r="K54" s="29" t="s">
        <v>45</v>
      </c>
      <c r="L54" s="29" t="s">
        <v>68</v>
      </c>
      <c r="M54" s="30">
        <v>2</v>
      </c>
      <c r="N54" s="31" t="s">
        <v>47</v>
      </c>
      <c r="O54" s="33"/>
    </row>
    <row r="55" spans="5:15" x14ac:dyDescent="0.15">
      <c r="E55">
        <v>36</v>
      </c>
      <c r="G55">
        <v>12</v>
      </c>
      <c r="K55" s="29" t="s">
        <v>70</v>
      </c>
      <c r="L55" s="29" t="s">
        <v>71</v>
      </c>
      <c r="M55" s="30">
        <v>1</v>
      </c>
      <c r="N55" s="31" t="s">
        <v>29</v>
      </c>
      <c r="O55" s="33"/>
    </row>
    <row r="56" spans="5:15" x14ac:dyDescent="0.15">
      <c r="E56">
        <v>37</v>
      </c>
      <c r="G56">
        <v>11</v>
      </c>
      <c r="K56" s="29" t="s">
        <v>72</v>
      </c>
      <c r="L56" s="29" t="s">
        <v>27</v>
      </c>
      <c r="M56" s="30">
        <v>1</v>
      </c>
      <c r="N56" s="31" t="s">
        <v>29</v>
      </c>
      <c r="O56" s="32">
        <f>+O57</f>
        <v>0</v>
      </c>
    </row>
    <row r="57" spans="5:15" x14ac:dyDescent="0.15">
      <c r="E57">
        <v>38</v>
      </c>
      <c r="G57">
        <v>12</v>
      </c>
      <c r="K57" s="29" t="s">
        <v>73</v>
      </c>
      <c r="L57" s="29" t="s">
        <v>74</v>
      </c>
      <c r="M57" s="30">
        <v>2</v>
      </c>
      <c r="N57" s="31" t="s">
        <v>75</v>
      </c>
      <c r="O57" s="33"/>
    </row>
    <row r="58" spans="5:15" x14ac:dyDescent="0.15">
      <c r="E58">
        <v>39</v>
      </c>
      <c r="G58">
        <v>9</v>
      </c>
      <c r="K58" s="29" t="s">
        <v>76</v>
      </c>
      <c r="L58" s="29" t="s">
        <v>27</v>
      </c>
      <c r="M58" s="30">
        <v>1</v>
      </c>
      <c r="N58" s="31" t="s">
        <v>29</v>
      </c>
      <c r="O58" s="32">
        <f>+O59</f>
        <v>0</v>
      </c>
    </row>
    <row r="59" spans="5:15" x14ac:dyDescent="0.15">
      <c r="E59">
        <v>40</v>
      </c>
      <c r="G59">
        <v>10</v>
      </c>
      <c r="K59" s="29" t="s">
        <v>77</v>
      </c>
      <c r="L59" s="29" t="s">
        <v>27</v>
      </c>
      <c r="M59" s="30">
        <v>1</v>
      </c>
      <c r="N59" s="31" t="s">
        <v>29</v>
      </c>
      <c r="O59" s="32">
        <f>+O60</f>
        <v>0</v>
      </c>
    </row>
    <row r="60" spans="5:15" x14ac:dyDescent="0.15">
      <c r="E60">
        <v>41</v>
      </c>
      <c r="G60">
        <v>11</v>
      </c>
      <c r="K60" s="29" t="s">
        <v>78</v>
      </c>
      <c r="L60" s="29" t="s">
        <v>27</v>
      </c>
      <c r="M60" s="30">
        <v>1</v>
      </c>
      <c r="N60" s="31" t="s">
        <v>29</v>
      </c>
      <c r="O60" s="32">
        <f>+O61</f>
        <v>0</v>
      </c>
    </row>
    <row r="61" spans="5:15" x14ac:dyDescent="0.15">
      <c r="E61">
        <v>42</v>
      </c>
      <c r="G61">
        <v>12</v>
      </c>
      <c r="K61" s="29" t="s">
        <v>45</v>
      </c>
      <c r="L61" s="29" t="s">
        <v>66</v>
      </c>
      <c r="M61" s="30">
        <v>5</v>
      </c>
      <c r="N61" s="31" t="s">
        <v>47</v>
      </c>
      <c r="O61" s="33"/>
    </row>
    <row r="62" spans="5:15" x14ac:dyDescent="0.15">
      <c r="E62">
        <v>43</v>
      </c>
      <c r="F62">
        <v>8</v>
      </c>
      <c r="G62">
        <v>4</v>
      </c>
      <c r="K62" s="29" t="s">
        <v>79</v>
      </c>
      <c r="L62" s="29" t="s">
        <v>27</v>
      </c>
      <c r="M62" s="30">
        <v>1</v>
      </c>
      <c r="N62" s="31" t="s">
        <v>29</v>
      </c>
      <c r="O62" s="32">
        <f>+O63+O65+O68</f>
        <v>0</v>
      </c>
    </row>
    <row r="63" spans="5:15" x14ac:dyDescent="0.15">
      <c r="E63">
        <v>44</v>
      </c>
      <c r="F63">
        <v>9</v>
      </c>
      <c r="G63">
        <v>5</v>
      </c>
      <c r="K63" s="29" t="s">
        <v>80</v>
      </c>
      <c r="L63" s="29" t="s">
        <v>27</v>
      </c>
      <c r="M63" s="30">
        <v>1</v>
      </c>
      <c r="N63" s="31" t="s">
        <v>29</v>
      </c>
      <c r="O63" s="32">
        <f>+O64</f>
        <v>0</v>
      </c>
    </row>
    <row r="64" spans="5:15" x14ac:dyDescent="0.15">
      <c r="E64">
        <v>45</v>
      </c>
      <c r="F64">
        <v>14</v>
      </c>
      <c r="G64">
        <v>6</v>
      </c>
      <c r="K64" s="29" t="s">
        <v>81</v>
      </c>
      <c r="L64" s="29" t="s">
        <v>27</v>
      </c>
      <c r="M64" s="30">
        <v>1</v>
      </c>
      <c r="N64" s="31" t="s">
        <v>29</v>
      </c>
      <c r="O64" s="33"/>
    </row>
    <row r="65" spans="5:16" x14ac:dyDescent="0.15">
      <c r="E65">
        <v>46</v>
      </c>
      <c r="F65">
        <v>23</v>
      </c>
      <c r="G65">
        <v>5</v>
      </c>
      <c r="K65" s="29" t="s">
        <v>82</v>
      </c>
      <c r="L65" s="29" t="s">
        <v>27</v>
      </c>
      <c r="M65" s="30">
        <v>1</v>
      </c>
      <c r="N65" s="31" t="s">
        <v>29</v>
      </c>
      <c r="O65" s="33"/>
    </row>
    <row r="66" spans="5:16" x14ac:dyDescent="0.15">
      <c r="E66">
        <v>47</v>
      </c>
      <c r="F66" t="s">
        <v>83</v>
      </c>
      <c r="G66">
        <v>6</v>
      </c>
      <c r="K66" s="29" t="s">
        <v>84</v>
      </c>
      <c r="L66" s="29" t="s">
        <v>27</v>
      </c>
      <c r="M66" s="30">
        <v>1</v>
      </c>
      <c r="N66" s="31" t="s">
        <v>29</v>
      </c>
      <c r="O66" s="33"/>
    </row>
    <row r="67" spans="5:16" x14ac:dyDescent="0.15">
      <c r="E67">
        <v>48</v>
      </c>
      <c r="F67" t="s">
        <v>85</v>
      </c>
      <c r="G67">
        <v>6</v>
      </c>
      <c r="K67" s="29" t="s">
        <v>86</v>
      </c>
      <c r="L67" s="29" t="s">
        <v>27</v>
      </c>
      <c r="M67" s="30">
        <v>1</v>
      </c>
      <c r="N67" s="31" t="s">
        <v>29</v>
      </c>
      <c r="O67" s="33"/>
    </row>
    <row r="68" spans="5:16" x14ac:dyDescent="0.15">
      <c r="E68">
        <v>49</v>
      </c>
      <c r="F68">
        <v>46</v>
      </c>
      <c r="G68">
        <v>5</v>
      </c>
      <c r="K68" s="29" t="s">
        <v>87</v>
      </c>
      <c r="L68" s="29" t="s">
        <v>27</v>
      </c>
      <c r="M68" s="30">
        <v>1</v>
      </c>
      <c r="N68" s="31" t="s">
        <v>29</v>
      </c>
      <c r="O68" s="33"/>
    </row>
    <row r="69" spans="5:16" x14ac:dyDescent="0.15">
      <c r="E69">
        <v>50</v>
      </c>
      <c r="F69">
        <v>158</v>
      </c>
      <c r="G69">
        <v>3</v>
      </c>
      <c r="K69" s="29" t="s">
        <v>88</v>
      </c>
      <c r="L69" s="29" t="s">
        <v>27</v>
      </c>
      <c r="M69" s="30">
        <v>1</v>
      </c>
      <c r="N69" s="31" t="s">
        <v>29</v>
      </c>
      <c r="O69" s="33"/>
    </row>
    <row r="70" spans="5:16" x14ac:dyDescent="0.15">
      <c r="E70">
        <v>51</v>
      </c>
      <c r="F70">
        <v>25</v>
      </c>
      <c r="G70">
        <v>2</v>
      </c>
      <c r="K70" s="29" t="s">
        <v>89</v>
      </c>
      <c r="L70" s="29" t="s">
        <v>27</v>
      </c>
      <c r="M70" s="30">
        <v>1</v>
      </c>
      <c r="N70" s="31" t="s">
        <v>29</v>
      </c>
      <c r="O70" s="33"/>
    </row>
    <row r="71" spans="5:16" x14ac:dyDescent="0.15">
      <c r="E71">
        <v>1</v>
      </c>
      <c r="F71">
        <v>4</v>
      </c>
      <c r="G71">
        <v>1</v>
      </c>
      <c r="K71" s="34" t="s">
        <v>90</v>
      </c>
      <c r="L71" s="34" t="s">
        <v>27</v>
      </c>
      <c r="M71" s="35"/>
      <c r="N71" s="36" t="s">
        <v>27</v>
      </c>
      <c r="O71" s="37">
        <f>+O21+O70</f>
        <v>0</v>
      </c>
    </row>
    <row r="72" spans="5:16" x14ac:dyDescent="0.15">
      <c r="M72" s="38"/>
      <c r="O72" s="39"/>
    </row>
    <row r="73" spans="5:16" ht="15" thickTop="1" thickBot="1" x14ac:dyDescent="0.2">
      <c r="K73" s="40" t="s">
        <v>91</v>
      </c>
      <c r="O73" s="41">
        <f>+O71</f>
        <v>0</v>
      </c>
    </row>
    <row r="74" spans="5:16" ht="14.25" thickTop="1" x14ac:dyDescent="0.15"/>
    <row r="75" spans="5:16" s="1" customFormat="1" x14ac:dyDescent="0.15">
      <c r="K75" s="42" t="s">
        <v>92</v>
      </c>
      <c r="L75" s="43"/>
      <c r="M75" s="7"/>
      <c r="N75" s="44"/>
      <c r="O75" s="45"/>
      <c r="P75" s="7"/>
    </row>
    <row r="76" spans="5:16" s="1" customFormat="1" x14ac:dyDescent="0.15">
      <c r="K76" s="43" t="s">
        <v>93</v>
      </c>
      <c r="L76" s="43"/>
      <c r="M76" s="7"/>
      <c r="N76" s="44"/>
      <c r="O76" s="45"/>
      <c r="P76" s="7"/>
    </row>
    <row r="77" spans="5:16" s="1" customFormat="1" x14ac:dyDescent="0.15">
      <c r="K77" s="43" t="s">
        <v>94</v>
      </c>
      <c r="L77" s="43"/>
      <c r="M77" s="7"/>
      <c r="N77" s="44"/>
      <c r="O77" s="45"/>
      <c r="P77" s="7"/>
    </row>
  </sheetData>
  <sheetProtection algorithmName="SHA-512" hashValue="ueU3FlcdChd6UbWZy49iB2jmYI2tcjn3gsUMgerEcvamsAM1Y4tCLMrHLmbpeZu+cVcv+Ce+4fKG+QVo05xv2Q==" saltValue="4Bv/7P+NpTrKPRkVkkORBQs1I2ZnJIm4ZL9GfVLq2zQ3v8ZkQ9LAF7A8eo+UCA/MY3+mOZo3flxlosKrGcgfI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71" xr:uid="{00000000-0002-0000-0000-000000000000}"/>
    <dataValidation type="decimal" imeMode="off" allowBlank="1" showInputMessage="1" showErrorMessage="1" errorTitle="工事費内訳書" error="金額を入力してください。" sqref="O19 O72:O73 O75:O77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2026-08-20T05:56:55Z</dcterms:modified>
</cp:coreProperties>
</file>