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10.13.102.155\水利防災課\06_ため池等整備事業\06_間木堤（ため池）\委託\第1号委託\新しいフォルダー\"/>
    </mc:Choice>
  </mc:AlternateContent>
  <xr:revisionPtr revIDLastSave="0" documentId="13_ncr:1_{E6B91824-574A-4AA4-8646-A40BC9C0EDFD}" xr6:coauthVersionLast="47" xr6:coauthVersionMax="47" xr10:uidLastSave="{00000000-0000-0000-0000-000000000000}"/>
  <bookViews>
    <workbookView xWindow="28680" yWindow="-120" windowWidth="29040" windowHeight="16440" tabRatio="818" xr2:uid="{00000000-000D-0000-FFFF-FFFF00000000}"/>
  </bookViews>
  <sheets>
    <sheet name="内訳書" sheetId="56" r:id="rId1"/>
  </sheets>
  <definedNames>
    <definedName name="_xlnm.Print_Area" localSheetId="0">内訳書!$J$1:$O$48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内訳書!$O$44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6" i="56" l="1"/>
  <c r="O25" i="56" s="1"/>
  <c r="O24" i="56" s="1"/>
  <c r="O23" i="56" s="1"/>
  <c r="O28" i="56"/>
  <c r="O34" i="56"/>
  <c r="O33" i="56" s="1"/>
  <c r="O32" i="56" s="1"/>
  <c r="O31" i="56" s="1"/>
  <c r="O37" i="56"/>
  <c r="O22" i="56" l="1"/>
  <c r="O21" i="56" s="1"/>
  <c r="O42" i="56" s="1"/>
  <c r="O44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<sst xmlns="http://schemas.openxmlformats.org/spreadsheetml/2006/main" count="103" uniqueCount="62">
  <si>
    <t>#&amp;$SKHDIN_HINAGATA3#&amp;$</t>
  </si>
  <si>
    <t>上農水（整委）第22号</t>
  </si>
  <si>
    <t>間木堤ため池第１号委託</t>
  </si>
  <si>
    <t>積算内訳書</t>
  </si>
  <si>
    <t>20260814155746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</si>
  <si>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</si>
  <si>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</si>
  <si>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</si>
  <si>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</si>
  <si>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</si>
  <si>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</si>
  <si>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</si>
  <si>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</si>
  <si>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</si>
  <si>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</si>
  <si>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</si>
  <si>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</si>
  <si>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</si>
  <si>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</si>
  <si>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</si>
  <si>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</si>
  <si>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</si>
  <si>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</si>
  <si>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</si>
  <si>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</si>
  <si>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</si>
  <si>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</si>
  <si>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</si>
  <si>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業務原価</t>
  </si>
  <si>
    <t>式</t>
  </si>
  <si>
    <t xml:space="preserve">   直接原価</t>
  </si>
  <si>
    <t xml:space="preserve">    直接人件費</t>
  </si>
  <si>
    <t xml:space="preserve">     直接人件費</t>
  </si>
  <si>
    <t xml:space="preserve">      設計業務</t>
  </si>
  <si>
    <t xml:space="preserve">       実施設計</t>
  </si>
  <si>
    <t xml:space="preserve">        実施設計 ため池改修</t>
  </si>
  <si>
    <t>難易度補正Ⅰ,3.8ｍ,220ｍ,裏面改修,5.0m3以上～10.0m3未満,1箇所,1箇所,類似設計なし,1箇所</t>
  </si>
  <si>
    <t>池</t>
  </si>
  <si>
    <t xml:space="preserve">       打合せ</t>
  </si>
  <si>
    <t xml:space="preserve">        打合せ（設計業務基準日額）</t>
  </si>
  <si>
    <t>一般工種,着手前・最終,1.00人,1.00人,0.00人,0.00人,0.125日,0.083日</t>
  </si>
  <si>
    <t>回</t>
  </si>
  <si>
    <t>一般工種,中間,0.00人,1.00人,1.00人,0.00人,0.125日,0.083日</t>
  </si>
  <si>
    <t xml:space="preserve">    直接経費(電子成果品作成費を除く)</t>
  </si>
  <si>
    <t xml:space="preserve">     直接経費</t>
  </si>
  <si>
    <t xml:space="preserve">      直接経費</t>
  </si>
  <si>
    <t xml:space="preserve">       旅費交通費(設計）</t>
  </si>
  <si>
    <t xml:space="preserve">        打合せ（設計旅費・交通費)</t>
  </si>
  <si>
    <t>一般工種・解析等調査業務,着手前・最終,0.50日,0.08日,通勤により打合せ,ライトバン,1日,1時間</t>
  </si>
  <si>
    <t>一般工種・解析等調査業務,中間,0.50日,0.08日,通勤により打合せ,ライトバン,1日,1時間</t>
  </si>
  <si>
    <t xml:space="preserve">       その他</t>
  </si>
  <si>
    <t xml:space="preserve">        電子納品版業務報告書作成</t>
  </si>
  <si>
    <t>2,Ａ－４,300,5㎝,0</t>
  </si>
  <si>
    <t xml:space="preserve">    直接経費（電子成果品作成費）</t>
  </si>
  <si>
    <t xml:space="preserve">   その他原価</t>
  </si>
  <si>
    <t xml:space="preserve">  一般管理費等</t>
  </si>
  <si>
    <t xml:space="preserve"> 設計業務価格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</si>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</sst>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48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61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197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+O22+O40</f>
        <v>0</v>
      </c>
    </row>
    <row r="22" spans="5:17" x14ac:dyDescent="0.15">
      <c r="E22">
        <v>3</v>
      </c>
      <c r="F22">
        <v>196</v>
      </c>
      <c r="G22">
        <v>3</v>
      </c>
      <c r="K22" s="29" t="s">
        <v>30</v>
      </c>
      <c r="L22" s="29" t="s">
        <v>27</v>
      </c>
      <c r="M22" s="30">
        <v>1</v>
      </c>
      <c r="N22" s="31" t="s">
        <v>29</v>
      </c>
      <c r="O22" s="32">
        <f>+O23+O31+O39</f>
        <v>0</v>
      </c>
    </row>
    <row r="23" spans="5:17" x14ac:dyDescent="0.15">
      <c r="E23">
        <v>4</v>
      </c>
      <c r="F23">
        <v>76</v>
      </c>
      <c r="G23">
        <v>4</v>
      </c>
      <c r="K23" s="29" t="s">
        <v>31</v>
      </c>
      <c r="L23" s="29" t="s">
        <v>27</v>
      </c>
      <c r="M23" s="30">
        <v>1</v>
      </c>
      <c r="N23" s="31" t="s">
        <v>29</v>
      </c>
      <c r="O23" s="32">
        <f>+O24</f>
        <v>0</v>
      </c>
    </row>
    <row r="24" spans="5:17" x14ac:dyDescent="0.15">
      <c r="E24">
        <v>5</v>
      </c>
      <c r="G24">
        <v>9</v>
      </c>
      <c r="K24" s="29" t="s">
        <v>32</v>
      </c>
      <c r="L24" s="29" t="s">
        <v>27</v>
      </c>
      <c r="M24" s="30">
        <v>1</v>
      </c>
      <c r="N24" s="31" t="s">
        <v>29</v>
      </c>
      <c r="O24" s="32">
        <f>+O25</f>
        <v>0</v>
      </c>
    </row>
    <row r="25" spans="5:17" x14ac:dyDescent="0.15">
      <c r="E25">
        <v>6</v>
      </c>
      <c r="G25">
        <v>10</v>
      </c>
      <c r="K25" s="29" t="s">
        <v>33</v>
      </c>
      <c r="L25" s="29" t="s">
        <v>27</v>
      </c>
      <c r="M25" s="30">
        <v>1</v>
      </c>
      <c r="N25" s="31" t="s">
        <v>29</v>
      </c>
      <c r="O25" s="32">
        <f>+O26+O28</f>
        <v>0</v>
      </c>
    </row>
    <row r="26" spans="5:17" x14ac:dyDescent="0.15">
      <c r="E26">
        <v>7</v>
      </c>
      <c r="G26">
        <v>11</v>
      </c>
      <c r="K26" s="29" t="s">
        <v>34</v>
      </c>
      <c r="L26" s="29" t="s">
        <v>27</v>
      </c>
      <c r="M26" s="30">
        <v>1</v>
      </c>
      <c r="N26" s="31" t="s">
        <v>29</v>
      </c>
      <c r="O26" s="32">
        <f>+O27</f>
        <v>0</v>
      </c>
    </row>
    <row r="27" spans="5:17" ht="40.5" x14ac:dyDescent="0.15">
      <c r="E27">
        <v>8</v>
      </c>
      <c r="G27">
        <v>12</v>
      </c>
      <c r="K27" s="29" t="s">
        <v>35</v>
      </c>
      <c r="L27" s="29" t="s">
        <v>36</v>
      </c>
      <c r="M27" s="30">
        <v>1</v>
      </c>
      <c r="N27" s="31" t="s">
        <v>37</v>
      </c>
      <c r="O27" s="33"/>
    </row>
    <row r="28" spans="5:17" x14ac:dyDescent="0.15">
      <c r="E28">
        <v>9</v>
      </c>
      <c r="G28">
        <v>11</v>
      </c>
      <c r="K28" s="29" t="s">
        <v>38</v>
      </c>
      <c r="L28" s="29" t="s">
        <v>27</v>
      </c>
      <c r="M28" s="30">
        <v>1</v>
      </c>
      <c r="N28" s="31" t="s">
        <v>29</v>
      </c>
      <c r="O28" s="32">
        <f>+O29+O30</f>
        <v>0</v>
      </c>
    </row>
    <row r="29" spans="5:17" ht="27" x14ac:dyDescent="0.15">
      <c r="E29">
        <v>10</v>
      </c>
      <c r="G29">
        <v>12</v>
      </c>
      <c r="K29" s="29" t="s">
        <v>39</v>
      </c>
      <c r="L29" s="29" t="s">
        <v>40</v>
      </c>
      <c r="M29" s="30">
        <v>2</v>
      </c>
      <c r="N29" s="31" t="s">
        <v>41</v>
      </c>
      <c r="O29" s="33"/>
    </row>
    <row r="30" spans="5:17" ht="27" x14ac:dyDescent="0.15">
      <c r="E30">
        <v>11</v>
      </c>
      <c r="G30">
        <v>12</v>
      </c>
      <c r="K30" s="29" t="s">
        <v>39</v>
      </c>
      <c r="L30" s="29" t="s">
        <v>42</v>
      </c>
      <c r="M30" s="30">
        <v>3</v>
      </c>
      <c r="N30" s="31" t="s">
        <v>41</v>
      </c>
      <c r="O30" s="33"/>
    </row>
    <row r="31" spans="5:17" x14ac:dyDescent="0.15">
      <c r="E31">
        <v>12</v>
      </c>
      <c r="F31">
        <v>202</v>
      </c>
      <c r="G31">
        <v>4</v>
      </c>
      <c r="K31" s="29" t="s">
        <v>43</v>
      </c>
      <c r="L31" s="29" t="s">
        <v>27</v>
      </c>
      <c r="M31" s="30">
        <v>1</v>
      </c>
      <c r="N31" s="31" t="s">
        <v>29</v>
      </c>
      <c r="O31" s="32">
        <f>+O32</f>
        <v>0</v>
      </c>
    </row>
    <row r="32" spans="5:17" x14ac:dyDescent="0.15">
      <c r="E32">
        <v>13</v>
      </c>
      <c r="G32">
        <v>9</v>
      </c>
      <c r="K32" s="29" t="s">
        <v>44</v>
      </c>
      <c r="L32" s="29" t="s">
        <v>27</v>
      </c>
      <c r="M32" s="30">
        <v>1</v>
      </c>
      <c r="N32" s="31" t="s">
        <v>29</v>
      </c>
      <c r="O32" s="32">
        <f>+O33</f>
        <v>0</v>
      </c>
    </row>
    <row r="33" spans="5:16" x14ac:dyDescent="0.15">
      <c r="E33">
        <v>14</v>
      </c>
      <c r="G33">
        <v>10</v>
      </c>
      <c r="K33" s="29" t="s">
        <v>45</v>
      </c>
      <c r="L33" s="29" t="s">
        <v>27</v>
      </c>
      <c r="M33" s="30">
        <v>1</v>
      </c>
      <c r="N33" s="31" t="s">
        <v>29</v>
      </c>
      <c r="O33" s="32">
        <f>+O34+O37</f>
        <v>0</v>
      </c>
    </row>
    <row r="34" spans="5:16" x14ac:dyDescent="0.15">
      <c r="E34">
        <v>15</v>
      </c>
      <c r="G34">
        <v>11</v>
      </c>
      <c r="K34" s="29" t="s">
        <v>46</v>
      </c>
      <c r="L34" s="29" t="s">
        <v>27</v>
      </c>
      <c r="M34" s="30">
        <v>1</v>
      </c>
      <c r="N34" s="31" t="s">
        <v>29</v>
      </c>
      <c r="O34" s="32">
        <f>+O35+O36</f>
        <v>0</v>
      </c>
    </row>
    <row r="35" spans="5:16" ht="40.5" x14ac:dyDescent="0.15">
      <c r="E35">
        <v>16</v>
      </c>
      <c r="G35">
        <v>12</v>
      </c>
      <c r="K35" s="29" t="s">
        <v>47</v>
      </c>
      <c r="L35" s="29" t="s">
        <v>48</v>
      </c>
      <c r="M35" s="30">
        <v>2</v>
      </c>
      <c r="N35" s="31" t="s">
        <v>41</v>
      </c>
      <c r="O35" s="33"/>
    </row>
    <row r="36" spans="5:16" ht="40.5" x14ac:dyDescent="0.15">
      <c r="E36">
        <v>17</v>
      </c>
      <c r="G36">
        <v>12</v>
      </c>
      <c r="K36" s="29" t="s">
        <v>47</v>
      </c>
      <c r="L36" s="29" t="s">
        <v>49</v>
      </c>
      <c r="M36" s="30">
        <v>3</v>
      </c>
      <c r="N36" s="31" t="s">
        <v>41</v>
      </c>
      <c r="O36" s="33"/>
    </row>
    <row r="37" spans="5:16" x14ac:dyDescent="0.15">
      <c r="E37">
        <v>18</v>
      </c>
      <c r="G37">
        <v>11</v>
      </c>
      <c r="K37" s="29" t="s">
        <v>50</v>
      </c>
      <c r="L37" s="29" t="s">
        <v>27</v>
      </c>
      <c r="M37" s="30">
        <v>1</v>
      </c>
      <c r="N37" s="31" t="s">
        <v>29</v>
      </c>
      <c r="O37" s="32">
        <f>+O38</f>
        <v>0</v>
      </c>
    </row>
    <row r="38" spans="5:16" x14ac:dyDescent="0.15">
      <c r="E38">
        <v>19</v>
      </c>
      <c r="G38">
        <v>12</v>
      </c>
      <c r="K38" s="29" t="s">
        <v>51</v>
      </c>
      <c r="L38" s="29" t="s">
        <v>52</v>
      </c>
      <c r="M38" s="30">
        <v>1</v>
      </c>
      <c r="N38" s="31" t="s">
        <v>29</v>
      </c>
      <c r="O38" s="33"/>
    </row>
    <row r="39" spans="5:16" x14ac:dyDescent="0.15">
      <c r="E39">
        <v>20</v>
      </c>
      <c r="F39">
        <v>200</v>
      </c>
      <c r="G39">
        <v>4</v>
      </c>
      <c r="K39" s="29" t="s">
        <v>53</v>
      </c>
      <c r="L39" s="29" t="s">
        <v>27</v>
      </c>
      <c r="M39" s="30">
        <v>1</v>
      </c>
      <c r="N39" s="31" t="s">
        <v>29</v>
      </c>
      <c r="O39" s="33"/>
    </row>
    <row r="40" spans="5:16" x14ac:dyDescent="0.15">
      <c r="E40">
        <v>21</v>
      </c>
      <c r="F40">
        <v>198</v>
      </c>
      <c r="G40">
        <v>3</v>
      </c>
      <c r="K40" s="29" t="s">
        <v>54</v>
      </c>
      <c r="L40" s="29" t="s">
        <v>27</v>
      </c>
      <c r="M40" s="30">
        <v>1</v>
      </c>
      <c r="N40" s="31" t="s">
        <v>29</v>
      </c>
      <c r="O40" s="33"/>
    </row>
    <row r="41" spans="5:16" x14ac:dyDescent="0.15">
      <c r="E41">
        <v>22</v>
      </c>
      <c r="F41">
        <v>25</v>
      </c>
      <c r="G41">
        <v>2</v>
      </c>
      <c r="K41" s="29" t="s">
        <v>55</v>
      </c>
      <c r="L41" s="29" t="s">
        <v>27</v>
      </c>
      <c r="M41" s="30">
        <v>1</v>
      </c>
      <c r="N41" s="31" t="s">
        <v>29</v>
      </c>
      <c r="O41" s="33"/>
    </row>
    <row r="42" spans="5:16" x14ac:dyDescent="0.15">
      <c r="E42">
        <v>1</v>
      </c>
      <c r="F42">
        <v>73</v>
      </c>
      <c r="G42">
        <v>1</v>
      </c>
      <c r="K42" s="34" t="s">
        <v>56</v>
      </c>
      <c r="L42" s="34" t="s">
        <v>27</v>
      </c>
      <c r="M42" s="35"/>
      <c r="N42" s="36" t="s">
        <v>27</v>
      </c>
      <c r="O42" s="37">
        <f>+O21+O41</f>
        <v>0</v>
      </c>
    </row>
    <row r="43" spans="5:16" x14ac:dyDescent="0.15">
      <c r="M43" s="38"/>
      <c r="O43" s="39"/>
    </row>
    <row r="44" spans="5:16" ht="15" thickTop="1" thickBot="1" x14ac:dyDescent="0.2">
      <c r="K44" s="40" t="s">
        <v>57</v>
      </c>
      <c r="O44" s="41">
        <f>+O42</f>
        <v>0</v>
      </c>
    </row>
    <row r="45" spans="5:16" ht="14.25" thickTop="1" x14ac:dyDescent="0.15"/>
    <row r="46" spans="5:16" s="1" customFormat="1" x14ac:dyDescent="0.15">
      <c r="K46" s="42" t="s">
        <v>58</v>
      </c>
      <c r="L46" s="43"/>
      <c r="M46" s="7"/>
      <c r="N46" s="44"/>
      <c r="O46" s="45"/>
      <c r="P46" s="7"/>
    </row>
    <row r="47" spans="5:16" s="1" customFormat="1" x14ac:dyDescent="0.15">
      <c r="K47" s="43" t="s">
        <v>59</v>
      </c>
      <c r="L47" s="43"/>
      <c r="M47" s="7"/>
      <c r="N47" s="44"/>
      <c r="O47" s="45"/>
      <c r="P47" s="7"/>
    </row>
    <row r="48" spans="5:16" s="1" customFormat="1" x14ac:dyDescent="0.15">
      <c r="K48" s="43" t="s">
        <v>60</v>
      </c>
      <c r="L48" s="43"/>
      <c r="M48" s="7"/>
      <c r="N48" s="44"/>
      <c r="O48" s="45"/>
      <c r="P48" s="7"/>
    </row>
  </sheetData>
  <sheetProtection algorithmName="SHA-512" hashValue="+x1N/vnEzDvHEFg1iGkf6M8xQO987zQuUPXpbJUWh+EaLPGKClgW10YVBoUVXtrlJYhb/3DgJt67lDG8swlCCw==" saltValue="VhJwTSTly9B30ZvliSKD64MjgKgxjgNFq8VY/CosVRRFC4rEBAdb1iqLYuooKd0hZRXMe7Uq9JXi6Z5zIVfeqg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42" xr:uid="{00000000-0002-0000-0000-000000000000}"/>
    <dataValidation type="decimal" imeMode="off" allowBlank="1" showInputMessage="1" showErrorMessage="1" errorTitle="工事費内訳書" error="金額を入力してください。" sqref="O19 O43:O44 O46:O48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2026-06-05T02:04:47Z</cp:lastPrinted>
  <dcterms:created xsi:type="dcterms:W3CDTF">2014-01-09T08:55:00Z</dcterms:created>
  <dcterms:modified xsi:type="dcterms:W3CDTF">2026-08-14T06:58:46Z</dcterms:modified>
</cp:coreProperties>
</file>