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10.13.102.155\水利防災課\08_基幹水利施設ストマネ事業\03_指久保ダム地区R6～R11\03_工事\06_指久保ダムストマネ第6号工事（気象観測装置）\01_当初設計書\★縦覧図書\"/>
    </mc:Choice>
  </mc:AlternateContent>
  <xr:revisionPtr revIDLastSave="0" documentId="13_ncr:1_{0DEE3B4C-FB92-41DB-9FA3-6D618F477E26}" xr6:coauthVersionLast="47" xr6:coauthVersionMax="47" xr10:uidLastSave="{00000000-0000-0000-0000-000000000000}"/>
  <bookViews>
    <workbookView xWindow="8685" yWindow="1575" windowWidth="19230" windowHeight="15045" tabRatio="818" xr2:uid="{00000000-000D-0000-FFFF-FFFF00000000}"/>
  </bookViews>
  <sheets>
    <sheet name="内訳書" sheetId="56" r:id="rId1"/>
  </sheets>
  <definedNames>
    <definedName name="_xlnm.Print_Area" localSheetId="0">内訳書!$J$1:$O$64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内訳書!$O$60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4" i="56" l="1"/>
  <c r="O23" i="56" s="1"/>
  <c r="O22" i="56" s="1"/>
  <c r="O21" i="56" s="1"/>
  <c r="O33" i="56"/>
  <c r="O32" i="56" s="1"/>
  <c r="O31" i="56" s="1"/>
  <c r="O28" i="56" s="1"/>
  <c r="O27" i="56" s="1"/>
  <c r="O26" i="56" s="1"/>
  <c r="O36" i="56"/>
  <c r="O35" i="56" s="1"/>
  <c r="O41" i="56"/>
  <c r="O42" i="56"/>
  <c r="O48" i="56"/>
  <c r="O49" i="56"/>
  <c r="O54" i="56"/>
  <c r="O57" i="56" l="1"/>
  <c r="O60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<sst xmlns="http://schemas.openxmlformats.org/spreadsheetml/2006/main" count="156" uniqueCount="77">
  <si>
    <t>#&amp;$SKHDIN_HINAGATA3#&amp;$</t>
  </si>
  <si>
    <t>上農水(整工)第33号</t>
  </si>
  <si>
    <t>指久保ダムストマネ第6号工事</t>
  </si>
  <si>
    <t>工事費内訳書</t>
  </si>
  <si>
    <t>20260803114319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</si>
  <si>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</si>
  <si>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</si>
  <si>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</si>
  <si>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</si>
  <si>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</si>
  <si>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</si>
  <si>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</si>
  <si>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</si>
  <si>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</si>
  <si>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</si>
  <si>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</si>
  <si>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</si>
  <si>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</si>
  <si>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</si>
  <si>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</si>
  <si>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</si>
  <si>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</si>
  <si>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</si>
  <si>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</si>
  <si>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</si>
  <si>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</si>
  <si>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</si>
  <si>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</si>
  <si>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製作工事価格</t>
  </si>
  <si>
    <t>式</t>
  </si>
  <si>
    <t xml:space="preserve">   機器単体費</t>
  </si>
  <si>
    <t xml:space="preserve">    水管理設備工</t>
  </si>
  <si>
    <t xml:space="preserve">     機器設備工</t>
  </si>
  <si>
    <t xml:space="preserve">      気象観測設備工（機器単体費）</t>
  </si>
  <si>
    <t xml:space="preserve">  据付工事価格</t>
  </si>
  <si>
    <t xml:space="preserve">   据付工事原価</t>
  </si>
  <si>
    <t xml:space="preserve">    直接工事費</t>
  </si>
  <si>
    <t>UCHI02</t>
  </si>
  <si>
    <t xml:space="preserve">     うち材料費</t>
  </si>
  <si>
    <t>UCHI03</t>
  </si>
  <si>
    <t xml:space="preserve">     うち労務費</t>
  </si>
  <si>
    <t xml:space="preserve">     直接工事費（共通仮設費対象）</t>
  </si>
  <si>
    <t xml:space="preserve">      運搬工</t>
  </si>
  <si>
    <t xml:space="preserve">       運搬工</t>
  </si>
  <si>
    <t xml:space="preserve">        運搬工</t>
  </si>
  <si>
    <t xml:space="preserve">      据付工</t>
  </si>
  <si>
    <t xml:space="preserve">       気象観測設備工</t>
  </si>
  <si>
    <t xml:space="preserve">        風向風速計発信器</t>
  </si>
  <si>
    <t>据付</t>
  </si>
  <si>
    <t xml:space="preserve">        レーザー式積雪発信器</t>
  </si>
  <si>
    <t xml:space="preserve">        気象観測装置</t>
  </si>
  <si>
    <t>据付・調整</t>
  </si>
  <si>
    <t xml:space="preserve">        データロガー収録盤</t>
  </si>
  <si>
    <t xml:space="preserve">      機器撤去工</t>
  </si>
  <si>
    <t xml:space="preserve">       機器撤去工</t>
  </si>
  <si>
    <t>撤去</t>
  </si>
  <si>
    <t xml:space="preserve">        廃プラスチック運搬・処理</t>
  </si>
  <si>
    <t>ton</t>
  </si>
  <si>
    <t xml:space="preserve">    間接工事費</t>
  </si>
  <si>
    <t xml:space="preserve">     共通仮設費</t>
  </si>
  <si>
    <t xml:space="preserve">      共通仮設費(率計算分）</t>
  </si>
  <si>
    <t xml:space="preserve">     現場管理費</t>
  </si>
  <si>
    <t>UCHI04</t>
  </si>
  <si>
    <t xml:space="preserve">      うち法定福利費の事業主負担額</t>
  </si>
  <si>
    <t>UCHI05</t>
  </si>
  <si>
    <t xml:space="preserve">      うち建退共制度の掛金</t>
  </si>
  <si>
    <t xml:space="preserve">     機器間接費</t>
  </si>
  <si>
    <t xml:space="preserve">      機器管理費</t>
  </si>
  <si>
    <t xml:space="preserve">   一般管理費等</t>
  </si>
  <si>
    <t xml:space="preserve"> 工事価格</t>
  </si>
  <si>
    <t>UCHI01</t>
  </si>
  <si>
    <t xml:space="preserve">  うち安全衛生経費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</si>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</sst>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>
      <alignment vertical="center"/>
    </xf>
  </cellStyleXfs>
  <cellXfs count="53">
    <xf numFmtId="0" fontId="0" fillId="0" borderId="0" xfId="0"/>
    <xf numFmtId="0" fontId="8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8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7" borderId="6" xfId="0" applyNumberFormat="1" applyFont="1" applyFill="1" applyBorder="1" applyProtection="1">
      <protection locked="0"/>
    </xf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8" fillId="0" borderId="3" xfId="1" applyBorder="1" applyAlignment="1" applyProtection="1">
      <alignment shrinkToFit="1"/>
      <protection locked="0"/>
    </xf>
    <xf numFmtId="0" fontId="8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64"/>
  <sheetViews>
    <sheetView showGridLines="0" tabSelected="1" topLeftCell="J1" zoomScale="90" zoomScaleNormal="90" workbookViewId="0">
      <selection activeCell="O52" sqref="O52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76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3</v>
      </c>
      <c r="F21">
        <v>41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+O22</f>
        <v>0</v>
      </c>
    </row>
    <row r="22" spans="5:17" x14ac:dyDescent="0.15">
      <c r="E22">
        <v>4</v>
      </c>
      <c r="F22">
        <v>67</v>
      </c>
      <c r="G22">
        <v>3</v>
      </c>
      <c r="K22" s="29" t="s">
        <v>30</v>
      </c>
      <c r="L22" s="29" t="s">
        <v>27</v>
      </c>
      <c r="M22" s="30">
        <v>1</v>
      </c>
      <c r="N22" s="31" t="s">
        <v>29</v>
      </c>
      <c r="O22" s="32">
        <f>+O23</f>
        <v>0</v>
      </c>
    </row>
    <row r="23" spans="5:17" x14ac:dyDescent="0.15">
      <c r="E23">
        <v>5</v>
      </c>
      <c r="G23">
        <v>9</v>
      </c>
      <c r="K23" s="29" t="s">
        <v>31</v>
      </c>
      <c r="L23" s="29" t="s">
        <v>27</v>
      </c>
      <c r="M23" s="30">
        <v>1</v>
      </c>
      <c r="N23" s="31" t="s">
        <v>29</v>
      </c>
      <c r="O23" s="32">
        <f>+O24</f>
        <v>0</v>
      </c>
    </row>
    <row r="24" spans="5:17" x14ac:dyDescent="0.15">
      <c r="E24">
        <v>6</v>
      </c>
      <c r="G24">
        <v>10</v>
      </c>
      <c r="K24" s="29" t="s">
        <v>32</v>
      </c>
      <c r="L24" s="29" t="s">
        <v>27</v>
      </c>
      <c r="M24" s="30">
        <v>1</v>
      </c>
      <c r="N24" s="31" t="s">
        <v>29</v>
      </c>
      <c r="O24" s="32">
        <f>+O25</f>
        <v>0</v>
      </c>
    </row>
    <row r="25" spans="5:17" x14ac:dyDescent="0.15">
      <c r="E25">
        <v>7</v>
      </c>
      <c r="G25">
        <v>11</v>
      </c>
      <c r="K25" s="29" t="s">
        <v>33</v>
      </c>
      <c r="L25" s="29" t="s">
        <v>27</v>
      </c>
      <c r="M25" s="30">
        <v>1</v>
      </c>
      <c r="N25" s="31" t="s">
        <v>29</v>
      </c>
      <c r="O25" s="33"/>
    </row>
    <row r="26" spans="5:17" x14ac:dyDescent="0.15">
      <c r="E26">
        <v>8</v>
      </c>
      <c r="F26">
        <v>30</v>
      </c>
      <c r="G26">
        <v>2</v>
      </c>
      <c r="K26" s="29" t="s">
        <v>34</v>
      </c>
      <c r="L26" s="29" t="s">
        <v>27</v>
      </c>
      <c r="M26" s="30">
        <v>1</v>
      </c>
      <c r="N26" s="31" t="s">
        <v>29</v>
      </c>
      <c r="O26" s="32">
        <f>+O27+O56</f>
        <v>0</v>
      </c>
    </row>
    <row r="27" spans="5:17" x14ac:dyDescent="0.15">
      <c r="E27">
        <v>9</v>
      </c>
      <c r="F27">
        <v>31</v>
      </c>
      <c r="G27">
        <v>3</v>
      </c>
      <c r="K27" s="29" t="s">
        <v>35</v>
      </c>
      <c r="L27" s="29" t="s">
        <v>27</v>
      </c>
      <c r="M27" s="30">
        <v>1</v>
      </c>
      <c r="N27" s="31" t="s">
        <v>29</v>
      </c>
      <c r="O27" s="32">
        <f>+O28+O48</f>
        <v>0</v>
      </c>
    </row>
    <row r="28" spans="5:17" x14ac:dyDescent="0.15">
      <c r="E28">
        <v>10</v>
      </c>
      <c r="F28">
        <v>6</v>
      </c>
      <c r="G28">
        <v>4</v>
      </c>
      <c r="K28" s="29" t="s">
        <v>36</v>
      </c>
      <c r="L28" s="29" t="s">
        <v>27</v>
      </c>
      <c r="M28" s="30">
        <v>1</v>
      </c>
      <c r="N28" s="31" t="s">
        <v>29</v>
      </c>
      <c r="O28" s="32">
        <f>+O31</f>
        <v>0</v>
      </c>
    </row>
    <row r="29" spans="5:17" x14ac:dyDescent="0.15">
      <c r="E29">
        <v>11</v>
      </c>
      <c r="F29" t="s">
        <v>37</v>
      </c>
      <c r="G29">
        <v>5</v>
      </c>
      <c r="K29" s="29" t="s">
        <v>38</v>
      </c>
      <c r="L29" s="29" t="s">
        <v>27</v>
      </c>
      <c r="M29" s="30">
        <v>1</v>
      </c>
      <c r="N29" s="31" t="s">
        <v>29</v>
      </c>
      <c r="O29" s="33"/>
    </row>
    <row r="30" spans="5:17" x14ac:dyDescent="0.15">
      <c r="E30">
        <v>12</v>
      </c>
      <c r="F30" t="s">
        <v>39</v>
      </c>
      <c r="G30">
        <v>5</v>
      </c>
      <c r="K30" s="29" t="s">
        <v>40</v>
      </c>
      <c r="L30" s="29" t="s">
        <v>27</v>
      </c>
      <c r="M30" s="30">
        <v>1</v>
      </c>
      <c r="N30" s="31" t="s">
        <v>29</v>
      </c>
      <c r="O30" s="33"/>
    </row>
    <row r="31" spans="5:17" x14ac:dyDescent="0.15">
      <c r="E31">
        <v>13</v>
      </c>
      <c r="F31">
        <v>171</v>
      </c>
      <c r="G31">
        <v>5</v>
      </c>
      <c r="K31" s="29" t="s">
        <v>41</v>
      </c>
      <c r="L31" s="29" t="s">
        <v>27</v>
      </c>
      <c r="M31" s="30">
        <v>1</v>
      </c>
      <c r="N31" s="31" t="s">
        <v>29</v>
      </c>
      <c r="O31" s="32">
        <f>+O32+O35+O41</f>
        <v>0</v>
      </c>
    </row>
    <row r="32" spans="5:17" x14ac:dyDescent="0.15">
      <c r="E32">
        <v>14</v>
      </c>
      <c r="G32">
        <v>9</v>
      </c>
      <c r="K32" s="29" t="s">
        <v>42</v>
      </c>
      <c r="L32" s="29" t="s">
        <v>27</v>
      </c>
      <c r="M32" s="30">
        <v>1</v>
      </c>
      <c r="N32" s="31" t="s">
        <v>29</v>
      </c>
      <c r="O32" s="32">
        <f>+O33</f>
        <v>0</v>
      </c>
    </row>
    <row r="33" spans="5:15" x14ac:dyDescent="0.15">
      <c r="E33">
        <v>15</v>
      </c>
      <c r="G33">
        <v>10</v>
      </c>
      <c r="K33" s="29" t="s">
        <v>43</v>
      </c>
      <c r="L33" s="29" t="s">
        <v>27</v>
      </c>
      <c r="M33" s="30">
        <v>1</v>
      </c>
      <c r="N33" s="31" t="s">
        <v>29</v>
      </c>
      <c r="O33" s="32">
        <f>+O34</f>
        <v>0</v>
      </c>
    </row>
    <row r="34" spans="5:15" x14ac:dyDescent="0.15">
      <c r="E34">
        <v>16</v>
      </c>
      <c r="G34">
        <v>11</v>
      </c>
      <c r="K34" s="29" t="s">
        <v>44</v>
      </c>
      <c r="L34" s="29" t="s">
        <v>27</v>
      </c>
      <c r="M34" s="30">
        <v>1</v>
      </c>
      <c r="N34" s="31" t="s">
        <v>29</v>
      </c>
      <c r="O34" s="33"/>
    </row>
    <row r="35" spans="5:15" x14ac:dyDescent="0.15">
      <c r="E35">
        <v>17</v>
      </c>
      <c r="G35">
        <v>9</v>
      </c>
      <c r="K35" s="29" t="s">
        <v>45</v>
      </c>
      <c r="L35" s="29" t="s">
        <v>27</v>
      </c>
      <c r="M35" s="30">
        <v>1</v>
      </c>
      <c r="N35" s="31" t="s">
        <v>29</v>
      </c>
      <c r="O35" s="32">
        <f>+O36</f>
        <v>0</v>
      </c>
    </row>
    <row r="36" spans="5:15" x14ac:dyDescent="0.15">
      <c r="E36">
        <v>18</v>
      </c>
      <c r="G36">
        <v>10</v>
      </c>
      <c r="K36" s="29" t="s">
        <v>46</v>
      </c>
      <c r="L36" s="29" t="s">
        <v>27</v>
      </c>
      <c r="M36" s="30">
        <v>1</v>
      </c>
      <c r="N36" s="31" t="s">
        <v>29</v>
      </c>
      <c r="O36" s="32">
        <f>+O37+O38+O39+O40</f>
        <v>0</v>
      </c>
    </row>
    <row r="37" spans="5:15" x14ac:dyDescent="0.15">
      <c r="E37">
        <v>19</v>
      </c>
      <c r="G37">
        <v>11</v>
      </c>
      <c r="K37" s="29" t="s">
        <v>47</v>
      </c>
      <c r="L37" s="29" t="s">
        <v>48</v>
      </c>
      <c r="M37" s="30">
        <v>1</v>
      </c>
      <c r="N37" s="31" t="s">
        <v>29</v>
      </c>
      <c r="O37" s="33"/>
    </row>
    <row r="38" spans="5:15" x14ac:dyDescent="0.15">
      <c r="E38">
        <v>20</v>
      </c>
      <c r="G38">
        <v>11</v>
      </c>
      <c r="K38" s="29" t="s">
        <v>49</v>
      </c>
      <c r="L38" s="29" t="s">
        <v>48</v>
      </c>
      <c r="M38" s="30">
        <v>1</v>
      </c>
      <c r="N38" s="31" t="s">
        <v>29</v>
      </c>
      <c r="O38" s="33"/>
    </row>
    <row r="39" spans="5:15" x14ac:dyDescent="0.15">
      <c r="E39">
        <v>21</v>
      </c>
      <c r="G39">
        <v>11</v>
      </c>
      <c r="K39" s="29" t="s">
        <v>50</v>
      </c>
      <c r="L39" s="29" t="s">
        <v>51</v>
      </c>
      <c r="M39" s="30">
        <v>1</v>
      </c>
      <c r="N39" s="31" t="s">
        <v>29</v>
      </c>
      <c r="O39" s="33"/>
    </row>
    <row r="40" spans="5:15" x14ac:dyDescent="0.15">
      <c r="E40">
        <v>22</v>
      </c>
      <c r="G40">
        <v>11</v>
      </c>
      <c r="K40" s="29" t="s">
        <v>52</v>
      </c>
      <c r="L40" s="29" t="s">
        <v>51</v>
      </c>
      <c r="M40" s="30">
        <v>1</v>
      </c>
      <c r="N40" s="31" t="s">
        <v>29</v>
      </c>
      <c r="O40" s="33"/>
    </row>
    <row r="41" spans="5:15" x14ac:dyDescent="0.15">
      <c r="E41">
        <v>23</v>
      </c>
      <c r="G41">
        <v>9</v>
      </c>
      <c r="K41" s="29" t="s">
        <v>53</v>
      </c>
      <c r="L41" s="29" t="s">
        <v>27</v>
      </c>
      <c r="M41" s="30">
        <v>1</v>
      </c>
      <c r="N41" s="31" t="s">
        <v>29</v>
      </c>
      <c r="O41" s="32">
        <f>+O42</f>
        <v>0</v>
      </c>
    </row>
    <row r="42" spans="5:15" x14ac:dyDescent="0.15">
      <c r="E42">
        <v>24</v>
      </c>
      <c r="G42">
        <v>10</v>
      </c>
      <c r="K42" s="29" t="s">
        <v>54</v>
      </c>
      <c r="L42" s="29" t="s">
        <v>27</v>
      </c>
      <c r="M42" s="30">
        <v>1</v>
      </c>
      <c r="N42" s="31" t="s">
        <v>29</v>
      </c>
      <c r="O42" s="32">
        <f>+O43+O44+O45+O46+O47</f>
        <v>0</v>
      </c>
    </row>
    <row r="43" spans="5:15" x14ac:dyDescent="0.15">
      <c r="E43">
        <v>25</v>
      </c>
      <c r="G43">
        <v>11</v>
      </c>
      <c r="K43" s="29" t="s">
        <v>47</v>
      </c>
      <c r="L43" s="29" t="s">
        <v>55</v>
      </c>
      <c r="M43" s="30">
        <v>1</v>
      </c>
      <c r="N43" s="31" t="s">
        <v>29</v>
      </c>
      <c r="O43" s="33"/>
    </row>
    <row r="44" spans="5:15" x14ac:dyDescent="0.15">
      <c r="E44">
        <v>26</v>
      </c>
      <c r="G44">
        <v>11</v>
      </c>
      <c r="K44" s="29" t="s">
        <v>49</v>
      </c>
      <c r="L44" s="29" t="s">
        <v>55</v>
      </c>
      <c r="M44" s="30">
        <v>1</v>
      </c>
      <c r="N44" s="31" t="s">
        <v>29</v>
      </c>
      <c r="O44" s="33"/>
    </row>
    <row r="45" spans="5:15" x14ac:dyDescent="0.15">
      <c r="E45">
        <v>27</v>
      </c>
      <c r="G45">
        <v>11</v>
      </c>
      <c r="K45" s="29" t="s">
        <v>50</v>
      </c>
      <c r="L45" s="29" t="s">
        <v>55</v>
      </c>
      <c r="M45" s="30">
        <v>1</v>
      </c>
      <c r="N45" s="31" t="s">
        <v>29</v>
      </c>
      <c r="O45" s="33"/>
    </row>
    <row r="46" spans="5:15" x14ac:dyDescent="0.15">
      <c r="E46">
        <v>28</v>
      </c>
      <c r="G46">
        <v>11</v>
      </c>
      <c r="K46" s="29" t="s">
        <v>52</v>
      </c>
      <c r="L46" s="29" t="s">
        <v>55</v>
      </c>
      <c r="M46" s="30">
        <v>1</v>
      </c>
      <c r="N46" s="31" t="s">
        <v>29</v>
      </c>
      <c r="O46" s="33"/>
    </row>
    <row r="47" spans="5:15" x14ac:dyDescent="0.15">
      <c r="E47">
        <v>29</v>
      </c>
      <c r="G47">
        <v>11</v>
      </c>
      <c r="K47" s="29" t="s">
        <v>56</v>
      </c>
      <c r="L47" s="29" t="s">
        <v>27</v>
      </c>
      <c r="M47" s="30">
        <v>0.13800000000000001</v>
      </c>
      <c r="N47" s="31" t="s">
        <v>57</v>
      </c>
      <c r="O47" s="33"/>
    </row>
    <row r="48" spans="5:15" x14ac:dyDescent="0.15">
      <c r="E48">
        <v>30</v>
      </c>
      <c r="F48">
        <v>8</v>
      </c>
      <c r="G48">
        <v>4</v>
      </c>
      <c r="K48" s="29" t="s">
        <v>58</v>
      </c>
      <c r="L48" s="29" t="s">
        <v>27</v>
      </c>
      <c r="M48" s="30">
        <v>1</v>
      </c>
      <c r="N48" s="31" t="s">
        <v>29</v>
      </c>
      <c r="O48" s="32">
        <f>+O49+O51+O54</f>
        <v>0</v>
      </c>
    </row>
    <row r="49" spans="5:16" x14ac:dyDescent="0.15">
      <c r="E49">
        <v>31</v>
      </c>
      <c r="F49">
        <v>9</v>
      </c>
      <c r="G49">
        <v>5</v>
      </c>
      <c r="K49" s="29" t="s">
        <v>59</v>
      </c>
      <c r="L49" s="29" t="s">
        <v>27</v>
      </c>
      <c r="M49" s="30">
        <v>1</v>
      </c>
      <c r="N49" s="31" t="s">
        <v>29</v>
      </c>
      <c r="O49" s="32">
        <f>+O50</f>
        <v>0</v>
      </c>
    </row>
    <row r="50" spans="5:16" x14ac:dyDescent="0.15">
      <c r="E50">
        <v>32</v>
      </c>
      <c r="F50">
        <v>14</v>
      </c>
      <c r="G50">
        <v>6</v>
      </c>
      <c r="K50" s="29" t="s">
        <v>60</v>
      </c>
      <c r="L50" s="29" t="s">
        <v>27</v>
      </c>
      <c r="M50" s="30">
        <v>1</v>
      </c>
      <c r="N50" s="31" t="s">
        <v>29</v>
      </c>
      <c r="O50" s="33"/>
    </row>
    <row r="51" spans="5:16" x14ac:dyDescent="0.15">
      <c r="E51">
        <v>33</v>
      </c>
      <c r="F51">
        <v>23</v>
      </c>
      <c r="G51">
        <v>5</v>
      </c>
      <c r="K51" s="29" t="s">
        <v>61</v>
      </c>
      <c r="L51" s="29" t="s">
        <v>27</v>
      </c>
      <c r="M51" s="30">
        <v>1</v>
      </c>
      <c r="N51" s="31" t="s">
        <v>29</v>
      </c>
      <c r="O51" s="33"/>
    </row>
    <row r="52" spans="5:16" x14ac:dyDescent="0.15">
      <c r="E52">
        <v>34</v>
      </c>
      <c r="F52" t="s">
        <v>62</v>
      </c>
      <c r="G52">
        <v>6</v>
      </c>
      <c r="K52" s="29" t="s">
        <v>63</v>
      </c>
      <c r="L52" s="29" t="s">
        <v>27</v>
      </c>
      <c r="M52" s="30">
        <v>1</v>
      </c>
      <c r="N52" s="31" t="s">
        <v>29</v>
      </c>
      <c r="O52" s="33"/>
    </row>
    <row r="53" spans="5:16" x14ac:dyDescent="0.15">
      <c r="E53">
        <v>35</v>
      </c>
      <c r="F53" t="s">
        <v>64</v>
      </c>
      <c r="G53">
        <v>6</v>
      </c>
      <c r="K53" s="29" t="s">
        <v>65</v>
      </c>
      <c r="L53" s="29" t="s">
        <v>27</v>
      </c>
      <c r="M53" s="30">
        <v>1</v>
      </c>
      <c r="N53" s="31" t="s">
        <v>29</v>
      </c>
      <c r="O53" s="33"/>
    </row>
    <row r="54" spans="5:16" x14ac:dyDescent="0.15">
      <c r="E54">
        <v>36</v>
      </c>
      <c r="F54">
        <v>192</v>
      </c>
      <c r="G54">
        <v>5</v>
      </c>
      <c r="K54" s="29" t="s">
        <v>66</v>
      </c>
      <c r="L54" s="29" t="s">
        <v>27</v>
      </c>
      <c r="M54" s="30">
        <v>1</v>
      </c>
      <c r="N54" s="31" t="s">
        <v>29</v>
      </c>
      <c r="O54" s="32">
        <f>+O55</f>
        <v>0</v>
      </c>
    </row>
    <row r="55" spans="5:16" x14ac:dyDescent="0.15">
      <c r="E55">
        <v>37</v>
      </c>
      <c r="F55">
        <v>193</v>
      </c>
      <c r="G55">
        <v>6</v>
      </c>
      <c r="K55" s="29" t="s">
        <v>67</v>
      </c>
      <c r="L55" s="29" t="s">
        <v>27</v>
      </c>
      <c r="M55" s="30">
        <v>1</v>
      </c>
      <c r="N55" s="31" t="s">
        <v>29</v>
      </c>
      <c r="O55" s="33"/>
    </row>
    <row r="56" spans="5:16" x14ac:dyDescent="0.15">
      <c r="E56">
        <v>38</v>
      </c>
      <c r="F56">
        <v>25</v>
      </c>
      <c r="G56">
        <v>3</v>
      </c>
      <c r="K56" s="29" t="s">
        <v>68</v>
      </c>
      <c r="L56" s="29" t="s">
        <v>27</v>
      </c>
      <c r="M56" s="30">
        <v>1</v>
      </c>
      <c r="N56" s="31" t="s">
        <v>29</v>
      </c>
      <c r="O56" s="33"/>
    </row>
    <row r="57" spans="5:16" x14ac:dyDescent="0.15">
      <c r="E57">
        <v>1</v>
      </c>
      <c r="F57">
        <v>4</v>
      </c>
      <c r="G57">
        <v>1</v>
      </c>
      <c r="K57" s="29" t="s">
        <v>69</v>
      </c>
      <c r="L57" s="29" t="s">
        <v>27</v>
      </c>
      <c r="M57" s="30"/>
      <c r="N57" s="31" t="s">
        <v>27</v>
      </c>
      <c r="O57" s="32">
        <f>+O21+O26</f>
        <v>0</v>
      </c>
    </row>
    <row r="58" spans="5:16" x14ac:dyDescent="0.15">
      <c r="E58">
        <v>2</v>
      </c>
      <c r="F58" t="s">
        <v>70</v>
      </c>
      <c r="G58">
        <v>2</v>
      </c>
      <c r="K58" s="34" t="s">
        <v>71</v>
      </c>
      <c r="L58" s="34" t="s">
        <v>27</v>
      </c>
      <c r="M58" s="35">
        <v>1</v>
      </c>
      <c r="N58" s="36" t="s">
        <v>29</v>
      </c>
      <c r="O58" s="37"/>
    </row>
    <row r="59" spans="5:16" x14ac:dyDescent="0.15">
      <c r="M59" s="38"/>
      <c r="O59" s="39"/>
    </row>
    <row r="60" spans="5:16" ht="15" thickTop="1" thickBot="1" x14ac:dyDescent="0.2">
      <c r="K60" s="40" t="s">
        <v>72</v>
      </c>
      <c r="O60" s="41">
        <f>+O57</f>
        <v>0</v>
      </c>
    </row>
    <row r="61" spans="5:16" ht="14.25" thickTop="1" x14ac:dyDescent="0.15"/>
    <row r="62" spans="5:16" s="1" customFormat="1" x14ac:dyDescent="0.15">
      <c r="K62" s="42" t="s">
        <v>73</v>
      </c>
      <c r="L62" s="43"/>
      <c r="M62" s="7"/>
      <c r="N62" s="44"/>
      <c r="O62" s="45"/>
      <c r="P62" s="7"/>
    </row>
    <row r="63" spans="5:16" s="1" customFormat="1" x14ac:dyDescent="0.15">
      <c r="K63" s="43" t="s">
        <v>74</v>
      </c>
      <c r="L63" s="43"/>
      <c r="M63" s="7"/>
      <c r="N63" s="44"/>
      <c r="O63" s="45"/>
      <c r="P63" s="7"/>
    </row>
    <row r="64" spans="5:16" s="1" customFormat="1" x14ac:dyDescent="0.15">
      <c r="K64" s="43" t="s">
        <v>75</v>
      </c>
      <c r="L64" s="43"/>
      <c r="M64" s="7"/>
      <c r="N64" s="44"/>
      <c r="O64" s="45"/>
      <c r="P64" s="7"/>
    </row>
  </sheetData>
  <sheetProtection algorithmName="SHA-512" hashValue="/Y0Dp6gDQYm1QTVChGntW/WZRReZevzXA04k6rCOW8z0gjPfSG+VXO8mL4PXDQ16y7gD1Bl4OoCNKu9M/lXSNg==" saltValue="hJ8HIaeek6Mk9obcsWJpecCH+dsp/d4q8qNXvpsbroUn0X3hJ9m1Tgspq1JilqlK0zgVRUDwgUar3UdEXUhigQ==" spinCount="100000" sheet="1" objects="1" scenarios="1"/>
  <mergeCells count="4">
    <mergeCell ref="M5:O5"/>
    <mergeCell ref="J2:O2"/>
    <mergeCell ref="M4:O4"/>
    <mergeCell ref="M6:O6"/>
  </mergeCells>
  <phoneticPr fontId="10"/>
  <dataValidations count="2">
    <dataValidation imeMode="off" allowBlank="1" showInputMessage="1" showErrorMessage="1" errorTitle="工事費内訳書" error="金額を入力してください。" sqref="O20:O58" xr:uid="{00000000-0002-0000-0000-000000000000}"/>
    <dataValidation type="decimal" imeMode="off" allowBlank="1" showInputMessage="1" showErrorMessage="1" errorTitle="工事費内訳書" error="金額を入力してください。" sqref="O19 O59:O60 O62:O64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2026-06-05T02:04:47Z</cp:lastPrinted>
  <dcterms:created xsi:type="dcterms:W3CDTF">2014-01-09T08:55:00Z</dcterms:created>
  <dcterms:modified xsi:type="dcterms:W3CDTF">2026-08-03T02:44:33Z</dcterms:modified>
</cp:coreProperties>
</file>