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20_ため池等整備事業\土事32　R6～　温水第1号溜池（ため池等整備事業・ため池整備）\11_工事\01_温水第１号ため池第１号工事\01_当初\01_縦覧用\"/>
    </mc:Choice>
  </mc:AlternateContent>
  <xr:revisionPtr revIDLastSave="0" documentId="13_ncr:1_{914C1B77-2E17-41DB-A58C-2CA030B6C5F0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2" i="56"/>
  <c r="O31" i="56" s="1"/>
  <c r="O45" i="56"/>
  <c r="O47" i="56"/>
  <c r="O63" i="56"/>
  <c r="O77" i="56"/>
  <c r="O76" i="56" s="1"/>
  <c r="O75" i="56" s="1"/>
  <c r="O79" i="56"/>
  <c r="O86" i="56"/>
  <c r="O85" i="56" s="1"/>
  <c r="O84" i="56" s="1"/>
  <c r="O90" i="56"/>
  <c r="O89" i="56" s="1"/>
  <c r="O88" i="56" s="1"/>
  <c r="O92" i="56"/>
  <c r="O94" i="56"/>
  <c r="O82" i="56" l="1"/>
  <c r="O81" i="56" s="1"/>
  <c r="O26" i="56"/>
  <c r="O23" i="56" s="1"/>
  <c r="O21" i="56" s="1"/>
  <c r="O99" i="56" s="1"/>
  <c r="O10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<sst xmlns="http://schemas.openxmlformats.org/spreadsheetml/2006/main" count="279" uniqueCount="129">
  <si>
    <t>#&amp;$SKHDIN_HINAGATA3#&amp;$</t>
  </si>
  <si>
    <t>中農水（整）第16号</t>
  </si>
  <si>
    <t>温水第１号ため池第１号工事</t>
  </si>
  <si>
    <t>工事費内訳書</t>
  </si>
  <si>
    <t>20260730140941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</si>
  <si>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</si>
  <si>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</si>
  <si>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</si>
  <si>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</si>
  <si>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</si>
  <si>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</si>
  <si>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</si>
  <si>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</si>
  <si>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</si>
  <si>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</si>
  <si>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</si>
  <si>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</si>
  <si>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</si>
  <si>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</si>
  <si>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</si>
  <si>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</si>
  <si>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</si>
  <si>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</si>
  <si>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</si>
  <si>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</si>
  <si>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</si>
  <si>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</si>
  <si>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</si>
  <si>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</si>
  <si>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</si>
  <si>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</si>
  <si>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</si>
  <si>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</si>
  <si>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</si>
  <si>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</si>
  <si>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</si>
  <si>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</si>
  <si>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</si>
  <si>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</si>
  <si>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</si>
  <si>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</si>
  <si>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</si>
  <si>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>m3</t>
  </si>
  <si>
    <t xml:space="preserve">       産業廃棄物処理</t>
  </si>
  <si>
    <t>コンクリート塊（有筋）</t>
  </si>
  <si>
    <t xml:space="preserve">     洪水吐工</t>
  </si>
  <si>
    <t xml:space="preserve">      作業土工</t>
  </si>
  <si>
    <t xml:space="preserve">       表土剥取</t>
  </si>
  <si>
    <t xml:space="preserve">       残土運搬・処理</t>
  </si>
  <si>
    <t xml:space="preserve">       床掘り</t>
  </si>
  <si>
    <t xml:space="preserve">       埋戻し</t>
  </si>
  <si>
    <t>構造物周辺</t>
  </si>
  <si>
    <t>1.0m≦B&lt;2.5m</t>
  </si>
  <si>
    <t>2.5m≦B&lt;4.0m</t>
  </si>
  <si>
    <t>B≧4.0m</t>
  </si>
  <si>
    <t xml:space="preserve">       盛土</t>
  </si>
  <si>
    <t xml:space="preserve">       基面整正</t>
  </si>
  <si>
    <t>㎡</t>
  </si>
  <si>
    <t xml:space="preserve">      整形仕上げ工</t>
  </si>
  <si>
    <t xml:space="preserve">       法面整形（盛土部）</t>
  </si>
  <si>
    <t xml:space="preserve">      コンクリート工（躯体）</t>
  </si>
  <si>
    <t xml:space="preserve">       コンクリート（鉄筋）</t>
  </si>
  <si>
    <t xml:space="preserve">       型枠</t>
  </si>
  <si>
    <t xml:space="preserve">       鉄筋</t>
  </si>
  <si>
    <t>SD295,D13</t>
  </si>
  <si>
    <t>ton</t>
  </si>
  <si>
    <t>SD295,D16</t>
  </si>
  <si>
    <t>SD345,D19</t>
  </si>
  <si>
    <t>SD345,D22</t>
  </si>
  <si>
    <t xml:space="preserve">       均しコンクリート</t>
  </si>
  <si>
    <t xml:space="preserve">       基礎砕石</t>
  </si>
  <si>
    <t xml:space="preserve">       ダウエルバー</t>
  </si>
  <si>
    <t>D25</t>
  </si>
  <si>
    <t>本</t>
  </si>
  <si>
    <t xml:space="preserve">       ウィープホール</t>
  </si>
  <si>
    <t>壁部,φ50mm,逆止弁・フィルター付</t>
  </si>
  <si>
    <t>箇所</t>
  </si>
  <si>
    <t xml:space="preserve">       サイドドレーン</t>
  </si>
  <si>
    <t>コンクリート用砕石 20～5mm</t>
  </si>
  <si>
    <t>ｍ</t>
  </si>
  <si>
    <t xml:space="preserve">       吸出し防止材</t>
  </si>
  <si>
    <t>厚 10mm　ヤシセンイ</t>
  </si>
  <si>
    <t xml:space="preserve">       足場</t>
  </si>
  <si>
    <t>単管傾斜</t>
  </si>
  <si>
    <t>掛㎡</t>
  </si>
  <si>
    <t>手摺先行型枠組</t>
  </si>
  <si>
    <t xml:space="preserve">      取付護岸工</t>
  </si>
  <si>
    <t>B&lt;1.0m</t>
  </si>
  <si>
    <t xml:space="preserve">       かごマット</t>
  </si>
  <si>
    <t>H=0.5,割栗石150～200mm,下面吸出し防止材含</t>
  </si>
  <si>
    <t xml:space="preserve">       大型かごマット</t>
  </si>
  <si>
    <t>（最上段部）</t>
  </si>
  <si>
    <t>（中下段部）</t>
  </si>
  <si>
    <t>端部用側面網1.0×1.5</t>
  </si>
  <si>
    <t>枚</t>
  </si>
  <si>
    <t xml:space="preserve">    直接工事費（仮設工）</t>
  </si>
  <si>
    <t xml:space="preserve">     仮設工</t>
  </si>
  <si>
    <t xml:space="preserve">      仮設道路工</t>
  </si>
  <si>
    <t xml:space="preserve">       敷鉄板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</si>
  <si>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</si>
  <si>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</si>
  <si>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</si>
  <si>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</si>
  <si>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</si>
  <si>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</si>
  <si>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</si>
  <si>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運搬費</t>
  </si>
  <si>
    <t xml:space="preserve">        敷鉄板運搬</t>
  </si>
  <si>
    <t>場内仮設道路</t>
  </si>
  <si>
    <t xml:space="preserve">     準備費</t>
  </si>
  <si>
    <t xml:space="preserve">      準備費</t>
  </si>
  <si>
    <t xml:space="preserve">       準備費</t>
  </si>
  <si>
    <t xml:space="preserve">        木くず処理</t>
  </si>
  <si>
    <t>生木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</si>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</sst>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5"/>
  <sheetViews>
    <sheetView showGridLines="0" tabSelected="1" topLeftCell="J1" zoomScale="90" zoomScaleNormal="90" workbookViewId="0">
      <selection activeCell="M6" sqref="M6:O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+O23+O81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+O26+O75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+O27+O31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14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44</v>
      </c>
      <c r="M30" s="28">
        <v>14</v>
      </c>
      <c r="N30" s="29" t="s">
        <v>42</v>
      </c>
      <c r="O30" s="31"/>
    </row>
    <row r="31" spans="5:17" x14ac:dyDescent="0.15">
      <c r="E31">
        <v>12</v>
      </c>
      <c r="G31">
        <v>9</v>
      </c>
      <c r="K31" s="27" t="s">
        <v>45</v>
      </c>
      <c r="L31" s="27" t="s">
        <v>27</v>
      </c>
      <c r="M31" s="28">
        <v>1</v>
      </c>
      <c r="N31" s="29" t="s">
        <v>29</v>
      </c>
      <c r="O31" s="30">
        <f>+O32+O45+O47+O63</f>
        <v>0</v>
      </c>
    </row>
    <row r="32" spans="5:17" x14ac:dyDescent="0.15">
      <c r="E32">
        <v>13</v>
      </c>
      <c r="G32">
        <v>10</v>
      </c>
      <c r="K32" s="27" t="s">
        <v>46</v>
      </c>
      <c r="L32" s="27" t="s">
        <v>27</v>
      </c>
      <c r="M32" s="28">
        <v>1</v>
      </c>
      <c r="N32" s="29" t="s">
        <v>29</v>
      </c>
      <c r="O32" s="30">
        <f>+O33+O34+O35+O36+O37+O38+O39+O40+O41+O42+O43+O44</f>
        <v>0</v>
      </c>
    </row>
    <row r="33" spans="5:15" x14ac:dyDescent="0.15">
      <c r="E33">
        <v>14</v>
      </c>
      <c r="G33">
        <v>11</v>
      </c>
      <c r="K33" s="27" t="s">
        <v>47</v>
      </c>
      <c r="L33" s="27" t="s">
        <v>27</v>
      </c>
      <c r="M33" s="28">
        <v>28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27</v>
      </c>
      <c r="M34" s="28">
        <v>28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49</v>
      </c>
      <c r="L35" s="27" t="s">
        <v>27</v>
      </c>
      <c r="M35" s="28">
        <v>420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51</v>
      </c>
      <c r="M36" s="28">
        <v>28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52</v>
      </c>
      <c r="M37" s="28">
        <v>29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50</v>
      </c>
      <c r="L38" s="27" t="s">
        <v>53</v>
      </c>
      <c r="M38" s="28">
        <v>58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50</v>
      </c>
      <c r="L39" s="27" t="s">
        <v>54</v>
      </c>
      <c r="M39" s="28">
        <v>120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51</v>
      </c>
      <c r="M40" s="28">
        <v>4</v>
      </c>
      <c r="N40" s="29" t="s">
        <v>42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52</v>
      </c>
      <c r="M41" s="28">
        <v>7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55</v>
      </c>
      <c r="L42" s="27" t="s">
        <v>53</v>
      </c>
      <c r="M42" s="28">
        <v>6</v>
      </c>
      <c r="N42" s="29" t="s">
        <v>42</v>
      </c>
      <c r="O42" s="31"/>
    </row>
    <row r="43" spans="5:15" x14ac:dyDescent="0.15">
      <c r="E43">
        <v>24</v>
      </c>
      <c r="G43">
        <v>11</v>
      </c>
      <c r="K43" s="27" t="s">
        <v>55</v>
      </c>
      <c r="L43" s="27" t="s">
        <v>54</v>
      </c>
      <c r="M43" s="28">
        <v>12</v>
      </c>
      <c r="N43" s="29" t="s">
        <v>42</v>
      </c>
      <c r="O43" s="31"/>
    </row>
    <row r="44" spans="5:15" x14ac:dyDescent="0.15">
      <c r="E44">
        <v>25</v>
      </c>
      <c r="G44">
        <v>11</v>
      </c>
      <c r="K44" s="27" t="s">
        <v>56</v>
      </c>
      <c r="L44" s="27" t="s">
        <v>27</v>
      </c>
      <c r="M44" s="28">
        <v>55</v>
      </c>
      <c r="N44" s="29" t="s">
        <v>57</v>
      </c>
      <c r="O44" s="31"/>
    </row>
    <row r="45" spans="5:15" x14ac:dyDescent="0.15">
      <c r="E45">
        <v>26</v>
      </c>
      <c r="G45">
        <v>10</v>
      </c>
      <c r="K45" s="27" t="s">
        <v>58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11</v>
      </c>
      <c r="K46" s="27" t="s">
        <v>59</v>
      </c>
      <c r="L46" s="27" t="s">
        <v>27</v>
      </c>
      <c r="M46" s="28">
        <v>8</v>
      </c>
      <c r="N46" s="29" t="s">
        <v>57</v>
      </c>
      <c r="O46" s="31"/>
    </row>
    <row r="47" spans="5:15" x14ac:dyDescent="0.15">
      <c r="E47">
        <v>28</v>
      </c>
      <c r="G47">
        <v>10</v>
      </c>
      <c r="K47" s="27" t="s">
        <v>60</v>
      </c>
      <c r="L47" s="27" t="s">
        <v>27</v>
      </c>
      <c r="M47" s="28">
        <v>1</v>
      </c>
      <c r="N47" s="29" t="s">
        <v>29</v>
      </c>
      <c r="O47" s="30">
        <f>+O48+O49+O50+O51+O52+O53+O54+O55+O56+O57+O58+O59+O60+O61+O62</f>
        <v>0</v>
      </c>
    </row>
    <row r="48" spans="5:15" x14ac:dyDescent="0.15">
      <c r="E48">
        <v>29</v>
      </c>
      <c r="G48">
        <v>11</v>
      </c>
      <c r="K48" s="27" t="s">
        <v>61</v>
      </c>
      <c r="L48" s="27" t="s">
        <v>27</v>
      </c>
      <c r="M48" s="28">
        <v>69</v>
      </c>
      <c r="N48" s="29" t="s">
        <v>42</v>
      </c>
      <c r="O48" s="31"/>
    </row>
    <row r="49" spans="5:15" x14ac:dyDescent="0.15">
      <c r="E49">
        <v>30</v>
      </c>
      <c r="G49">
        <v>11</v>
      </c>
      <c r="K49" s="27" t="s">
        <v>62</v>
      </c>
      <c r="L49" s="27" t="s">
        <v>27</v>
      </c>
      <c r="M49" s="28">
        <v>194</v>
      </c>
      <c r="N49" s="29" t="s">
        <v>57</v>
      </c>
      <c r="O49" s="31"/>
    </row>
    <row r="50" spans="5:15" x14ac:dyDescent="0.15">
      <c r="E50">
        <v>31</v>
      </c>
      <c r="G50">
        <v>11</v>
      </c>
      <c r="K50" s="27" t="s">
        <v>63</v>
      </c>
      <c r="L50" s="27" t="s">
        <v>64</v>
      </c>
      <c r="M50" s="28">
        <v>0.78800000000000003</v>
      </c>
      <c r="N50" s="29" t="s">
        <v>65</v>
      </c>
      <c r="O50" s="31"/>
    </row>
    <row r="51" spans="5:15" x14ac:dyDescent="0.15">
      <c r="E51">
        <v>32</v>
      </c>
      <c r="G51">
        <v>11</v>
      </c>
      <c r="K51" s="27" t="s">
        <v>63</v>
      </c>
      <c r="L51" s="27" t="s">
        <v>66</v>
      </c>
      <c r="M51" s="28">
        <v>1.6</v>
      </c>
      <c r="N51" s="29" t="s">
        <v>65</v>
      </c>
      <c r="O51" s="31"/>
    </row>
    <row r="52" spans="5:15" x14ac:dyDescent="0.15">
      <c r="E52">
        <v>33</v>
      </c>
      <c r="G52">
        <v>11</v>
      </c>
      <c r="K52" s="27" t="s">
        <v>63</v>
      </c>
      <c r="L52" s="27" t="s">
        <v>67</v>
      </c>
      <c r="M52" s="28">
        <v>0.51900000000000002</v>
      </c>
      <c r="N52" s="29" t="s">
        <v>65</v>
      </c>
      <c r="O52" s="31"/>
    </row>
    <row r="53" spans="5:15" x14ac:dyDescent="0.15">
      <c r="E53">
        <v>34</v>
      </c>
      <c r="G53">
        <v>11</v>
      </c>
      <c r="K53" s="27" t="s">
        <v>63</v>
      </c>
      <c r="L53" s="27" t="s">
        <v>68</v>
      </c>
      <c r="M53" s="28">
        <v>2.78</v>
      </c>
      <c r="N53" s="29" t="s">
        <v>65</v>
      </c>
      <c r="O53" s="31"/>
    </row>
    <row r="54" spans="5:15" x14ac:dyDescent="0.15">
      <c r="E54">
        <v>35</v>
      </c>
      <c r="G54">
        <v>11</v>
      </c>
      <c r="K54" s="27" t="s">
        <v>69</v>
      </c>
      <c r="L54" s="27" t="s">
        <v>27</v>
      </c>
      <c r="M54" s="28">
        <v>2.5</v>
      </c>
      <c r="N54" s="29" t="s">
        <v>42</v>
      </c>
      <c r="O54" s="31"/>
    </row>
    <row r="55" spans="5:15" x14ac:dyDescent="0.15">
      <c r="E55">
        <v>36</v>
      </c>
      <c r="G55">
        <v>11</v>
      </c>
      <c r="K55" s="27" t="s">
        <v>70</v>
      </c>
      <c r="L55" s="27" t="s">
        <v>27</v>
      </c>
      <c r="M55" s="28">
        <v>51</v>
      </c>
      <c r="N55" s="29" t="s">
        <v>57</v>
      </c>
      <c r="O55" s="31"/>
    </row>
    <row r="56" spans="5:15" x14ac:dyDescent="0.15">
      <c r="E56">
        <v>37</v>
      </c>
      <c r="G56">
        <v>11</v>
      </c>
      <c r="K56" s="27" t="s">
        <v>62</v>
      </c>
      <c r="L56" s="27" t="s">
        <v>27</v>
      </c>
      <c r="M56" s="28">
        <v>0.6</v>
      </c>
      <c r="N56" s="29" t="s">
        <v>57</v>
      </c>
      <c r="O56" s="31"/>
    </row>
    <row r="57" spans="5:15" x14ac:dyDescent="0.15">
      <c r="E57">
        <v>38</v>
      </c>
      <c r="G57">
        <v>11</v>
      </c>
      <c r="K57" s="27" t="s">
        <v>71</v>
      </c>
      <c r="L57" s="27" t="s">
        <v>72</v>
      </c>
      <c r="M57" s="28">
        <v>31</v>
      </c>
      <c r="N57" s="29" t="s">
        <v>73</v>
      </c>
      <c r="O57" s="31"/>
    </row>
    <row r="58" spans="5:15" x14ac:dyDescent="0.15">
      <c r="E58">
        <v>39</v>
      </c>
      <c r="G58">
        <v>11</v>
      </c>
      <c r="K58" s="27" t="s">
        <v>74</v>
      </c>
      <c r="L58" s="27" t="s">
        <v>75</v>
      </c>
      <c r="M58" s="28">
        <v>6</v>
      </c>
      <c r="N58" s="29" t="s">
        <v>76</v>
      </c>
      <c r="O58" s="31"/>
    </row>
    <row r="59" spans="5:15" x14ac:dyDescent="0.15">
      <c r="E59">
        <v>40</v>
      </c>
      <c r="G59">
        <v>11</v>
      </c>
      <c r="K59" s="27" t="s">
        <v>77</v>
      </c>
      <c r="L59" s="27" t="s">
        <v>78</v>
      </c>
      <c r="M59" s="28">
        <v>12.4</v>
      </c>
      <c r="N59" s="29" t="s">
        <v>79</v>
      </c>
      <c r="O59" s="31"/>
    </row>
    <row r="60" spans="5:15" x14ac:dyDescent="0.15">
      <c r="E60">
        <v>41</v>
      </c>
      <c r="G60">
        <v>11</v>
      </c>
      <c r="K60" s="27" t="s">
        <v>80</v>
      </c>
      <c r="L60" s="27" t="s">
        <v>81</v>
      </c>
      <c r="M60" s="28">
        <v>11</v>
      </c>
      <c r="N60" s="29" t="s">
        <v>57</v>
      </c>
      <c r="O60" s="31"/>
    </row>
    <row r="61" spans="5:15" x14ac:dyDescent="0.15">
      <c r="E61">
        <v>42</v>
      </c>
      <c r="G61">
        <v>11</v>
      </c>
      <c r="K61" s="27" t="s">
        <v>82</v>
      </c>
      <c r="L61" s="27" t="s">
        <v>83</v>
      </c>
      <c r="M61" s="28">
        <v>57</v>
      </c>
      <c r="N61" s="29" t="s">
        <v>84</v>
      </c>
      <c r="O61" s="31"/>
    </row>
    <row r="62" spans="5:15" x14ac:dyDescent="0.15">
      <c r="E62">
        <v>43</v>
      </c>
      <c r="G62">
        <v>11</v>
      </c>
      <c r="K62" s="27" t="s">
        <v>82</v>
      </c>
      <c r="L62" s="27" t="s">
        <v>85</v>
      </c>
      <c r="M62" s="28">
        <v>159</v>
      </c>
      <c r="N62" s="29" t="s">
        <v>84</v>
      </c>
      <c r="O62" s="31"/>
    </row>
    <row r="63" spans="5:15" x14ac:dyDescent="0.15">
      <c r="E63">
        <v>44</v>
      </c>
      <c r="G63">
        <v>10</v>
      </c>
      <c r="K63" s="27" t="s">
        <v>86</v>
      </c>
      <c r="L63" s="27" t="s">
        <v>27</v>
      </c>
      <c r="M63" s="28">
        <v>1</v>
      </c>
      <c r="N63" s="29" t="s">
        <v>29</v>
      </c>
      <c r="O63" s="30">
        <f>+O64+O65+O66+O67+O68+O69+O70+O71+O72+O73+O74</f>
        <v>0</v>
      </c>
    </row>
    <row r="64" spans="5:15" x14ac:dyDescent="0.15">
      <c r="E64">
        <v>45</v>
      </c>
      <c r="G64">
        <v>11</v>
      </c>
      <c r="K64" s="27" t="s">
        <v>47</v>
      </c>
      <c r="L64" s="27" t="s">
        <v>27</v>
      </c>
      <c r="M64" s="28">
        <v>11</v>
      </c>
      <c r="N64" s="29" t="s">
        <v>42</v>
      </c>
      <c r="O64" s="31"/>
    </row>
    <row r="65" spans="5:15" x14ac:dyDescent="0.15">
      <c r="E65">
        <v>46</v>
      </c>
      <c r="G65">
        <v>11</v>
      </c>
      <c r="K65" s="27" t="s">
        <v>48</v>
      </c>
      <c r="L65" s="27" t="s">
        <v>27</v>
      </c>
      <c r="M65" s="28">
        <v>11</v>
      </c>
      <c r="N65" s="29" t="s">
        <v>42</v>
      </c>
      <c r="O65" s="31"/>
    </row>
    <row r="66" spans="5:15" x14ac:dyDescent="0.15">
      <c r="E66">
        <v>47</v>
      </c>
      <c r="G66">
        <v>11</v>
      </c>
      <c r="K66" s="27" t="s">
        <v>49</v>
      </c>
      <c r="L66" s="27" t="s">
        <v>27</v>
      </c>
      <c r="M66" s="28">
        <v>120</v>
      </c>
      <c r="N66" s="29" t="s">
        <v>42</v>
      </c>
      <c r="O66" s="31"/>
    </row>
    <row r="67" spans="5:15" x14ac:dyDescent="0.15">
      <c r="E67">
        <v>48</v>
      </c>
      <c r="G67">
        <v>11</v>
      </c>
      <c r="K67" s="27" t="s">
        <v>50</v>
      </c>
      <c r="L67" s="27" t="s">
        <v>87</v>
      </c>
      <c r="M67" s="28">
        <v>8</v>
      </c>
      <c r="N67" s="29" t="s">
        <v>42</v>
      </c>
      <c r="O67" s="31"/>
    </row>
    <row r="68" spans="5:15" x14ac:dyDescent="0.15">
      <c r="E68">
        <v>49</v>
      </c>
      <c r="G68">
        <v>11</v>
      </c>
      <c r="K68" s="27" t="s">
        <v>55</v>
      </c>
      <c r="L68" s="27" t="s">
        <v>87</v>
      </c>
      <c r="M68" s="28">
        <v>1</v>
      </c>
      <c r="N68" s="29" t="s">
        <v>42</v>
      </c>
      <c r="O68" s="31"/>
    </row>
    <row r="69" spans="5:15" x14ac:dyDescent="0.15">
      <c r="E69">
        <v>50</v>
      </c>
      <c r="G69">
        <v>11</v>
      </c>
      <c r="K69" s="27" t="s">
        <v>56</v>
      </c>
      <c r="L69" s="27" t="s">
        <v>27</v>
      </c>
      <c r="M69" s="28">
        <v>50</v>
      </c>
      <c r="N69" s="29" t="s">
        <v>57</v>
      </c>
      <c r="O69" s="31"/>
    </row>
    <row r="70" spans="5:15" ht="27" x14ac:dyDescent="0.15">
      <c r="E70">
        <v>51</v>
      </c>
      <c r="G70">
        <v>11</v>
      </c>
      <c r="K70" s="27" t="s">
        <v>88</v>
      </c>
      <c r="L70" s="27" t="s">
        <v>89</v>
      </c>
      <c r="M70" s="28">
        <v>50.4</v>
      </c>
      <c r="N70" s="29" t="s">
        <v>57</v>
      </c>
      <c r="O70" s="31"/>
    </row>
    <row r="71" spans="5:15" x14ac:dyDescent="0.15">
      <c r="E71">
        <v>52</v>
      </c>
      <c r="G71">
        <v>11</v>
      </c>
      <c r="K71" s="27" t="s">
        <v>90</v>
      </c>
      <c r="L71" s="27" t="s">
        <v>91</v>
      </c>
      <c r="M71" s="28">
        <v>16</v>
      </c>
      <c r="N71" s="29" t="s">
        <v>57</v>
      </c>
      <c r="O71" s="31"/>
    </row>
    <row r="72" spans="5:15" x14ac:dyDescent="0.15">
      <c r="E72">
        <v>53</v>
      </c>
      <c r="G72">
        <v>11</v>
      </c>
      <c r="K72" s="27" t="s">
        <v>90</v>
      </c>
      <c r="L72" s="27" t="s">
        <v>92</v>
      </c>
      <c r="M72" s="28">
        <v>25</v>
      </c>
      <c r="N72" s="29" t="s">
        <v>57</v>
      </c>
      <c r="O72" s="31"/>
    </row>
    <row r="73" spans="5:15" x14ac:dyDescent="0.15">
      <c r="E73">
        <v>54</v>
      </c>
      <c r="G73">
        <v>11</v>
      </c>
      <c r="K73" s="27" t="s">
        <v>80</v>
      </c>
      <c r="L73" s="27" t="s">
        <v>81</v>
      </c>
      <c r="M73" s="28">
        <v>68</v>
      </c>
      <c r="N73" s="29" t="s">
        <v>57</v>
      </c>
      <c r="O73" s="31"/>
    </row>
    <row r="74" spans="5:15" x14ac:dyDescent="0.15">
      <c r="E74">
        <v>55</v>
      </c>
      <c r="G74">
        <v>11</v>
      </c>
      <c r="K74" s="27" t="s">
        <v>90</v>
      </c>
      <c r="L74" s="27" t="s">
        <v>93</v>
      </c>
      <c r="M74" s="28">
        <v>16</v>
      </c>
      <c r="N74" s="29" t="s">
        <v>94</v>
      </c>
      <c r="O74" s="31"/>
    </row>
    <row r="75" spans="5:15" x14ac:dyDescent="0.15">
      <c r="E75">
        <v>56</v>
      </c>
      <c r="F75">
        <v>169</v>
      </c>
      <c r="G75">
        <v>4</v>
      </c>
      <c r="K75" s="27" t="s">
        <v>95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9</v>
      </c>
      <c r="K76" s="27" t="s">
        <v>96</v>
      </c>
      <c r="L76" s="27" t="s">
        <v>27</v>
      </c>
      <c r="M76" s="28">
        <v>1</v>
      </c>
      <c r="N76" s="29" t="s">
        <v>29</v>
      </c>
      <c r="O76" s="30">
        <f>+O77+O79</f>
        <v>0</v>
      </c>
    </row>
    <row r="77" spans="5:15" x14ac:dyDescent="0.15">
      <c r="E77">
        <v>58</v>
      </c>
      <c r="G77">
        <v>10</v>
      </c>
      <c r="K77" s="27" t="s">
        <v>97</v>
      </c>
      <c r="L77" s="27" t="s">
        <v>27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G78">
        <v>11</v>
      </c>
      <c r="K78" s="27" t="s">
        <v>98</v>
      </c>
      <c r="L78" s="27" t="s">
        <v>27</v>
      </c>
      <c r="M78" s="28">
        <v>143</v>
      </c>
      <c r="N78" s="29" t="s">
        <v>57</v>
      </c>
      <c r="O78" s="31"/>
    </row>
    <row r="79" spans="5:15" x14ac:dyDescent="0.15">
      <c r="E79">
        <v>60</v>
      </c>
      <c r="G79">
        <v>10</v>
      </c>
      <c r="K79" s="27" t="s">
        <v>99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11</v>
      </c>
      <c r="K80" s="27" t="s">
        <v>100</v>
      </c>
      <c r="L80" s="27" t="s">
        <v>27</v>
      </c>
      <c r="M80" s="28">
        <v>1</v>
      </c>
      <c r="N80" s="29" t="s">
        <v>29</v>
      </c>
      <c r="O80" s="31"/>
    </row>
    <row r="81" spans="5:15" x14ac:dyDescent="0.15">
      <c r="E81">
        <v>62</v>
      </c>
      <c r="F81">
        <v>8</v>
      </c>
      <c r="G81">
        <v>3</v>
      </c>
      <c r="K81" s="27" t="s">
        <v>101</v>
      </c>
      <c r="L81" s="27" t="s">
        <v>27</v>
      </c>
      <c r="M81" s="28">
        <v>1</v>
      </c>
      <c r="N81" s="29" t="s">
        <v>29</v>
      </c>
      <c r="O81" s="30">
        <f>+O82+O94</f>
        <v>0</v>
      </c>
    </row>
    <row r="82" spans="5:15" x14ac:dyDescent="0.15">
      <c r="E82">
        <v>63</v>
      </c>
      <c r="F82">
        <v>9</v>
      </c>
      <c r="G82">
        <v>4</v>
      </c>
      <c r="K82" s="27" t="s">
        <v>102</v>
      </c>
      <c r="L82" s="27" t="s">
        <v>27</v>
      </c>
      <c r="M82" s="28">
        <v>1</v>
      </c>
      <c r="N82" s="29" t="s">
        <v>29</v>
      </c>
      <c r="O82" s="30">
        <f>+O83+O84+O88+O92</f>
        <v>0</v>
      </c>
    </row>
    <row r="83" spans="5:15" x14ac:dyDescent="0.15">
      <c r="E83">
        <v>64</v>
      </c>
      <c r="F83">
        <v>14</v>
      </c>
      <c r="G83">
        <v>5</v>
      </c>
      <c r="K83" s="27" t="s">
        <v>103</v>
      </c>
      <c r="L83" s="27" t="s">
        <v>27</v>
      </c>
      <c r="M83" s="28">
        <v>1</v>
      </c>
      <c r="N83" s="29" t="s">
        <v>29</v>
      </c>
      <c r="O83" s="31"/>
    </row>
    <row r="84" spans="5:15" x14ac:dyDescent="0.15">
      <c r="E84">
        <v>65</v>
      </c>
      <c r="F84">
        <v>15</v>
      </c>
      <c r="G84">
        <v>5</v>
      </c>
      <c r="K84" s="27" t="s">
        <v>104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5" x14ac:dyDescent="0.15">
      <c r="E85">
        <v>66</v>
      </c>
      <c r="G85">
        <v>9</v>
      </c>
      <c r="K85" s="27" t="s">
        <v>105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5" x14ac:dyDescent="0.15">
      <c r="E86">
        <v>67</v>
      </c>
      <c r="G86">
        <v>10</v>
      </c>
      <c r="K86" s="27" t="s">
        <v>106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11</v>
      </c>
      <c r="K87" s="27" t="s">
        <v>107</v>
      </c>
      <c r="L87" s="27" t="s">
        <v>108</v>
      </c>
      <c r="M87" s="28">
        <v>25.66</v>
      </c>
      <c r="N87" s="29" t="s">
        <v>65</v>
      </c>
      <c r="O87" s="31"/>
    </row>
    <row r="88" spans="5:15" x14ac:dyDescent="0.15">
      <c r="E88">
        <v>69</v>
      </c>
      <c r="F88">
        <v>16</v>
      </c>
      <c r="G88">
        <v>5</v>
      </c>
      <c r="K88" s="27" t="s">
        <v>109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9</v>
      </c>
      <c r="K89" s="27" t="s">
        <v>110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G90">
        <v>10</v>
      </c>
      <c r="K90" s="27" t="s">
        <v>111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112</v>
      </c>
      <c r="L91" s="27" t="s">
        <v>113</v>
      </c>
      <c r="M91" s="28">
        <v>4.7</v>
      </c>
      <c r="N91" s="29" t="s">
        <v>65</v>
      </c>
      <c r="O91" s="31"/>
    </row>
    <row r="92" spans="5:15" x14ac:dyDescent="0.15">
      <c r="E92">
        <v>73</v>
      </c>
      <c r="F92">
        <v>203</v>
      </c>
      <c r="G92">
        <v>5</v>
      </c>
      <c r="K92" s="27" t="s">
        <v>114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F93">
        <v>204</v>
      </c>
      <c r="G93">
        <v>6</v>
      </c>
      <c r="K93" s="27" t="s">
        <v>115</v>
      </c>
      <c r="L93" s="27" t="s">
        <v>27</v>
      </c>
      <c r="M93" s="28">
        <v>1</v>
      </c>
      <c r="N93" s="29" t="s">
        <v>29</v>
      </c>
      <c r="O93" s="31"/>
    </row>
    <row r="94" spans="5:15" x14ac:dyDescent="0.15">
      <c r="E94">
        <v>75</v>
      </c>
      <c r="F94">
        <v>23</v>
      </c>
      <c r="G94">
        <v>4</v>
      </c>
      <c r="K94" s="27" t="s">
        <v>116</v>
      </c>
      <c r="L94" s="27" t="s">
        <v>27</v>
      </c>
      <c r="M94" s="28">
        <v>1</v>
      </c>
      <c r="N94" s="29" t="s">
        <v>29</v>
      </c>
      <c r="O94" s="30">
        <f>+O97</f>
        <v>0</v>
      </c>
    </row>
    <row r="95" spans="5:15" x14ac:dyDescent="0.15">
      <c r="E95">
        <v>76</v>
      </c>
      <c r="F95" t="s">
        <v>117</v>
      </c>
      <c r="G95">
        <v>5</v>
      </c>
      <c r="K95" s="27" t="s">
        <v>118</v>
      </c>
      <c r="L95" s="27" t="s">
        <v>27</v>
      </c>
      <c r="M95" s="28">
        <v>1</v>
      </c>
      <c r="N95" s="29" t="s">
        <v>29</v>
      </c>
      <c r="O95" s="31"/>
    </row>
    <row r="96" spans="5:15" x14ac:dyDescent="0.15">
      <c r="E96">
        <v>77</v>
      </c>
      <c r="F96" t="s">
        <v>119</v>
      </c>
      <c r="G96">
        <v>5</v>
      </c>
      <c r="K96" s="27" t="s">
        <v>120</v>
      </c>
      <c r="L96" s="27" t="s">
        <v>27</v>
      </c>
      <c r="M96" s="28">
        <v>1</v>
      </c>
      <c r="N96" s="29" t="s">
        <v>29</v>
      </c>
      <c r="O96" s="31"/>
    </row>
    <row r="97" spans="5:16" x14ac:dyDescent="0.15">
      <c r="E97">
        <v>78</v>
      </c>
      <c r="F97">
        <v>220</v>
      </c>
      <c r="G97">
        <v>5</v>
      </c>
      <c r="K97" s="27" t="s">
        <v>121</v>
      </c>
      <c r="L97" s="27" t="s">
        <v>27</v>
      </c>
      <c r="M97" s="28">
        <v>1</v>
      </c>
      <c r="N97" s="29" t="s">
        <v>29</v>
      </c>
      <c r="O97" s="31"/>
    </row>
    <row r="98" spans="5:16" x14ac:dyDescent="0.15">
      <c r="E98">
        <v>79</v>
      </c>
      <c r="F98">
        <v>25</v>
      </c>
      <c r="G98">
        <v>2</v>
      </c>
      <c r="K98" s="27" t="s">
        <v>122</v>
      </c>
      <c r="L98" s="27" t="s">
        <v>27</v>
      </c>
      <c r="M98" s="28">
        <v>1</v>
      </c>
      <c r="N98" s="29" t="s">
        <v>29</v>
      </c>
      <c r="O98" s="31"/>
    </row>
    <row r="99" spans="5:16" x14ac:dyDescent="0.15">
      <c r="E99">
        <v>1</v>
      </c>
      <c r="F99">
        <v>4</v>
      </c>
      <c r="G99">
        <v>1</v>
      </c>
      <c r="K99" s="32" t="s">
        <v>123</v>
      </c>
      <c r="L99" s="32" t="s">
        <v>27</v>
      </c>
      <c r="M99" s="33"/>
      <c r="N99" s="34" t="s">
        <v>27</v>
      </c>
      <c r="O99" s="35">
        <f>+O21+O98</f>
        <v>0</v>
      </c>
    </row>
    <row r="100" spans="5:16" x14ac:dyDescent="0.15">
      <c r="M100" s="36"/>
      <c r="O100" s="37"/>
    </row>
    <row r="101" spans="5:16" ht="15" thickTop="1" thickBot="1" x14ac:dyDescent="0.2">
      <c r="K101" s="38" t="s">
        <v>124</v>
      </c>
      <c r="O101" s="39">
        <f>+O99</f>
        <v>0</v>
      </c>
    </row>
    <row r="102" spans="5:16" ht="14.25" thickTop="1" x14ac:dyDescent="0.15"/>
    <row r="103" spans="5:16" s="1" customFormat="1" x14ac:dyDescent="0.15">
      <c r="K103" s="40" t="s">
        <v>125</v>
      </c>
      <c r="L103" s="41"/>
      <c r="M103" s="7"/>
      <c r="N103" s="42"/>
      <c r="O103" s="43"/>
      <c r="P103" s="7"/>
    </row>
    <row r="104" spans="5:16" s="1" customFormat="1" x14ac:dyDescent="0.15">
      <c r="K104" s="41" t="s">
        <v>126</v>
      </c>
      <c r="L104" s="41"/>
      <c r="M104" s="7"/>
      <c r="N104" s="42"/>
      <c r="O104" s="43"/>
      <c r="P104" s="7"/>
    </row>
    <row r="105" spans="5:16" s="1" customFormat="1" x14ac:dyDescent="0.15">
      <c r="K105" s="41" t="s">
        <v>127</v>
      </c>
      <c r="L105" s="41"/>
      <c r="M105" s="7"/>
      <c r="N105" s="42"/>
      <c r="O105" s="43"/>
      <c r="P105" s="7"/>
    </row>
  </sheetData>
  <sheetProtection algorithmName="SHA-512" hashValue="tCnUaszALSq9rboQd66rfS5hZct2veEewESZ7oQKmK0jpjVE702lvZ67+662qKHwpPUpFs63tqY5iwWrLu49fw==" saltValue="CLydo2SaWenTHWjctVDHax2uKn8NZ/2SDWMeJzYpVLksILLfqRWt8Rh48I+NuA6yOMOLG216ZTuf/m2mG3IeW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9" xr:uid="{00000000-0002-0000-0000-000000000000}"/>
    <dataValidation type="decimal" imeMode="off" allowBlank="1" showInputMessage="1" showErrorMessage="1" errorTitle="工事費内訳書" error="金額を入力してください。" sqref="O19 O100:O101 O103:O10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2026-07-30T05:10:49Z</dcterms:modified>
</cp:coreProperties>
</file>