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4道路施設・高規格道路建設課\02道路維持補修\R8～天内\01_各種事業\15-5_薬研佐井線（県単）_災害防除\03_R8：第7138号_薬研佐井線道路災害防除詳細設計業務委託\01_当初\06_電子縦覧\"/>
    </mc:Choice>
  </mc:AlternateContent>
  <xr:revisionPtr revIDLastSave="0" documentId="8_{9A6DE2FD-A898-481C-8359-42AD31FD8E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1" l="1"/>
  <c r="G59" i="1"/>
  <c r="G56" i="1"/>
  <c r="G53" i="1"/>
  <c r="G41" i="1"/>
  <c r="G38" i="1"/>
  <c r="G35" i="1"/>
  <c r="G26" i="1"/>
  <c r="G23" i="1"/>
  <c r="G20" i="1"/>
  <c r="G71" i="1" l="1"/>
  <c r="G80" i="1" s="1"/>
  <c r="G83" i="1" s="1"/>
</calcChain>
</file>

<file path=xl/sharedStrings.xml><?xml version="1.0" encoding="utf-8"?>
<sst xmlns="http://schemas.openxmlformats.org/spreadsheetml/2006/main" count="141" uniqueCount="55">
  <si>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</si>
  <si>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</si>
  <si>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</si>
  <si>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</si>
  <si>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</si>
  <si>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</si>
  <si>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</si>
  <si>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</si>
  <si>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第7138号</t>
  </si>
  <si>
    <t>　業務名</t>
  </si>
  <si>
    <t>薬研佐井線道路災害防除詳細設計業務委託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</si>
  <si>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</si>
  <si>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</si>
  <si>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</si>
  <si>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</si>
  <si>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</si>
  <si>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</si>
  <si>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</si>
  <si>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</si>
  <si>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</si>
  <si>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</si>
  <si>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</si>
  <si>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箇所</t>
  </si>
  <si>
    <t>道路設計</t>
  </si>
  <si>
    <t/>
  </si>
  <si>
    <t>式</t>
  </si>
  <si>
    <t>一般構造物設計</t>
  </si>
  <si>
    <t>一般構造物詳細設計</t>
  </si>
  <si>
    <t>場所打ち法枠</t>
  </si>
  <si>
    <t>(箇所)式</t>
  </si>
  <si>
    <t>(1)1</t>
  </si>
  <si>
    <t>落石防護網詳細設計</t>
  </si>
  <si>
    <t>共通</t>
  </si>
  <si>
    <t>共通(設計業務)</t>
  </si>
  <si>
    <t>打合せ等</t>
  </si>
  <si>
    <t>打合せ</t>
  </si>
  <si>
    <t>業務</t>
  </si>
  <si>
    <t>関係機関打合せ協議</t>
  </si>
  <si>
    <t>関係機関協議資料作成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</si>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</sst>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8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 t="s">
        <v>30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29</v>
      </c>
      <c r="F34" s="18" t="s">
        <v>30</v>
      </c>
      <c r="G34" s="43"/>
      <c r="H34" s="19"/>
      <c r="J34" s="20"/>
      <c r="K34" s="20"/>
    </row>
    <row r="35" spans="1:11" ht="15" customHeight="1" x14ac:dyDescent="0.15">
      <c r="A35" s="9" t="s">
        <v>32</v>
      </c>
      <c r="B35" s="10"/>
      <c r="C35" s="10"/>
      <c r="D35" s="11"/>
      <c r="E35" s="15"/>
      <c r="F35" s="17"/>
      <c r="G35" s="42">
        <f>G38</f>
        <v>0</v>
      </c>
      <c r="H35" s="8" t="s">
        <v>24</v>
      </c>
      <c r="J35" s="20">
        <v>6</v>
      </c>
      <c r="K35" s="20">
        <v>1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 t="s">
        <v>33</v>
      </c>
      <c r="C38" s="10"/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2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 t="s">
        <v>34</v>
      </c>
      <c r="D41" s="11"/>
      <c r="E41" s="15"/>
      <c r="F41" s="17"/>
      <c r="G41" s="42">
        <f>G44+G47+G50</f>
        <v>0</v>
      </c>
      <c r="H41" s="8" t="s">
        <v>24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35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36</v>
      </c>
      <c r="F46" s="18">
        <v>1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37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38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3"/>
      <c r="H52" s="19"/>
      <c r="J52" s="20"/>
      <c r="K52" s="20"/>
    </row>
    <row r="53" spans="1:11" ht="15" customHeight="1" x14ac:dyDescent="0.15">
      <c r="A53" s="9" t="s">
        <v>39</v>
      </c>
      <c r="B53" s="10"/>
      <c r="C53" s="10"/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1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 t="s">
        <v>39</v>
      </c>
      <c r="C56" s="10"/>
      <c r="D56" s="11"/>
      <c r="E56" s="15"/>
      <c r="F56" s="17"/>
      <c r="G56" s="42">
        <f>G59+G65</f>
        <v>0</v>
      </c>
      <c r="H56" s="8" t="s">
        <v>24</v>
      </c>
      <c r="J56" s="20">
        <v>13</v>
      </c>
      <c r="K56" s="20">
        <v>2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 t="s">
        <v>40</v>
      </c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41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 t="s">
        <v>42</v>
      </c>
      <c r="D65" s="11"/>
      <c r="E65" s="15"/>
      <c r="F65" s="17"/>
      <c r="G65" s="42">
        <f>G68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43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 t="s">
        <v>44</v>
      </c>
      <c r="B71" s="10"/>
      <c r="C71" s="10"/>
      <c r="D71" s="11"/>
      <c r="E71" s="15"/>
      <c r="F71" s="17"/>
      <c r="G71" s="42">
        <f>G17+G20+G35+G53</f>
        <v>0</v>
      </c>
      <c r="H71" s="8" t="s">
        <v>24</v>
      </c>
      <c r="J71" s="20">
        <v>18</v>
      </c>
      <c r="K71" s="20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 t="s">
        <v>45</v>
      </c>
      <c r="B74" s="10"/>
      <c r="C74" s="10"/>
      <c r="D74" s="11"/>
      <c r="E74" s="15"/>
      <c r="F74" s="17"/>
      <c r="G74" s="43"/>
      <c r="H74" s="8" t="s">
        <v>24</v>
      </c>
      <c r="J74" s="20">
        <v>19</v>
      </c>
      <c r="K74" s="20"/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 t="s">
        <v>46</v>
      </c>
      <c r="B77" s="10"/>
      <c r="C77" s="10"/>
      <c r="D77" s="11"/>
      <c r="E77" s="15"/>
      <c r="F77" s="17"/>
      <c r="G77" s="43"/>
      <c r="H77" s="8" t="s">
        <v>24</v>
      </c>
      <c r="J77" s="20">
        <v>20</v>
      </c>
      <c r="K77" s="20"/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3"/>
      <c r="H79" s="19"/>
      <c r="J79" s="20"/>
      <c r="K79" s="20"/>
    </row>
    <row r="80" spans="1:11" ht="15" customHeight="1" x14ac:dyDescent="0.15">
      <c r="A80" s="9" t="s">
        <v>47</v>
      </c>
      <c r="B80" s="10"/>
      <c r="C80" s="10"/>
      <c r="D80" s="11"/>
      <c r="E80" s="15"/>
      <c r="F80" s="17"/>
      <c r="G80" s="42">
        <f>G71+G74+G77</f>
        <v>0</v>
      </c>
      <c r="H80" s="8" t="s">
        <v>24</v>
      </c>
      <c r="J80" s="20">
        <v>21</v>
      </c>
      <c r="K80" s="20">
        <v>30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21" t="s">
        <v>48</v>
      </c>
      <c r="B83" s="22"/>
      <c r="C83" s="22"/>
      <c r="D83" s="23"/>
      <c r="E83" s="27"/>
      <c r="F83" s="29"/>
      <c r="G83" s="44">
        <f>G80</f>
        <v>0</v>
      </c>
      <c r="H83" s="31" t="s">
        <v>24</v>
      </c>
      <c r="J83" s="20">
        <v>22</v>
      </c>
      <c r="K83" s="20">
        <v>30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</row>
    <row r="85" spans="1:11" ht="15" customHeight="1" x14ac:dyDescent="0.15">
      <c r="A85" s="24"/>
      <c r="B85" s="25"/>
      <c r="C85" s="25"/>
      <c r="D85" s="26"/>
      <c r="E85" s="28" t="s">
        <v>25</v>
      </c>
      <c r="F85" s="30">
        <v>1</v>
      </c>
      <c r="G85" s="44"/>
      <c r="H85" s="32"/>
    </row>
    <row r="86" spans="1:11" x14ac:dyDescent="0.15">
      <c r="A86" s="33" t="s">
        <v>49</v>
      </c>
      <c r="B86" s="34" t="s">
        <v>50</v>
      </c>
      <c r="J86" s="20">
        <v>99999</v>
      </c>
    </row>
    <row r="87" spans="1:11" x14ac:dyDescent="0.15">
      <c r="A87" s="33" t="s">
        <v>51</v>
      </c>
      <c r="B87" s="34" t="s">
        <v>52</v>
      </c>
    </row>
    <row r="88" spans="1:11" x14ac:dyDescent="0.15">
      <c r="A88" s="33" t="s">
        <v>53</v>
      </c>
      <c r="B88" s="34" t="s">
        <v>54</v>
      </c>
    </row>
  </sheetData>
  <sheetProtection password="E69E" sheet="1" objects="1" scenarios="1"/>
  <mergeCells count="32">
    <mergeCell ref="G83:G85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天内　颯人</cp:lastModifiedBy>
  <cp:lastPrinted>2026-07-29T02:53:32Z</cp:lastPrinted>
  <dcterms:created xsi:type="dcterms:W3CDTF">2026-07-29T02:53:24Z</dcterms:created>
  <dcterms:modified xsi:type="dcterms:W3CDTF">2026-07-29T02:53:41Z</dcterms:modified>
</cp:coreProperties>
</file>