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04技術指導Ｇ\【土木関係フォルダ】\【実施設計書 】\【設計書】工事\【R8年度】\教施第8-31号_(仮称)下北地区統合校防球ネット設置工事\白取技師整理\023_電子縦覧\"/>
    </mc:Choice>
  </mc:AlternateContent>
  <xr:revisionPtr revIDLastSave="0" documentId="8_{53B69882-7DD5-42C3-BF24-ADA9D2FA0519}" xr6:coauthVersionLast="47" xr6:coauthVersionMax="47" xr10:uidLastSave="{00000000-0000-0000-0000-000000000000}"/>
  <bookViews>
    <workbookView xWindow="-120" yWindow="-120" windowWidth="29040" windowHeight="15720" activeTab="8" xr2:uid="{00000000-000D-0000-FFFF-FFFF00000000}"/>
  </bookViews>
  <sheets>
    <sheet name="基本情報入力シート" sheetId="2" r:id="rId1"/>
    <sheet name="設計書表紙" sheetId="1" r:id="rId2"/>
    <sheet name="変更理由" sheetId="3" r:id="rId3"/>
    <sheet name="積算資料表紙" sheetId="9" r:id="rId4"/>
    <sheet name="参考資料表紙" sheetId="10" r:id="rId5"/>
    <sheet name="特記仕様書（表紙）" sheetId="4" r:id="rId6"/>
    <sheet name="本文" sheetId="5" r:id="rId7"/>
    <sheet name="質問書" sheetId="6" r:id="rId8"/>
    <sheet name="受領確認書" sheetId="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 hidden="1">#REF!</definedName>
    <definedName name="__" hidden="1">#REF!</definedName>
    <definedName name="________Key2" hidden="1">'[1]#REF'!#REF!</definedName>
    <definedName name="_______Key2" hidden="1">'[1]#REF'!#REF!</definedName>
    <definedName name="_______Key3" hidden="1">'[1]#REF'!$N$642:$N$1308</definedName>
    <definedName name="______Key2" hidden="1">'[1]#REF'!#REF!</definedName>
    <definedName name="______Key3" hidden="1">'[1]#REF'!$N$642:$N$1308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123Graph_B" hidden="1">[2]笠石!#REF!</definedName>
    <definedName name="__Key2" hidden="1">'[1]#REF'!#REF!</definedName>
    <definedName name="__Key3" hidden="1">'[1]#REF'!$N$642:$N$1308</definedName>
    <definedName name="_2Datab">#REF!</definedName>
    <definedName name="_3Datab">#REF!</definedName>
    <definedName name="_4Print_Area">#REF!</definedName>
    <definedName name="_5Print_Area">#REF!</definedName>
    <definedName name="_6Print_Area">#REF!</definedName>
    <definedName name="_Fill" hidden="1">'[3] 内訳'!#REF!</definedName>
    <definedName name="_Key1" hidden="1">'[3] 内訳'!#REF!</definedName>
    <definedName name="_Key2" hidden="1">#REF!</definedName>
    <definedName name="_key3" hidden="1">#REF!</definedName>
    <definedName name="_Order1" hidden="1">0</definedName>
    <definedName name="_Order2" hidden="1">255</definedName>
    <definedName name="_Regression_Int">1</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A">#REF!</definedName>
    <definedName name="aaaaa" hidden="1">'[4] 内訳'!#REF!</definedName>
    <definedName name="aaaaaaa" hidden="1">[5]表紙!#REF!</definedName>
    <definedName name="aaad" hidden="1">'[6] 内訳'!#REF!</definedName>
    <definedName name="AccessDatabase" hidden="1">"D:\データ\エクセル\建築課\設計書原本\設計書NEC970813.mdb"</definedName>
    <definedName name="ah" hidden="1">#REF!</definedName>
    <definedName name="as" hidden="1">#REF!</definedName>
    <definedName name="b">#REF!</definedName>
    <definedName name="ｂｂｂｂｂ" hidden="1">'[4] 内訳'!#REF!</definedName>
    <definedName name="_xlnm.Criteria">[7]単価比較表!#REF!</definedName>
    <definedName name="Criteria_MI">#REF!</definedName>
    <definedName name="D">#REF!</definedName>
    <definedName name="DAI">[8]明細!#REF!</definedName>
    <definedName name="_xlnm.Database">[9]見積比較表!#REF!</definedName>
    <definedName name="Database_MI">#REF!</definedName>
    <definedName name="deed" localSheetId="8" hidden="1">{"'内訳書'!$A$1:$O$28"}</definedName>
    <definedName name="deed" hidden="1">{"'内訳書'!$A$1:$O$28"}</definedName>
    <definedName name="deed1" localSheetId="8" hidden="1">{"'内訳書'!$A$1:$O$28"}</definedName>
    <definedName name="deed1" hidden="1">{"'内訳書'!$A$1:$O$28"}</definedName>
    <definedName name="ｄｓｇｓｄｇ" hidden="1">#REF!</definedName>
    <definedName name="e">#REF!</definedName>
    <definedName name="_xlnm.Extract">#REF!</definedName>
    <definedName name="Extract_MI">#REF!</definedName>
    <definedName name="ｆｆ" localSheetId="8" hidden="1">{"'内訳書'!$A$1:$O$28"}</definedName>
    <definedName name="ｆｆ" hidden="1">{"'内訳書'!$A$1:$O$28"}</definedName>
    <definedName name="FILL" hidden="1">#REF!</definedName>
    <definedName name="Fill2" hidden="1">'[1]#REF'!#REF!</definedName>
    <definedName name="gau" localSheetId="8" hidden="1">{"'内訳書'!$A$1:$O$28"}</definedName>
    <definedName name="gau" hidden="1">{"'内訳書'!$A$1:$O$28"}</definedName>
    <definedName name="ｇｆｄｆ" localSheetId="8" hidden="1">{"'内訳書'!$A$1:$O$28"}</definedName>
    <definedName name="ｇｆｄｆ" hidden="1">{"'内訳書'!$A$1:$O$28"}</definedName>
    <definedName name="ｇｈじゅｇ" localSheetId="8" hidden="1">{"'内訳書'!$A$1:$O$28"}</definedName>
    <definedName name="ｇｈじゅｇ" hidden="1">{"'内訳書'!$A$1:$O$28"}</definedName>
    <definedName name="H20.">#REF!</definedName>
    <definedName name="hfghf" localSheetId="8" hidden="1">{"'内訳書'!$A$1:$O$28"}</definedName>
    <definedName name="hfghf" hidden="1">{"'内訳書'!$A$1:$O$28"}</definedName>
    <definedName name="hghgf" localSheetId="8" hidden="1">{"'内訳書'!$A$1:$O$28"}</definedName>
    <definedName name="hghgf" hidden="1">{"'内訳書'!$A$1:$O$28"}</definedName>
    <definedName name="ｈｈ" localSheetId="8" hidden="1">{"'内訳書'!$A$1:$O$28"}</definedName>
    <definedName name="ｈｈ" hidden="1">{"'内訳書'!$A$1:$O$28"}</definedName>
    <definedName name="hhg" localSheetId="8" hidden="1">{"'内訳書'!$A$1:$O$28"}</definedName>
    <definedName name="hhg" hidden="1">{"'内訳書'!$A$1:$O$28"}</definedName>
    <definedName name="HTML_CodePage" hidden="1">932</definedName>
    <definedName name="HTML_Control" localSheetId="8" hidden="1">{"'内訳書'!$A$1:$O$28"}</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ｈぎぎ" localSheetId="8" hidden="1">{"'内訳書'!$A$1:$O$28"}</definedName>
    <definedName name="ｈぎぎ" hidden="1">{"'内訳書'!$A$1:$O$28"}</definedName>
    <definedName name="jhkh" localSheetId="8" hidden="1">{"'内訳書'!$A$1:$O$28"}</definedName>
    <definedName name="jhkh" hidden="1">{"'内訳書'!$A$1:$O$28"}</definedName>
    <definedName name="ｊｊ" localSheetId="8" hidden="1">{"'内訳書'!$A$1:$O$28"}</definedName>
    <definedName name="ｊｊ" hidden="1">{"'内訳書'!$A$1:$O$28"}</definedName>
    <definedName name="Ｋ">[10]東高校!#REF!</definedName>
    <definedName name="khj" localSheetId="8" hidden="1">{"'内訳書'!$A$1:$O$28"}</definedName>
    <definedName name="khj" hidden="1">{"'内訳書'!$A$1:$O$28"}</definedName>
    <definedName name="ｋｋｊｋｊｊｋ」」」" localSheetId="8" hidden="1">{"'内訳書'!$A$1:$O$28"}</definedName>
    <definedName name="ｋｋｊｋｊｊｋ」」」" hidden="1">{"'内訳書'!$A$1:$O$28"}</definedName>
    <definedName name="kl" hidden="1">'[11] 内訳'!#REF!</definedName>
    <definedName name="ＰＰ" localSheetId="8" hidden="1">{"'内訳書'!$A$1:$O$28"}</definedName>
    <definedName name="ＰＰ" hidden="1">{"'内訳書'!$A$1:$O$28"}</definedName>
    <definedName name="_xlnm.Print_Area" localSheetId="0">基本情報入力シート!$B$2:$N$28</definedName>
    <definedName name="_xlnm.Print_Area" localSheetId="4">参考資料表紙!$B$2:$L$21</definedName>
    <definedName name="_xlnm.Print_Area" localSheetId="8">受領確認書!$A$1:$J$54</definedName>
    <definedName name="_xlnm.Print_Area" localSheetId="3">積算資料表紙!$B$2:$L$21</definedName>
    <definedName name="_xlnm.Print_Area" localSheetId="1">設計書表紙!$B$2:$K$23</definedName>
    <definedName name="_xlnm.Print_Area" localSheetId="5">'特記仕様書（表紙）'!$A$1:$X$46</definedName>
    <definedName name="_xlnm.Print_Area" localSheetId="2">変更理由!$B$2:$K$17</definedName>
    <definedName name="_xlnm.Print_Area" localSheetId="6">本文!$A$1:$AB$657</definedName>
    <definedName name="_xlnm.Print_Area">#REF!</definedName>
    <definedName name="Print_Area_MI">[12]強電複合!#REF!</definedName>
    <definedName name="_xlnm.Print_Titles">#REF!</definedName>
    <definedName name="re" hidden="1">'[1]#REF'!#REF!</definedName>
    <definedName name="ｒｆｄ" localSheetId="8" hidden="1">{"'内訳書'!$A$1:$O$28"}</definedName>
    <definedName name="ｒｆｄ" hidden="1">{"'内訳書'!$A$1:$O$28"}</definedName>
    <definedName name="S">#REF!</definedName>
    <definedName name="saas" localSheetId="8" hidden="1">{"'内訳書'!$A$1:$O$28"}</definedName>
    <definedName name="saas" hidden="1">{"'内訳書'!$A$1:$O$28"}</definedName>
    <definedName name="sada" localSheetId="8" hidden="1">{"'内訳書'!$A$1:$O$28"}</definedName>
    <definedName name="sada" hidden="1">{"'内訳書'!$A$1:$O$28"}</definedName>
    <definedName name="Sort2" hidden="1">'[1]#REF'!$A$642:$N$1308</definedName>
    <definedName name="t">#REF!</definedName>
    <definedName name="w">#REF!</definedName>
    <definedName name="wrn.レポート." localSheetId="8" hidden="1">{#N/A,#N/A,FALSE,"内訳"}</definedName>
    <definedName name="wrn.レポート." hidden="1">{#N/A,#N/A,FALSE,"内訳"}</definedName>
    <definedName name="ww" localSheetId="8" hidden="1">{"'内訳書'!$A$1:$O$28"}</definedName>
    <definedName name="ww" hidden="1">{"'内訳書'!$A$1:$O$28"}</definedName>
    <definedName name="Y">#REF!</definedName>
    <definedName name="yffhfh" localSheetId="8" hidden="1">{"'内訳書'!$A$1:$O$28"}</definedName>
    <definedName name="yffhfh" hidden="1">{"'内訳書'!$A$1:$O$28"}</definedName>
    <definedName name="ytyt" localSheetId="8" hidden="1">{"'内訳書'!$A$1:$O$28"}</definedName>
    <definedName name="ytyt" hidden="1">{"'内訳書'!$A$1:$O$28"}</definedName>
    <definedName name="ｙｙ" localSheetId="8" hidden="1">{"'内訳書'!$A$1:$O$28"}</definedName>
    <definedName name="ｙｙ" hidden="1">{"'内訳書'!$A$1:$O$28"}</definedName>
    <definedName name="ｙｙｔｒ" localSheetId="8" hidden="1">{"'内訳書'!$A$1:$O$28"}</definedName>
    <definedName name="ｙｙｔｒ" hidden="1">{"'内訳書'!$A$1:$O$28"}</definedName>
    <definedName name="z">#REF!</definedName>
    <definedName name="あ">[13]改修内訳!#REF!</definedName>
    <definedName name="ア１７６">#REF!</definedName>
    <definedName name="あ３７９">'[14]内訳（水産）'!#REF!</definedName>
    <definedName name="あ５００">#REF!</definedName>
    <definedName name="あ７２９">'[14]内訳（水産）'!#REF!</definedName>
    <definedName name="あい" hidden="1">#REF!</definedName>
    <definedName name="あいお" localSheetId="8" hidden="1">{"'内訳書'!$A$1:$O$28"}</definedName>
    <definedName name="あいお" hidden="1">{"'内訳書'!$A$1:$O$28"}</definedName>
    <definedName name="ｱｽﾌｧﾙﾄ代価" hidden="1">#REF!</definedName>
    <definedName name="いうｇ" localSheetId="8" hidden="1">{"'内訳書'!$A$1:$O$28"}</definedName>
    <definedName name="いうｇ" hidden="1">{"'内訳書'!$A$1:$O$28"}</definedName>
    <definedName name="いうよｇ" localSheetId="8" hidden="1">{"'内訳書'!$A$1:$O$28"}</definedName>
    <definedName name="いうよｇ" hidden="1">{"'内訳書'!$A$1:$O$28"}</definedName>
    <definedName name="いうれ">[15]改修内訳!#REF!</definedName>
    <definedName name="いうろ" localSheetId="8" hidden="1">{"'内訳書'!$A$1:$O$28"}</definedName>
    <definedName name="いうろ" hidden="1">{"'内訳書'!$A$1:$O$28"}</definedName>
    <definedName name="いお" localSheetId="8" hidden="1">{"'内訳書'!$A$1:$O$28"}</definedName>
    <definedName name="いお" hidden="1">{"'内訳書'!$A$1:$O$28"}</definedName>
    <definedName name="いおｐ" localSheetId="8" hidden="1">{"'内訳書'!$A$1:$O$28"}</definedName>
    <definedName name="いおｐ" hidden="1">{"'内訳書'!$A$1:$O$28"}</definedName>
    <definedName name="いおｐｊ" localSheetId="8" hidden="1">{"'内訳書'!$A$1:$O$28"}</definedName>
    <definedName name="いおｐｊ" hidden="1">{"'内訳書'!$A$1:$O$28"}</definedName>
    <definedName name="いおっｐ" localSheetId="8" hidden="1">{"'内訳書'!$A$1:$O$28"}</definedName>
    <definedName name="いおっｐ" hidden="1">{"'内訳書'!$A$1:$O$28"}</definedName>
    <definedName name="うｙふｙ」" localSheetId="8" hidden="1">{"'内訳書'!$A$1:$O$28"}</definedName>
    <definedName name="うｙふｙ」" hidden="1">{"'内訳書'!$A$1:$O$28"}</definedName>
    <definedName name="えいこ">#REF!</definedName>
    <definedName name="ぉ" localSheetId="8" hidden="1">{"'内訳書'!$A$1:$O$28"}</definedName>
    <definedName name="ぉ" hidden="1">{"'内訳書'!$A$1:$O$28"}</definedName>
    <definedName name="おお" localSheetId="8" hidden="1">{"'内訳書'!$A$1:$O$28"}</definedName>
    <definedName name="おお" hidden="1">{"'内訳書'!$A$1:$O$28"}</definedName>
    <definedName name="おきう" localSheetId="8" hidden="1">{"'内訳書'!$A$1:$O$28"}</definedName>
    <definedName name="おきう" hidden="1">{"'内訳書'!$A$1:$O$28"}</definedName>
    <definedName name="おじょ" localSheetId="8" hidden="1">{"'内訳書'!$A$1:$O$28"}</definedName>
    <definedName name="おじょ" hidden="1">{"'内訳書'!$A$1:$O$28"}</definedName>
    <definedName name="ガラス">[16]体育館!$B$705</definedName>
    <definedName name="ぐｇ" localSheetId="8" hidden="1">{"'内訳書'!$A$1:$O$28"}</definedName>
    <definedName name="ぐｇ" hidden="1">{"'内訳書'!$A$1:$O$28"}</definedName>
    <definedName name="コビー" hidden="1">'[17]単価表（一般）'!#REF!</definedName>
    <definedName name="ゴミ置場内訳" localSheetId="8" hidden="1">{"'内訳書'!$A$1:$O$28"}</definedName>
    <definedName name="ゴミ置場内訳" hidden="1">{"'内訳書'!$A$1:$O$28"}</definedName>
    <definedName name="コンクリート">[16]体育館!$B$165</definedName>
    <definedName name="じいお" localSheetId="8" hidden="1">{"'内訳書'!$A$1:$O$28"}</definedName>
    <definedName name="じいお" hidden="1">{"'内訳書'!$A$1:$O$28"}</definedName>
    <definedName name="ぞうせい１」" localSheetId="8" hidden="1">{"'内訳書'!$A$1:$O$28"}</definedName>
    <definedName name="ぞうせい１」" hidden="1">{"'内訳書'!$A$1:$O$28"}</definedName>
    <definedName name="タイトル">[18]強電複合!#REF!</definedName>
    <definedName name="ﾀｲﾄﾙ行">#REF!</definedName>
    <definedName name="タイル">[16]体育館!$B$408</definedName>
    <definedName name="ﾁ44">#REF!</definedName>
    <definedName name="ﾁ46">#N/A</definedName>
    <definedName name="っっｈ" localSheetId="8" hidden="1">{"'内訳書'!$A$1:$O$28"}</definedName>
    <definedName name="っっｈ" hidden="1">{"'内訳書'!$A$1:$O$28"}</definedName>
    <definedName name="なにん" localSheetId="8" hidden="1">{"'内訳書'!$A$1:$O$28"}</definedName>
    <definedName name="なにん" hidden="1">{"'内訳書'!$A$1:$O$28"}</definedName>
    <definedName name="なにん１" localSheetId="8" hidden="1">{"'内訳書'!$A$1:$O$28"}</definedName>
    <definedName name="なにん１" hidden="1">{"'内訳書'!$A$1:$O$28"}</definedName>
    <definedName name="は" hidden="1">#REF!</definedName>
    <definedName name="ひかくひょう２">[19]屋根・外壁等!$1:$2</definedName>
    <definedName name="ふひ" localSheetId="8" hidden="1">{"'内訳書'!$A$1:$O$28"}</definedName>
    <definedName name="ふひ" hidden="1">{"'内訳書'!$A$1:$O$28"}</definedName>
    <definedName name="ほいう」" localSheetId="8" hidden="1">{"'内訳書'!$A$1:$O$28"}</definedName>
    <definedName name="ほいう」" hidden="1">{"'内訳書'!$A$1:$O$28"}</definedName>
    <definedName name="一位代価">'[18]#REF'!#REF!</definedName>
    <definedName name="印刷範囲">#REF!</definedName>
    <definedName name="屋根">[16]体育館!$B$570</definedName>
    <definedName name="仮囲い代価">[18]強電複合!#REF!</definedName>
    <definedName name="仮設">'[18]#REF'!#REF!</definedName>
    <definedName name="課名">[20]基本データ!$C$4</definedName>
    <definedName name="解体">[21]体育館!#REF!</definedName>
    <definedName name="解体工事">[22]体育館!#REF!</definedName>
    <definedName name="解体撤去工事">[22]体育館!#REF!</definedName>
    <definedName name="改修諸経費">[23]内訳!#REF!</definedName>
    <definedName name="外交">[16]体育館!$B$948</definedName>
    <definedName name="外構工事">[22]体育館!#REF!</definedName>
    <definedName name="完成検査員氏名1">[20]参照用データ!$H$3</definedName>
    <definedName name="完成検査員氏名2">[20]参照用データ!$J$3</definedName>
    <definedName name="完成検査員職名1">[20]参照用データ!$G$3</definedName>
    <definedName name="完成検査員職名2">[20]参照用データ!$I$3</definedName>
    <definedName name="換気" localSheetId="8" hidden="1">{"'内訳書'!$A$1:$O$28"}</definedName>
    <definedName name="換気" hidden="1">{"'内訳書'!$A$1:$O$28"}</definedName>
    <definedName name="監督員氏名">INDIRECT(監督員氏名)</definedName>
    <definedName name="監督係一覧">[24]入力サポート用データベース!$B$15:$C$24</definedName>
    <definedName name="給排水比較">[25]強電複合!#REF!</definedName>
    <definedName name="金属">[16]体育館!$B$489</definedName>
    <definedName name="金属建具">[16]体育館!$B$624</definedName>
    <definedName name="契約保証金の取り扱い">[24]入力サポート用データベース2!$C$5:$D$11</definedName>
    <definedName name="経費計算表" hidden="1">[17]代価表紙!#REF!</definedName>
    <definedName name="経費計算用" hidden="1">[17]代価表紙!#REF!</definedName>
    <definedName name="見積" localSheetId="8" hidden="1">{"'内訳書'!$A$1:$O$28"}</definedName>
    <definedName name="見積" hidden="1">{"'内訳書'!$A$1:$O$28"}</definedName>
    <definedName name="見積比較">'[18]#REF'!#REF!</definedName>
    <definedName name="戸山第三" localSheetId="8" hidden="1">{"'内訳書'!$A$1:$O$28"}</definedName>
    <definedName name="戸山第三" hidden="1">{"'内訳書'!$A$1:$O$28"}</definedName>
    <definedName name="戸山第二" localSheetId="8" hidden="1">{"'内訳書'!$A$1:$O$28"}</definedName>
    <definedName name="戸山第二" hidden="1">{"'内訳書'!$A$1:$O$28"}</definedName>
    <definedName name="公益法人">#REF!</definedName>
    <definedName name="工期自">[20]参照用データ!$B$4</definedName>
    <definedName name="工事番号">[20]参照用データ!$B$1</definedName>
    <definedName name="工事名">[20]参照用データ!$B$2</definedName>
    <definedName name="杭打">[16]体育館!$B$138</definedName>
    <definedName name="杭打工事">[22]体育館!#REF!</definedName>
    <definedName name="最終工期">[20]参照用データ!$B$8</definedName>
    <definedName name="桜" localSheetId="8" hidden="1">{"'内訳書'!$A$1:$O$28"}</definedName>
    <definedName name="桜" hidden="1">{"'内訳書'!$A$1:$O$28"}</definedName>
    <definedName name="桜川" localSheetId="8" hidden="1">{"'内訳書'!$A$1:$O$28"}</definedName>
    <definedName name="桜川" hidden="1">{"'内訳書'!$A$1:$O$28"}</definedName>
    <definedName name="産" hidden="1">[26]総括表!$A$532:$N$1198</definedName>
    <definedName name="指示" hidden="1">{"'内訳書'!$A$1:$O$28"}</definedName>
    <definedName name="拾い" localSheetId="8" hidden="1">{"'内訳書'!$A$1:$O$28"}</definedName>
    <definedName name="拾い" hidden="1">{"'内訳書'!$A$1:$O$28"}</definedName>
    <definedName name="重点工事監理項目" localSheetId="8" hidden="1">{"'内訳書'!$A$1:$O$28"}</definedName>
    <definedName name="重点工事監理項目" hidden="1">{"'内訳書'!$A$1:$O$28"}</definedName>
    <definedName name="重点工事監理項目機械" localSheetId="8" hidden="1">{"'内訳書'!$A$1:$O$28"}</definedName>
    <definedName name="重点工事監理項目機械" hidden="1">{"'内訳書'!$A$1:$O$28"}</definedName>
    <definedName name="処分">[18]強電複合!#REF!</definedName>
    <definedName name="諸経費">[23]内訳!#REF!</definedName>
    <definedName name="新築工事処分費" localSheetId="8" hidden="1">{"'内訳書'!$A$1:$O$28"}</definedName>
    <definedName name="新築工事処分費" hidden="1">{"'内訳書'!$A$1:$O$28"}</definedName>
    <definedName name="数量">#REF!</definedName>
    <definedName name="設">'[18]#REF'!#REF!</definedName>
    <definedName name="設計その２共通" localSheetId="8" hidden="1">{"'内訳書'!$A$1:$O$28"}</definedName>
    <definedName name="設計その２共通" hidden="1">{"'内訳書'!$A$1:$O$28"}</definedName>
    <definedName name="窓枠改修">#REF!</definedName>
    <definedName name="造成" localSheetId="8" hidden="1">{"'内訳書'!$A$1:$O$28"}</definedName>
    <definedName name="造成" hidden="1">{"'内訳書'!$A$1:$O$28"}</definedName>
    <definedName name="造成１" localSheetId="8" hidden="1">{"'内訳書'!$A$1:$O$28"}</definedName>
    <definedName name="造成１" hidden="1">{"'内訳書'!$A$1:$O$28"}</definedName>
    <definedName name="大石電気内訳" hidden="1">#REF!</definedName>
    <definedName name="単価">#REF!</definedName>
    <definedName name="単価1" localSheetId="8" hidden="1">{"'内訳書'!$A$1:$O$28"}</definedName>
    <definedName name="単価1" hidden="1">{"'内訳書'!$A$1:$O$28"}</definedName>
    <definedName name="単価比較">[19]屋根・外壁等!$1:$2</definedName>
    <definedName name="単価比較１" localSheetId="8" hidden="1">{"'内訳書'!$A$1:$O$28"}</definedName>
    <definedName name="単価比較１" hidden="1">{"'内訳書'!$A$1:$O$28"}</definedName>
    <definedName name="担当者氏名">[20]基本データ!$C$6</definedName>
    <definedName name="担当者職名">[20]基本データ!$C$5</definedName>
    <definedName name="暖房見積">[27]強電複合!#REF!</definedName>
    <definedName name="暖房比較">[27]強電複合!#REF!</definedName>
    <definedName name="地内">[20]参照用データ!$B$3</definedName>
    <definedName name="中間前払">[24]入力サポート用データベース2!$G$5:$H$7</definedName>
    <definedName name="駐車場舗装代価表" hidden="1">#REF!</definedName>
    <definedName name="直通">[20]基本データ!$C$8</definedName>
    <definedName name="電気内訳" hidden="1">#REF!</definedName>
    <definedName name="電波数量公開" localSheetId="8" hidden="1">{"'内訳書'!$A$1:$O$28"}</definedName>
    <definedName name="電波数量公開" hidden="1">{"'内訳書'!$A$1:$O$28"}</definedName>
    <definedName name="土木表紙" localSheetId="8" hidden="1">{"'内訳書'!$A$1:$O$28"}</definedName>
    <definedName name="土木表紙" hidden="1">{"'内訳書'!$A$1:$O$28"}</definedName>
    <definedName name="当初工期">[20]参照用データ!$B$5</definedName>
    <definedName name="内線">[20]基本データ!$C$7</definedName>
    <definedName name="内訳" localSheetId="8" hidden="1">{#N/A,#N/A,FALSE,"内訳"}</definedName>
    <definedName name="内訳" hidden="1">{#N/A,#N/A,FALSE,"内訳"}</definedName>
    <definedName name="内訳３" localSheetId="8" hidden="1">{#N/A,#N/A,FALSE,"内訳"}</definedName>
    <definedName name="内訳３" hidden="1">{#N/A,#N/A,FALSE,"内訳"}</definedName>
    <definedName name="内訳４" localSheetId="8" hidden="1">{#N/A,#N/A,FALSE,"内訳"}</definedName>
    <definedName name="内訳４" hidden="1">{#N/A,#N/A,FALSE,"内訳"}</definedName>
    <definedName name="南桜川" localSheetId="8" hidden="1">{"'内訳書'!$A$1:$O$28"}</definedName>
    <definedName name="南桜川" hidden="1">{"'内訳書'!$A$1:$O$28"}</definedName>
    <definedName name="標準明細表">#REF!</definedName>
    <definedName name="標準明細表2">#REF!</definedName>
    <definedName name="浜館" localSheetId="8" hidden="1">{"'内訳書'!$A$1:$O$28"}</definedName>
    <definedName name="浜館" hidden="1">{"'内訳書'!$A$1:$O$28"}</definedName>
    <definedName name="平和台" localSheetId="8" hidden="1">{"'内訳書'!$A$1:$O$28"}</definedName>
    <definedName name="平和台" hidden="1">{"'内訳書'!$A$1:$O$28"}</definedName>
    <definedName name="別紙２" localSheetId="8" hidden="1">{"'内訳書'!$A$1:$O$28"}</definedName>
    <definedName name="別紙２" hidden="1">{"'内訳書'!$A$1:$O$28"}</definedName>
    <definedName name="変更後工期">[20]参照用データ!$B$7</definedName>
    <definedName name="変更前工期">[20]参照用データ!$B$6</definedName>
    <definedName name="防犯">#REF!</definedName>
    <definedName name="油川" localSheetId="8" hidden="1">{"'内訳書'!$A$1:$O$28"}</definedName>
    <definedName name="油川" hidden="1">{"'内訳書'!$A$1:$O$28"}</definedName>
    <definedName name="労務" localSheetId="8"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8" i="10" l="1"/>
  <c r="D11" i="10"/>
  <c r="G8" i="10"/>
  <c r="F5" i="10"/>
  <c r="C19" i="9"/>
  <c r="D11" i="9"/>
  <c r="G8" i="9"/>
  <c r="C5" i="9"/>
  <c r="D28" i="7" l="1"/>
  <c r="D26" i="7"/>
  <c r="E17" i="6"/>
  <c r="E15" i="6"/>
  <c r="B20" i="4"/>
  <c r="N15" i="4"/>
  <c r="K15" i="4"/>
  <c r="D10" i="1"/>
  <c r="B39" i="4"/>
  <c r="AC566" i="5" l="1"/>
  <c r="AC565" i="5"/>
  <c r="K76" i="5"/>
  <c r="A9" i="4" l="1"/>
  <c r="C21" i="1" l="1"/>
  <c r="I19" i="1"/>
  <c r="G17" i="1"/>
  <c r="H17" i="1" s="1"/>
  <c r="E19" i="1"/>
  <c r="E18" i="1"/>
  <c r="E17" i="1"/>
  <c r="D19" i="1"/>
  <c r="D18" i="1"/>
  <c r="D17" i="1"/>
  <c r="D12" i="1"/>
  <c r="C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gaks107</author>
  </authors>
  <commentList>
    <comment ref="F16" authorId="0" shapeId="0" xr:uid="{37D82A50-7AA6-4AEF-8F3C-F7672A3807DE}">
      <text>
        <r>
          <rPr>
            <b/>
            <sz val="9"/>
            <color indexed="81"/>
            <rFont val="MS P ゴシック"/>
            <family val="3"/>
            <charset val="128"/>
          </rPr>
          <t>第1回変更以降データリストから選択すること。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doboku15</author>
  </authors>
  <commentList>
    <comment ref="T2" authorId="0" shapeId="0" xr:uid="{51DFC3B4-16D2-4E00-9CC4-7C7F20EA9995}">
      <text>
        <r>
          <rPr>
            <b/>
            <sz val="9"/>
            <color indexed="81"/>
            <rFont val="MS P ゴシック"/>
            <family val="3"/>
            <charset val="128"/>
          </rPr>
          <t>選択
または手入力</t>
        </r>
      </text>
    </comment>
  </commentList>
</comments>
</file>

<file path=xl/sharedStrings.xml><?xml version="1.0" encoding="utf-8"?>
<sst xmlns="http://schemas.openxmlformats.org/spreadsheetml/2006/main" count="1188" uniqueCount="816">
  <si>
    <t>課長</t>
    <rPh sb="0" eb="2">
      <t>カチョウ</t>
    </rPh>
    <phoneticPr fontId="2"/>
  </si>
  <si>
    <t>課長代理</t>
    <rPh sb="0" eb="4">
      <t>カチョウダイリ</t>
    </rPh>
    <phoneticPr fontId="2"/>
  </si>
  <si>
    <t>技術・指導ＧＭ</t>
    <rPh sb="0" eb="2">
      <t>ギジュツ</t>
    </rPh>
    <rPh sb="3" eb="5">
      <t>シドウ</t>
    </rPh>
    <phoneticPr fontId="2"/>
  </si>
  <si>
    <t>施設整備ＧＭ</t>
    <rPh sb="0" eb="4">
      <t>シセツセイビ</t>
    </rPh>
    <phoneticPr fontId="2"/>
  </si>
  <si>
    <t>施設整備Ｇ</t>
    <rPh sb="0" eb="4">
      <t>シセツセイビ</t>
    </rPh>
    <phoneticPr fontId="2"/>
  </si>
  <si>
    <t>検算者</t>
    <rPh sb="0" eb="3">
      <t>ケンザンシャ</t>
    </rPh>
    <phoneticPr fontId="2"/>
  </si>
  <si>
    <t>担当</t>
    <rPh sb="0" eb="2">
      <t>タントウ</t>
    </rPh>
    <phoneticPr fontId="2"/>
  </si>
  <si>
    <t>電子縦覧対象工事</t>
  </si>
  <si>
    <t>電子縦覧対象工事</t>
    <rPh sb="0" eb="4">
      <t>デンシジュウラン</t>
    </rPh>
    <rPh sb="4" eb="8">
      <t>タイショウコウジ</t>
    </rPh>
    <phoneticPr fontId="2"/>
  </si>
  <si>
    <t>令和８年度</t>
    <rPh sb="0" eb="2">
      <t>レイワ</t>
    </rPh>
    <rPh sb="3" eb="5">
      <t>ネンド</t>
    </rPh>
    <phoneticPr fontId="2"/>
  </si>
  <si>
    <t>工事番号</t>
  </si>
  <si>
    <t>工事番号</t>
    <rPh sb="0" eb="4">
      <t>コウジバンゴウ</t>
    </rPh>
    <phoneticPr fontId="2"/>
  </si>
  <si>
    <t>建設ﾘｻｲｸﾙ法対象工事</t>
    <rPh sb="0" eb="2">
      <t>ケンセツ</t>
    </rPh>
    <rPh sb="7" eb="8">
      <t>ホウ</t>
    </rPh>
    <rPh sb="8" eb="12">
      <t>タイショウコウジ</t>
    </rPh>
    <phoneticPr fontId="2"/>
  </si>
  <si>
    <t>工事名</t>
    <rPh sb="0" eb="3">
      <t>コウジメイ</t>
    </rPh>
    <phoneticPr fontId="2"/>
  </si>
  <si>
    <t>実施設計書</t>
    <rPh sb="0" eb="5">
      <t>ジッシセッケイショ</t>
    </rPh>
    <phoneticPr fontId="2"/>
  </si>
  <si>
    <t>総括監督員</t>
    <rPh sb="0" eb="5">
      <t>ソウカツカントクイン</t>
    </rPh>
    <phoneticPr fontId="2"/>
  </si>
  <si>
    <t>主任監督員</t>
    <rPh sb="0" eb="5">
      <t>シュニンカントクイン</t>
    </rPh>
    <phoneticPr fontId="2"/>
  </si>
  <si>
    <t>監督員</t>
    <rPh sb="0" eb="3">
      <t>カントクイン</t>
    </rPh>
    <phoneticPr fontId="2"/>
  </si>
  <si>
    <t>総括主幹</t>
    <rPh sb="0" eb="4">
      <t>ソウカツシュカン</t>
    </rPh>
    <phoneticPr fontId="2"/>
  </si>
  <si>
    <t>副参事</t>
    <rPh sb="0" eb="3">
      <t>フクサンジ</t>
    </rPh>
    <phoneticPr fontId="2"/>
  </si>
  <si>
    <t>技師</t>
    <rPh sb="0" eb="2">
      <t>ギシ</t>
    </rPh>
    <phoneticPr fontId="2"/>
  </si>
  <si>
    <t>佐藤　孝則</t>
    <rPh sb="0" eb="2">
      <t>サトウ</t>
    </rPh>
    <rPh sb="3" eb="5">
      <t>タカノリ</t>
    </rPh>
    <phoneticPr fontId="2"/>
  </si>
  <si>
    <t>石橋　徹</t>
    <rPh sb="0" eb="2">
      <t>イシバシ</t>
    </rPh>
    <rPh sb="3" eb="4">
      <t>トオル</t>
    </rPh>
    <phoneticPr fontId="2"/>
  </si>
  <si>
    <t>白取　涼太</t>
    <rPh sb="0" eb="2">
      <t>シロトリ</t>
    </rPh>
    <rPh sb="3" eb="5">
      <t>リョウタ</t>
    </rPh>
    <phoneticPr fontId="2"/>
  </si>
  <si>
    <t>科目</t>
    <rPh sb="0" eb="2">
      <t>カモク</t>
    </rPh>
    <phoneticPr fontId="2"/>
  </si>
  <si>
    <t>科目コード</t>
    <rPh sb="0" eb="2">
      <t>カモク</t>
    </rPh>
    <phoneticPr fontId="2"/>
  </si>
  <si>
    <t>歳出仕分けコード</t>
    <rPh sb="0" eb="2">
      <t>サイシュツ</t>
    </rPh>
    <rPh sb="2" eb="4">
      <t>シワ</t>
    </rPh>
    <phoneticPr fontId="2"/>
  </si>
  <si>
    <t>建設仮勘定コード</t>
    <rPh sb="0" eb="5">
      <t>ケンセツカリカンジョウ</t>
    </rPh>
    <phoneticPr fontId="2"/>
  </si>
  <si>
    <t>工事期限</t>
    <rPh sb="0" eb="2">
      <t>コウジ</t>
    </rPh>
    <rPh sb="2" eb="4">
      <t>キゲン</t>
    </rPh>
    <phoneticPr fontId="2"/>
  </si>
  <si>
    <t>青森県教育庁学校施設課</t>
    <rPh sb="0" eb="3">
      <t>アオモリケン</t>
    </rPh>
    <rPh sb="3" eb="6">
      <t>キョウイクチョウ</t>
    </rPh>
    <rPh sb="6" eb="11">
      <t>ガッコウシセツカ</t>
    </rPh>
    <phoneticPr fontId="2"/>
  </si>
  <si>
    <t>基本情報入力</t>
    <rPh sb="0" eb="6">
      <t>キホンジョウホウニュウリョク</t>
    </rPh>
    <phoneticPr fontId="2"/>
  </si>
  <si>
    <t>年度</t>
    <rPh sb="0" eb="2">
      <t>ネンド</t>
    </rPh>
    <phoneticPr fontId="2"/>
  </si>
  <si>
    <t>工事期限</t>
    <rPh sb="0" eb="4">
      <t>コウジキゲン</t>
    </rPh>
    <phoneticPr fontId="2"/>
  </si>
  <si>
    <t>地内</t>
    <rPh sb="0" eb="2">
      <t>チナイ</t>
    </rPh>
    <phoneticPr fontId="2"/>
  </si>
  <si>
    <t>↓　役職　↓</t>
    <rPh sb="2" eb="4">
      <t>ヤクショク</t>
    </rPh>
    <phoneticPr fontId="2"/>
  </si>
  <si>
    <t>↓　氏名　↓</t>
    <rPh sb="2" eb="4">
      <t>シメイ</t>
    </rPh>
    <phoneticPr fontId="2"/>
  </si>
  <si>
    <t>↓　市町村名　↓</t>
    <rPh sb="2" eb="6">
      <t>シチョウソンメイ</t>
    </rPh>
    <phoneticPr fontId="2"/>
  </si>
  <si>
    <t>↓　大字　↓</t>
    <rPh sb="2" eb="4">
      <t>オオアザ</t>
    </rPh>
    <phoneticPr fontId="2"/>
  </si>
  <si>
    <t>変更理由書</t>
    <rPh sb="0" eb="4">
      <t>ヘンコウリユウ</t>
    </rPh>
    <rPh sb="4" eb="5">
      <t>ショ</t>
    </rPh>
    <phoneticPr fontId="2"/>
  </si>
  <si>
    <t>（変更理由）</t>
    <rPh sb="1" eb="5">
      <t>ヘンコウリユウ</t>
    </rPh>
    <phoneticPr fontId="2"/>
  </si>
  <si>
    <t>施工条件</t>
    <rPh sb="0" eb="4">
      <t>セコウジョウケン</t>
    </rPh>
    <phoneticPr fontId="2"/>
  </si>
  <si>
    <t>環境対策</t>
    <rPh sb="0" eb="4">
      <t>カンキョウタイサク</t>
    </rPh>
    <phoneticPr fontId="2"/>
  </si>
  <si>
    <t>制度改正</t>
    <rPh sb="0" eb="4">
      <t>セイドカイセイ</t>
    </rPh>
    <phoneticPr fontId="2"/>
  </si>
  <si>
    <t>経済変動</t>
    <rPh sb="0" eb="4">
      <t>ケイザイヘンドウ</t>
    </rPh>
    <phoneticPr fontId="2"/>
  </si>
  <si>
    <t>災害等</t>
    <rPh sb="0" eb="3">
      <t>サイガイトウ</t>
    </rPh>
    <phoneticPr fontId="2"/>
  </si>
  <si>
    <t>精査</t>
    <rPh sb="0" eb="2">
      <t>セイサ</t>
    </rPh>
    <phoneticPr fontId="2"/>
  </si>
  <si>
    <t>１．</t>
    <phoneticPr fontId="2"/>
  </si>
  <si>
    <t>建設リサイクル法対象　建設工事</t>
  </si>
  <si>
    <t>工事番号</t>
    <rPh sb="0" eb="2">
      <t>コウジ</t>
    </rPh>
    <rPh sb="2" eb="4">
      <t>バンゴウ</t>
    </rPh>
    <phoneticPr fontId="16"/>
  </si>
  <si>
    <t>特記仕様書</t>
    <rPh sb="0" eb="2">
      <t>トッキ</t>
    </rPh>
    <rPh sb="2" eb="4">
      <t>シヨウ</t>
    </rPh>
    <rPh sb="4" eb="5">
      <t>ショ</t>
    </rPh>
    <phoneticPr fontId="16"/>
  </si>
  <si>
    <t>第1条　適用範囲</t>
    <rPh sb="0" eb="1">
      <t>ダイ</t>
    </rPh>
    <rPh sb="2" eb="3">
      <t>ジョウ</t>
    </rPh>
    <phoneticPr fontId="16"/>
  </si>
  <si>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16"/>
  </si>
  <si>
    <t>第2条　施工条件明示</t>
    <rPh sb="0" eb="1">
      <t>ダイ</t>
    </rPh>
    <rPh sb="2" eb="3">
      <t>ジョウ</t>
    </rPh>
    <rPh sb="4" eb="6">
      <t>セコウ</t>
    </rPh>
    <rPh sb="6" eb="8">
      <t>ジョウケン</t>
    </rPh>
    <rPh sb="8" eb="10">
      <t>メイジ</t>
    </rPh>
    <phoneticPr fontId="16"/>
  </si>
  <si>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16"/>
  </si>
  <si>
    <t>明示事項</t>
    <rPh sb="0" eb="2">
      <t>メイジ</t>
    </rPh>
    <rPh sb="2" eb="4">
      <t>ジコウ</t>
    </rPh>
    <phoneticPr fontId="16"/>
  </si>
  <si>
    <t>内容</t>
    <rPh sb="0" eb="2">
      <t>ナイヨウ</t>
    </rPh>
    <phoneticPr fontId="16"/>
  </si>
  <si>
    <t>1.工程関係</t>
    <rPh sb="2" eb="4">
      <t>コウテイ</t>
    </rPh>
    <rPh sb="4" eb="6">
      <t>カンケイ</t>
    </rPh>
    <phoneticPr fontId="16"/>
  </si>
  <si>
    <t>1.工事日数又は工期</t>
    <rPh sb="2" eb="4">
      <t>コウジ</t>
    </rPh>
    <rPh sb="4" eb="6">
      <t>ニッスウ</t>
    </rPh>
    <rPh sb="6" eb="7">
      <t>マタ</t>
    </rPh>
    <rPh sb="8" eb="10">
      <t>コウキ</t>
    </rPh>
    <phoneticPr fontId="16"/>
  </si>
  <si>
    <t>工期</t>
    <rPh sb="0" eb="2">
      <t>コウキ</t>
    </rPh>
    <phoneticPr fontId="16"/>
  </si>
  <si>
    <t>令和</t>
    <rPh sb="0" eb="2">
      <t>レイワ</t>
    </rPh>
    <phoneticPr fontId="16"/>
  </si>
  <si>
    <t>年</t>
    <rPh sb="0" eb="1">
      <t>ネン</t>
    </rPh>
    <phoneticPr fontId="16"/>
  </si>
  <si>
    <t>月</t>
    <rPh sb="0" eb="1">
      <t>ツキ</t>
    </rPh>
    <phoneticPr fontId="16"/>
  </si>
  <si>
    <t>日</t>
    <rPh sb="0" eb="1">
      <t>ニチ</t>
    </rPh>
    <phoneticPr fontId="16"/>
  </si>
  <si>
    <t>まで</t>
    <phoneticPr fontId="16"/>
  </si>
  <si>
    <t>工事日数</t>
    <rPh sb="0" eb="2">
      <t>コウジ</t>
    </rPh>
    <rPh sb="2" eb="4">
      <t>ニッスウ</t>
    </rPh>
    <phoneticPr fontId="16"/>
  </si>
  <si>
    <t>日間</t>
    <rPh sb="0" eb="1">
      <t>ニチ</t>
    </rPh>
    <rPh sb="1" eb="2">
      <t>アイダ</t>
    </rPh>
    <phoneticPr fontId="16"/>
  </si>
  <si>
    <t>この工事の工期は、猛暑日による作業の休止を考慮して設定している。</t>
    <rPh sb="2" eb="4">
      <t>コウジ</t>
    </rPh>
    <rPh sb="5" eb="7">
      <t>コウキ</t>
    </rPh>
    <rPh sb="9" eb="11">
      <t>モウショ</t>
    </rPh>
    <rPh sb="11" eb="12">
      <t>ビ</t>
    </rPh>
    <rPh sb="15" eb="17">
      <t>サギョウ</t>
    </rPh>
    <rPh sb="18" eb="20">
      <t>キュウシ</t>
    </rPh>
    <rPh sb="21" eb="23">
      <t>コウリョ</t>
    </rPh>
    <rPh sb="25" eb="27">
      <t>セッテイ</t>
    </rPh>
    <phoneticPr fontId="16"/>
  </si>
  <si>
    <t>7月～9月を1日でも含む場合は、標準工事日数に5日追加した工期設定としてください。</t>
    <rPh sb="1" eb="2">
      <t>ツキ</t>
    </rPh>
    <rPh sb="4" eb="5">
      <t>ツキ</t>
    </rPh>
    <rPh sb="7" eb="8">
      <t>ニチ</t>
    </rPh>
    <rPh sb="10" eb="11">
      <t>フク</t>
    </rPh>
    <rPh sb="12" eb="14">
      <t>バアイ</t>
    </rPh>
    <rPh sb="16" eb="22">
      <t>ヒョウジュンコウジニッスウ</t>
    </rPh>
    <rPh sb="24" eb="25">
      <t>ニチ</t>
    </rPh>
    <rPh sb="25" eb="27">
      <t>ツイカ</t>
    </rPh>
    <rPh sb="29" eb="31">
      <t>コウキ</t>
    </rPh>
    <rPh sb="31" eb="33">
      <t>セッテイ</t>
    </rPh>
    <phoneticPr fontId="16"/>
  </si>
  <si>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16"/>
  </si>
  <si>
    <t>この工事は、　　　　年債務であり、契約年度内に出来高の確保が必要である。</t>
    <rPh sb="2" eb="4">
      <t>コウジ</t>
    </rPh>
    <phoneticPr fontId="16"/>
  </si>
  <si>
    <t>この工事は、「余裕期間制度」を適用する。</t>
    <rPh sb="2" eb="4">
      <t>コウジ</t>
    </rPh>
    <rPh sb="7" eb="9">
      <t>ヨユウ</t>
    </rPh>
    <rPh sb="9" eb="11">
      <t>キカン</t>
    </rPh>
    <rPh sb="11" eb="13">
      <t>セイド</t>
    </rPh>
    <rPh sb="15" eb="17">
      <t>テキヨウ</t>
    </rPh>
    <phoneticPr fontId="16"/>
  </si>
  <si>
    <t>実 工 期</t>
    <rPh sb="0" eb="1">
      <t>ジツ</t>
    </rPh>
    <rPh sb="2" eb="3">
      <t>コウ</t>
    </rPh>
    <rPh sb="4" eb="5">
      <t>キ</t>
    </rPh>
    <phoneticPr fontId="16"/>
  </si>
  <si>
    <t>日間</t>
    <phoneticPr fontId="16"/>
  </si>
  <si>
    <t>余裕期間</t>
    <rPh sb="0" eb="2">
      <t>ヨユウ</t>
    </rPh>
    <rPh sb="2" eb="4">
      <t>キカン</t>
    </rPh>
    <phoneticPr fontId="16"/>
  </si>
  <si>
    <t>契約締結の翌日から</t>
  </si>
  <si>
    <t>日以内</t>
    <phoneticPr fontId="16"/>
  </si>
  <si>
    <t>留意事項</t>
    <rPh sb="0" eb="2">
      <t>リュウイ</t>
    </rPh>
    <rPh sb="2" eb="4">
      <t>ジコウ</t>
    </rPh>
    <phoneticPr fontId="16"/>
  </si>
  <si>
    <r>
      <t xml:space="preserve">　受注者は現場着手日報告書（別紙様式）を提出することにより、請負契約を締結した翌日から発注者が設定する余裕期間内の任意の日を現場着手日として選択することができる。
</t>
    </r>
    <r>
      <rPr>
        <sz val="11"/>
        <color theme="1"/>
        <rFont val="Yu Gothic"/>
        <family val="2"/>
        <scheme val="minor"/>
      </rPr>
      <t>　なお、現場着手日は共通仕様書に定める工事着手を行う日であり、やむを得ない事情がある場合を除き休日とすることができない。</t>
    </r>
    <rPh sb="39" eb="40">
      <t>ヨク</t>
    </rPh>
    <rPh sb="86" eb="88">
      <t>ゲンバ</t>
    </rPh>
    <rPh sb="88" eb="90">
      <t>チャクシュ</t>
    </rPh>
    <rPh sb="90" eb="91">
      <t>ビ</t>
    </rPh>
    <rPh sb="92" eb="94">
      <t>キョウツウ</t>
    </rPh>
    <rPh sb="94" eb="97">
      <t>シヨウショ</t>
    </rPh>
    <rPh sb="98" eb="99">
      <t>サダ</t>
    </rPh>
    <rPh sb="101" eb="103">
      <t>コウジ</t>
    </rPh>
    <rPh sb="103" eb="105">
      <t>チャクシュ</t>
    </rPh>
    <rPh sb="106" eb="107">
      <t>オコナ</t>
    </rPh>
    <rPh sb="108" eb="109">
      <t>ヒ</t>
    </rPh>
    <rPh sb="116" eb="117">
      <t>エ</t>
    </rPh>
    <rPh sb="119" eb="121">
      <t>ジジョウ</t>
    </rPh>
    <rPh sb="124" eb="126">
      <t>バアイ</t>
    </rPh>
    <rPh sb="127" eb="128">
      <t>ノゾ</t>
    </rPh>
    <rPh sb="129" eb="131">
      <t>キュウジツ</t>
    </rPh>
    <phoneticPr fontId="16"/>
  </si>
  <si>
    <t>2.週休2日の確保</t>
    <phoneticPr fontId="16"/>
  </si>
  <si>
    <t>本工事における週休2日確保工事の実施及び費用の計上は以下のとおりである。
なお、週休2日確保工事の実施方法は、整備企画課ホームページに掲載している「週休2日確保工事実施要領」による。</t>
    <phoneticPr fontId="11" type="Hiragana"/>
  </si>
  <si>
    <t>https://www.pref.aomori.lg.jp/soshiki/kendo/seibikikaku/hatarakikata.html</t>
    <phoneticPr fontId="16"/>
  </si>
  <si>
    <t>週休2日確保工事の実施方式</t>
    <phoneticPr fontId="11" type="Hiragana"/>
  </si>
  <si>
    <t>週休2日の確保に係る費用の計上</t>
    <phoneticPr fontId="11" type="Hiragana"/>
  </si>
  <si>
    <t>発注者指定型(完全週休2日)</t>
    <phoneticPr fontId="11" type="Hiragana"/>
  </si>
  <si>
    <t>当初</t>
    <phoneticPr fontId="11" type="Hiragana"/>
  </si>
  <si>
    <t>変更</t>
    <phoneticPr fontId="11" type="Hiragana"/>
  </si>
  <si>
    <t>計上している費用</t>
    <phoneticPr fontId="11" type="Hiragana"/>
  </si>
  <si>
    <t>第2回変更以降の場合は「当初」「変更」を「前回」「今回」とするなど適宜記載を変更してください。</t>
    <phoneticPr fontId="11" type="Hiragana"/>
  </si>
  <si>
    <t>✔</t>
  </si>
  <si>
    <t>発注者指定型(現場閉所)</t>
    <phoneticPr fontId="16"/>
  </si>
  <si>
    <t>完全週休2日を想定した経費補正</t>
    <rPh sb="0" eb="4">
      <t>かんぜんしゅうきゅう</t>
    </rPh>
    <rPh sb="5" eb="6">
      <t>か</t>
    </rPh>
    <phoneticPr fontId="11" type="Hiragana"/>
  </si>
  <si>
    <t>WTO政府調達協定が適用される工事（予定価格が約27億2,000万円以上）は、発注者指定型（完全週休２日）を標準とする。</t>
    <phoneticPr fontId="16"/>
  </si>
  <si>
    <t>発注者指定型(交替制)</t>
    <phoneticPr fontId="11" type="Hiragana"/>
  </si>
  <si>
    <t>月単位の4週8休を想定した経費補正</t>
    <rPh sb="0" eb="3">
      <t>つきたんい</t>
    </rPh>
    <phoneticPr fontId="11" type="Hiragana"/>
  </si>
  <si>
    <t>対象外</t>
    <phoneticPr fontId="11" type="Hiragana"/>
  </si>
  <si>
    <t>費用の計上を行っていない</t>
    <phoneticPr fontId="11" type="Hiragana"/>
  </si>
  <si>
    <t>対象期間に含めない期間のうち、「設計図書において対象外としている期間」、「災害対応等、受注者の責によらない作業が行われいている期間」及び「その他、協議により対象外と認められる期間」は以下のとおりである。</t>
    <phoneticPr fontId="11" type="Hiragana"/>
  </si>
  <si>
    <t>当初から判明している期間の他、協議により考慮した期間と日数を記載します。
例：令和x年x月x日からxx日にかけての豪雨に伴う臨機の措置（10日間）</t>
    <rPh sb="37" eb="38">
      <t>れい</t>
    </rPh>
    <rPh sb="39" eb="40">
      <t>れい</t>
    </rPh>
    <rPh sb="40" eb="41">
      <t>わ</t>
    </rPh>
    <rPh sb="42" eb="43">
      <t>ねん</t>
    </rPh>
    <rPh sb="44" eb="45">
      <t>がつ</t>
    </rPh>
    <rPh sb="46" eb="47">
      <t>にち</t>
    </rPh>
    <rPh sb="51" eb="52">
      <t>にち</t>
    </rPh>
    <rPh sb="57" eb="59">
      <t>ごうう</t>
    </rPh>
    <rPh sb="60" eb="61">
      <t>ともな</t>
    </rPh>
    <rPh sb="62" eb="64">
      <t>りんき</t>
    </rPh>
    <rPh sb="65" eb="67">
      <t>そち</t>
    </rPh>
    <rPh sb="70" eb="72">
      <t>にちかん</t>
    </rPh>
    <phoneticPr fontId="11" type="Hiragana"/>
  </si>
  <si>
    <t>3.影響を受ける他の工事及び制約の有無</t>
    <rPh sb="2" eb="4">
      <t>エイキョウ</t>
    </rPh>
    <rPh sb="5" eb="6">
      <t>ウ</t>
    </rPh>
    <rPh sb="8" eb="9">
      <t>タ</t>
    </rPh>
    <rPh sb="10" eb="12">
      <t>コウジ</t>
    </rPh>
    <rPh sb="12" eb="13">
      <t>オヨ</t>
    </rPh>
    <rPh sb="14" eb="16">
      <t>セイヤク</t>
    </rPh>
    <rPh sb="17" eb="19">
      <t>ウム</t>
    </rPh>
    <phoneticPr fontId="16"/>
  </si>
  <si>
    <t>他工事の名称</t>
    <rPh sb="0" eb="1">
      <t>タ</t>
    </rPh>
    <rPh sb="1" eb="3">
      <t>コウジ</t>
    </rPh>
    <rPh sb="4" eb="6">
      <t>メイショウ</t>
    </rPh>
    <phoneticPr fontId="16"/>
  </si>
  <si>
    <t>発注者等名</t>
    <rPh sb="0" eb="3">
      <t>ハッチュウシャ</t>
    </rPh>
    <rPh sb="3" eb="4">
      <t>トウ</t>
    </rPh>
    <rPh sb="4" eb="5">
      <t>メイ</t>
    </rPh>
    <phoneticPr fontId="16"/>
  </si>
  <si>
    <t>影響を受ける箇所</t>
    <rPh sb="0" eb="2">
      <t>エイキョウ</t>
    </rPh>
    <rPh sb="3" eb="4">
      <t>ウ</t>
    </rPh>
    <rPh sb="6" eb="8">
      <t>カショ</t>
    </rPh>
    <phoneticPr fontId="16"/>
  </si>
  <si>
    <t>期間</t>
    <rPh sb="0" eb="2">
      <t>キカン</t>
    </rPh>
    <phoneticPr fontId="16"/>
  </si>
  <si>
    <t>～</t>
    <phoneticPr fontId="16"/>
  </si>
  <si>
    <t>時間帯</t>
    <rPh sb="0" eb="3">
      <t>ジカンタイ</t>
    </rPh>
    <phoneticPr fontId="16"/>
  </si>
  <si>
    <t>工種</t>
    <rPh sb="0" eb="1">
      <t>コウ</t>
    </rPh>
    <rPh sb="1" eb="2">
      <t>タネ</t>
    </rPh>
    <phoneticPr fontId="16"/>
  </si>
  <si>
    <t>制約内容</t>
    <rPh sb="0" eb="2">
      <t>セイヤク</t>
    </rPh>
    <rPh sb="2" eb="4">
      <t>ナイヨウ</t>
    </rPh>
    <phoneticPr fontId="16"/>
  </si>
  <si>
    <t>その他</t>
    <rPh sb="2" eb="3">
      <t>タ</t>
    </rPh>
    <phoneticPr fontId="16"/>
  </si>
  <si>
    <t>4.施工時期・時間、施工方法制約の有無</t>
    <rPh sb="2" eb="4">
      <t>セコウ</t>
    </rPh>
    <rPh sb="4" eb="6">
      <t>ジキ</t>
    </rPh>
    <rPh sb="7" eb="9">
      <t>ジカン</t>
    </rPh>
    <rPh sb="10" eb="12">
      <t>セコウ</t>
    </rPh>
    <rPh sb="12" eb="14">
      <t>ホウホウ</t>
    </rPh>
    <rPh sb="14" eb="16">
      <t>セイヤク</t>
    </rPh>
    <rPh sb="17" eb="19">
      <t>ウム</t>
    </rPh>
    <phoneticPr fontId="16"/>
  </si>
  <si>
    <t>制約の要因</t>
    <rPh sb="0" eb="2">
      <t>セイヤク</t>
    </rPh>
    <rPh sb="3" eb="5">
      <t>ヨウイン</t>
    </rPh>
    <phoneticPr fontId="16"/>
  </si>
  <si>
    <t>時期</t>
    <rPh sb="0" eb="2">
      <t>ジキ</t>
    </rPh>
    <phoneticPr fontId="16"/>
  </si>
  <si>
    <t>制約の内容</t>
    <rPh sb="0" eb="2">
      <t>セイヤク</t>
    </rPh>
    <rPh sb="3" eb="5">
      <t>ナイヨウ</t>
    </rPh>
    <phoneticPr fontId="16"/>
  </si>
  <si>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16"/>
  </si>
  <si>
    <t>関連機関名称</t>
    <rPh sb="0" eb="2">
      <t>カンレン</t>
    </rPh>
    <rPh sb="2" eb="4">
      <t>キカン</t>
    </rPh>
    <rPh sb="4" eb="6">
      <t>メイショウ</t>
    </rPh>
    <phoneticPr fontId="16"/>
  </si>
  <si>
    <t>協議内容</t>
    <rPh sb="0" eb="2">
      <t>キョウギ</t>
    </rPh>
    <rPh sb="2" eb="4">
      <t>ナイヨウ</t>
    </rPh>
    <phoneticPr fontId="16"/>
  </si>
  <si>
    <t>成立見込時期</t>
    <rPh sb="0" eb="2">
      <t>セイリツ</t>
    </rPh>
    <rPh sb="2" eb="4">
      <t>ミコ</t>
    </rPh>
    <rPh sb="4" eb="6">
      <t>ジキ</t>
    </rPh>
    <phoneticPr fontId="16"/>
  </si>
  <si>
    <t>制約箇所</t>
    <rPh sb="0" eb="2">
      <t>セイヤク</t>
    </rPh>
    <rPh sb="2" eb="4">
      <t>カショ</t>
    </rPh>
    <phoneticPr fontId="16"/>
  </si>
  <si>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16"/>
  </si>
  <si>
    <t>関係機関名称</t>
    <rPh sb="0" eb="2">
      <t>カンケイ</t>
    </rPh>
    <rPh sb="2" eb="4">
      <t>キカン</t>
    </rPh>
    <rPh sb="4" eb="6">
      <t>メイショウ</t>
    </rPh>
    <phoneticPr fontId="16"/>
  </si>
  <si>
    <t>影響を受ける期間</t>
    <rPh sb="0" eb="2">
      <t>エイキョウ</t>
    </rPh>
    <rPh sb="3" eb="4">
      <t>ウ</t>
    </rPh>
    <rPh sb="6" eb="8">
      <t>キカン</t>
    </rPh>
    <phoneticPr fontId="16"/>
  </si>
  <si>
    <t>影響を受ける内容</t>
    <rPh sb="0" eb="2">
      <t>エイキョウ</t>
    </rPh>
    <rPh sb="3" eb="4">
      <t>ウ</t>
    </rPh>
    <rPh sb="6" eb="8">
      <t>ナイヨウ</t>
    </rPh>
    <phoneticPr fontId="16"/>
  </si>
  <si>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16"/>
  </si>
  <si>
    <t>地下埋設物・埋蔵文化財名称</t>
    <rPh sb="0" eb="2">
      <t>チカ</t>
    </rPh>
    <rPh sb="2" eb="4">
      <t>マイセツ</t>
    </rPh>
    <rPh sb="4" eb="5">
      <t>ブツ</t>
    </rPh>
    <rPh sb="6" eb="8">
      <t>マイゾウ</t>
    </rPh>
    <rPh sb="8" eb="11">
      <t>ブンカザイ</t>
    </rPh>
    <rPh sb="11" eb="13">
      <t>メイショウ</t>
    </rPh>
    <phoneticPr fontId="16"/>
  </si>
  <si>
    <t>管理者の名称</t>
    <rPh sb="0" eb="3">
      <t>カンリシャ</t>
    </rPh>
    <rPh sb="4" eb="6">
      <t>メイショウ</t>
    </rPh>
    <phoneticPr fontId="16"/>
  </si>
  <si>
    <t>事前調査の時期</t>
    <rPh sb="0" eb="2">
      <t>ジゼン</t>
    </rPh>
    <rPh sb="2" eb="4">
      <t>チョウサ</t>
    </rPh>
    <rPh sb="5" eb="7">
      <t>ジキ</t>
    </rPh>
    <phoneticPr fontId="16"/>
  </si>
  <si>
    <t>移設時期</t>
    <rPh sb="0" eb="2">
      <t>イセツ</t>
    </rPh>
    <rPh sb="2" eb="4">
      <t>ジキ</t>
    </rPh>
    <phoneticPr fontId="16"/>
  </si>
  <si>
    <t>明示事項</t>
    <phoneticPr fontId="16"/>
  </si>
  <si>
    <t>2.ICT及びBIM/CIMの活用</t>
    <rPh sb="5" eb="6">
      <t>オヨ</t>
    </rPh>
    <rPh sb="15" eb="17">
      <t>カツヨウ</t>
    </rPh>
    <phoneticPr fontId="16"/>
  </si>
  <si>
    <t>1.ICT施工の実施</t>
    <phoneticPr fontId="16"/>
  </si>
  <si>
    <t>本工事におけるICT活用工事の実施及び費用の計上は以下のとおりである。</t>
    <phoneticPr fontId="11" type="Hiragana"/>
  </si>
  <si>
    <t>なお、ICT活用工事の実施方法は、整備企画課ホームページに掲載している「ICT活用工事実施要領」による。</t>
    <phoneticPr fontId="16"/>
  </si>
  <si>
    <t>https://www.pref.aomori.lg.jp/soshiki/kendo/seibikikaku/i-construction.html</t>
    <phoneticPr fontId="16"/>
  </si>
  <si>
    <t>対象工種及び費用の計上</t>
    <phoneticPr fontId="11" type="Hiragana"/>
  </si>
  <si>
    <t>発注者
指定型</t>
    <phoneticPr fontId="11" type="Hiragana"/>
  </si>
  <si>
    <t>受注者
希望型</t>
    <phoneticPr fontId="11" type="Hiragana"/>
  </si>
  <si>
    <t>工種</t>
    <phoneticPr fontId="11" type="Hiragana"/>
  </si>
  <si>
    <t>費用の計上</t>
    <phoneticPr fontId="11" type="Hiragana"/>
  </si>
  <si>
    <t>-</t>
  </si>
  <si>
    <t>土工（1,000m3以上・1,000m3未満）</t>
    <rPh sb="10" eb="12">
      <t>いじょう</t>
    </rPh>
    <phoneticPr fontId="11" type="Hiragana"/>
  </si>
  <si>
    <r>
      <t>←1,000m3以上は受注者希望型、</t>
    </r>
    <r>
      <rPr>
        <b/>
        <sz val="12"/>
        <color rgb="FFFF0000"/>
        <rFont val="ＭＳ Ｐゴシック"/>
        <family val="3"/>
        <charset val="128"/>
      </rPr>
      <t>3,000m3以上は原則発注者指定型</t>
    </r>
    <rPh sb="8" eb="10">
      <t>イジョウ</t>
    </rPh>
    <rPh sb="11" eb="14">
      <t>ジュチュウシャ</t>
    </rPh>
    <rPh sb="14" eb="17">
      <t>キボウガタ</t>
    </rPh>
    <rPh sb="25" eb="27">
      <t>イジョウ</t>
    </rPh>
    <rPh sb="28" eb="30">
      <t>ゲンソク</t>
    </rPh>
    <phoneticPr fontId="16"/>
  </si>
  <si>
    <t>※</t>
    <phoneticPr fontId="11" type="Hiragana"/>
  </si>
  <si>
    <t>作業土工（床掘）</t>
    <phoneticPr fontId="11" type="Hiragana"/>
  </si>
  <si>
    <t>-</t>
    <phoneticPr fontId="11" type="Hiragana"/>
  </si>
  <si>
    <t>法面工</t>
    <phoneticPr fontId="11" type="Hiragana"/>
  </si>
  <si>
    <t>←法面工～河川浚渫工は全工事「-」でOK</t>
    <rPh sb="1" eb="3">
      <t>ノリメン</t>
    </rPh>
    <rPh sb="3" eb="4">
      <t>コウ</t>
    </rPh>
    <rPh sb="5" eb="7">
      <t>カセン</t>
    </rPh>
    <rPh sb="7" eb="9">
      <t>シュンセツ</t>
    </rPh>
    <rPh sb="9" eb="10">
      <t>コウ</t>
    </rPh>
    <rPh sb="11" eb="14">
      <t>ゼンコウジ</t>
    </rPh>
    <phoneticPr fontId="16"/>
  </si>
  <si>
    <t>付帯構造物設置工</t>
    <phoneticPr fontId="11" type="Hiragana"/>
  </si>
  <si>
    <t>擁壁工</t>
    <rPh sb="0" eb="3">
      <t>ようへきこう</t>
    </rPh>
    <phoneticPr fontId="11" type="Hiragana"/>
  </si>
  <si>
    <t>地盤改良工</t>
    <phoneticPr fontId="11" type="Hiragana"/>
  </si>
  <si>
    <t>基礎工</t>
    <rPh sb="0" eb="2">
      <t>きそ</t>
    </rPh>
    <rPh sb="2" eb="3">
      <t>こう</t>
    </rPh>
    <phoneticPr fontId="11" type="Hiragana"/>
  </si>
  <si>
    <t>河川浚渫工</t>
    <phoneticPr fontId="11" type="Hiragana"/>
  </si>
  <si>
    <t>舗装工</t>
    <phoneticPr fontId="11" type="Hiragana"/>
  </si>
  <si>
    <r>
      <t>←500m2以上は受注者希望型、</t>
    </r>
    <r>
      <rPr>
        <sz val="12"/>
        <color rgb="FFFF0000"/>
        <rFont val="ＭＳ Ｐゴシック"/>
        <family val="3"/>
        <charset val="128"/>
      </rPr>
      <t>1</t>
    </r>
    <r>
      <rPr>
        <b/>
        <sz val="12"/>
        <color rgb="FFFF0000"/>
        <rFont val="ＭＳ Ｐゴシック"/>
        <family val="3"/>
        <charset val="128"/>
      </rPr>
      <t>,000m2以上は原則発注者指定型</t>
    </r>
    <rPh sb="6" eb="8">
      <t>イジョウ</t>
    </rPh>
    <rPh sb="9" eb="12">
      <t>ジュチュウシャ</t>
    </rPh>
    <rPh sb="12" eb="15">
      <t>キボウガタ</t>
    </rPh>
    <rPh sb="26" eb="28">
      <t>ゲンソク</t>
    </rPh>
    <rPh sb="28" eb="34">
      <t>ハッチュウシャシテイガタ</t>
    </rPh>
    <phoneticPr fontId="16"/>
  </si>
  <si>
    <t>舗装工（修繕）</t>
    <phoneticPr fontId="11" type="Hiragana"/>
  </si>
  <si>
    <t>構造物工（橋梁上部、橋梁・橋台）</t>
    <rPh sb="0" eb="3">
      <t>こうぞうぶつ</t>
    </rPh>
    <rPh sb="3" eb="4">
      <t>こう</t>
    </rPh>
    <rPh sb="5" eb="7">
      <t>きょうりょう</t>
    </rPh>
    <rPh sb="7" eb="9">
      <t>じょうぶ</t>
    </rPh>
    <rPh sb="10" eb="12">
      <t>きょうりょう</t>
    </rPh>
    <rPh sb="13" eb="15">
      <t>きょうだい</t>
    </rPh>
    <phoneticPr fontId="11" type="Hiragana"/>
  </si>
  <si>
    <t>コンクリート堰堤工</t>
    <rPh sb="6" eb="8">
      <t>えんてい</t>
    </rPh>
    <rPh sb="8" eb="9">
      <t>こう</t>
    </rPh>
    <phoneticPr fontId="11" type="Hiragana"/>
  </si>
  <si>
    <r>
      <t>上表において、発注者指定型及び受注者希望型のどちらにも✔がない場合でも、受注者が希望する場合は、協議のうえ受注者希望型と同様の取扱とする。</t>
    </r>
    <r>
      <rPr>
        <sz val="11"/>
        <color theme="1"/>
        <rFont val="Yu Gothic"/>
        <family val="2"/>
        <scheme val="minor"/>
      </rPr>
      <t>なお、総合評価落札方式（簡易型Ⅱ）においては、受注者希望型の欄に✓を付した工種を評価対象とする。</t>
    </r>
    <rPh sb="72" eb="74">
      <t>そうごう</t>
    </rPh>
    <rPh sb="74" eb="76">
      <t>ひょうか</t>
    </rPh>
    <rPh sb="76" eb="78">
      <t>らくさつ</t>
    </rPh>
    <rPh sb="78" eb="80">
      <t>ほうしき</t>
    </rPh>
    <rPh sb="81" eb="84">
      <t>かんいがた</t>
    </rPh>
    <rPh sb="92" eb="95">
      <t>じゅちゅうしゃ</t>
    </rPh>
    <rPh sb="95" eb="98">
      <t>きぼうがた</t>
    </rPh>
    <rPh sb="99" eb="100">
      <t>らん</t>
    </rPh>
    <rPh sb="103" eb="104">
      <t>ふ</t>
    </rPh>
    <rPh sb="106" eb="108">
      <t>こうしゅ</t>
    </rPh>
    <rPh sb="109" eb="111">
      <t>ひょうか</t>
    </rPh>
    <rPh sb="111" eb="113">
      <t>たいしょう</t>
    </rPh>
    <phoneticPr fontId="11" type="Hiragana"/>
  </si>
  <si>
    <t>※作業土工（床掘）及び付帯構造物設置工は、他の工種と併用する場合に活用することができる。</t>
    <phoneticPr fontId="11" type="Hiragana"/>
  </si>
  <si>
    <t>3次元設計データの有無</t>
    <rPh sb="1" eb="5">
      <t>ジゲンセッケイ</t>
    </rPh>
    <rPh sb="9" eb="11">
      <t>ウム</t>
    </rPh>
    <phoneticPr fontId="16"/>
  </si>
  <si>
    <t>施工に必要となる3次元設計データのうち、本工事で作成が必要な範囲</t>
    <phoneticPr fontId="16"/>
  </si>
  <si>
    <t>記載例）</t>
    <rPh sb="0" eb="2">
      <t>キサイ</t>
    </rPh>
    <rPh sb="2" eb="3">
      <t>レイ</t>
    </rPh>
    <phoneticPr fontId="16"/>
  </si>
  <si>
    <t>有</t>
    <rPh sb="0" eb="1">
      <t>アリ</t>
    </rPh>
    <phoneticPr fontId="16"/>
  </si>
  <si>
    <t>有：</t>
    <rPh sb="0" eb="1">
      <t>アリ</t>
    </rPh>
    <phoneticPr fontId="16"/>
  </si>
  <si>
    <t>詳細設計業務において完成形状の設計データ（土工及び舗装工）を作成済であり、本工事に合わせた修正が必要である。</t>
    <phoneticPr fontId="16"/>
  </si>
  <si>
    <t>無</t>
    <rPh sb="0" eb="1">
      <t>ナシ</t>
    </rPh>
    <phoneticPr fontId="16"/>
  </si>
  <si>
    <t>無：</t>
    <rPh sb="0" eb="1">
      <t>ナシ</t>
    </rPh>
    <phoneticPr fontId="16"/>
  </si>
  <si>
    <t>３次元データは作成していないため、新たに作成する必要がある。</t>
    <phoneticPr fontId="16"/>
  </si>
  <si>
    <t>その他：</t>
    <rPh sb="2" eb="3">
      <t>タ</t>
    </rPh>
    <phoneticPr fontId="16"/>
  </si>
  <si>
    <r>
      <t>現在、別途発注業務において作成中であり、</t>
    </r>
    <r>
      <rPr>
        <b/>
        <sz val="11"/>
        <color rgb="FF0070C0"/>
        <rFont val="ＭＳ Ｐゴシック"/>
        <family val="3"/>
        <charset val="128"/>
      </rPr>
      <t>○</t>
    </r>
    <r>
      <rPr>
        <sz val="11"/>
        <color theme="1"/>
        <rFont val="Yu Gothic"/>
        <family val="2"/>
        <scheme val="minor"/>
      </rPr>
      <t>月頃の提供を見込んでいる。</t>
    </r>
    <rPh sb="0" eb="2">
      <t>ゲンザイ</t>
    </rPh>
    <rPh sb="3" eb="5">
      <t>ベット</t>
    </rPh>
    <rPh sb="5" eb="7">
      <t>ハッチュウ</t>
    </rPh>
    <rPh sb="7" eb="9">
      <t>ギョウム</t>
    </rPh>
    <rPh sb="13" eb="16">
      <t>サクセイチュウ</t>
    </rPh>
    <rPh sb="21" eb="22">
      <t>ガツ</t>
    </rPh>
    <rPh sb="22" eb="23">
      <t>コロ</t>
    </rPh>
    <rPh sb="24" eb="26">
      <t>テイキョウ</t>
    </rPh>
    <rPh sb="27" eb="29">
      <t>ミコ</t>
    </rPh>
    <phoneticPr fontId="16"/>
  </si>
  <si>
    <t>アンケート調査への協力について</t>
    <rPh sb="5" eb="7">
      <t>チョウサ</t>
    </rPh>
    <rPh sb="9" eb="11">
      <t>キョウリョク</t>
    </rPh>
    <phoneticPr fontId="16"/>
  </si>
  <si>
    <t>「その他」とする場合は</t>
    <rPh sb="3" eb="4">
      <t>タ</t>
    </rPh>
    <rPh sb="8" eb="10">
      <t>バアイ</t>
    </rPh>
    <phoneticPr fontId="16"/>
  </si>
  <si>
    <r>
      <t>↑</t>
    </r>
    <r>
      <rPr>
        <b/>
        <sz val="11"/>
        <color rgb="FF0070C0"/>
        <rFont val="ＭＳ Ｐゴシック"/>
        <family val="3"/>
        <charset val="128"/>
      </rPr>
      <t>○</t>
    </r>
    <r>
      <rPr>
        <sz val="11"/>
        <color theme="1"/>
        <rFont val="Yu Gothic"/>
        <family val="2"/>
        <scheme val="minor"/>
      </rPr>
      <t>を修正する</t>
    </r>
    <rPh sb="3" eb="5">
      <t>シュウセイ</t>
    </rPh>
    <phoneticPr fontId="16"/>
  </si>
  <si>
    <t>　受注者は、ICT活用可能な工種が含まれる工事を実施する場合、ICT活用工事実施</t>
    <rPh sb="1" eb="4">
      <t>ジュチュウシャ</t>
    </rPh>
    <rPh sb="9" eb="11">
      <t>カツヨウ</t>
    </rPh>
    <rPh sb="11" eb="13">
      <t>カノウ</t>
    </rPh>
    <rPh sb="14" eb="16">
      <t>コウシュ</t>
    </rPh>
    <rPh sb="17" eb="18">
      <t>フク</t>
    </rPh>
    <rPh sb="21" eb="23">
      <t>コウジ</t>
    </rPh>
    <rPh sb="24" eb="26">
      <t>ジッシ</t>
    </rPh>
    <rPh sb="28" eb="30">
      <t>バアイ</t>
    </rPh>
    <phoneticPr fontId="16"/>
  </si>
  <si>
    <t>アンケートに回答すること。</t>
    <phoneticPr fontId="16"/>
  </si>
  <si>
    <t>　アンケートは、以下のアドレスまたは右のQRコードから回答可能である。</t>
    <rPh sb="8" eb="10">
      <t>イカ</t>
    </rPh>
    <rPh sb="18" eb="19">
      <t>ミギ</t>
    </rPh>
    <rPh sb="27" eb="29">
      <t>カイトウ</t>
    </rPh>
    <rPh sb="29" eb="31">
      <t>カノウ</t>
    </rPh>
    <phoneticPr fontId="16"/>
  </si>
  <si>
    <t>https://apply.e-tumo.jp/pref-aomori-u/offer/offerList_detail?tempSeq=10591</t>
    <phoneticPr fontId="16"/>
  </si>
  <si>
    <t>2.BIM/CIMの活用</t>
    <phoneticPr fontId="11" type="Hiragana"/>
  </si>
  <si>
    <t>本工事におけるBIM/CIMの活用は、第６条に記載のとおり。</t>
    <rPh sb="19" eb="20">
      <t>だい</t>
    </rPh>
    <rPh sb="21" eb="22">
      <t>じょう</t>
    </rPh>
    <rPh sb="23" eb="25">
      <t>きさい</t>
    </rPh>
    <phoneticPr fontId="11" type="Hiragana"/>
  </si>
  <si>
    <t>3.用地関係</t>
    <rPh sb="2" eb="4">
      <t>ヨウチ</t>
    </rPh>
    <rPh sb="4" eb="6">
      <t>カンケイ</t>
    </rPh>
    <phoneticPr fontId="16"/>
  </si>
  <si>
    <t>1.工事用地等の未処理部分の有無</t>
    <rPh sb="2" eb="4">
      <t>コウジ</t>
    </rPh>
    <rPh sb="4" eb="6">
      <t>ヨウチ</t>
    </rPh>
    <rPh sb="6" eb="7">
      <t>トウ</t>
    </rPh>
    <rPh sb="8" eb="11">
      <t>ミショリ</t>
    </rPh>
    <rPh sb="11" eb="13">
      <t>ブブン</t>
    </rPh>
    <rPh sb="14" eb="16">
      <t>ウム</t>
    </rPh>
    <phoneticPr fontId="16"/>
  </si>
  <si>
    <t>未処理の箇所</t>
    <rPh sb="0" eb="3">
      <t>ミショリ</t>
    </rPh>
    <rPh sb="4" eb="6">
      <t>カショ</t>
    </rPh>
    <phoneticPr fontId="16"/>
  </si>
  <si>
    <t>影響を受ける範囲</t>
    <rPh sb="0" eb="2">
      <t>エイキョウ</t>
    </rPh>
    <rPh sb="3" eb="4">
      <t>ウ</t>
    </rPh>
    <rPh sb="6" eb="8">
      <t>ハンイ</t>
    </rPh>
    <phoneticPr fontId="16"/>
  </si>
  <si>
    <t>影響を受ける工種</t>
    <rPh sb="0" eb="2">
      <t>エイキョウ</t>
    </rPh>
    <rPh sb="3" eb="4">
      <t>ウ</t>
    </rPh>
    <rPh sb="6" eb="7">
      <t>コウ</t>
    </rPh>
    <rPh sb="7" eb="8">
      <t>タネ</t>
    </rPh>
    <phoneticPr fontId="16"/>
  </si>
  <si>
    <t>取得見込時期</t>
    <rPh sb="0" eb="2">
      <t>シュトク</t>
    </rPh>
    <rPh sb="2" eb="4">
      <t>ミコ</t>
    </rPh>
    <rPh sb="4" eb="6">
      <t>ジキ</t>
    </rPh>
    <phoneticPr fontId="16"/>
  </si>
  <si>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16"/>
  </si>
  <si>
    <t>復旧が必要な場所</t>
    <rPh sb="0" eb="2">
      <t>フッキュウ</t>
    </rPh>
    <rPh sb="3" eb="5">
      <t>ヒツヨウ</t>
    </rPh>
    <rPh sb="6" eb="8">
      <t>バショ</t>
    </rPh>
    <phoneticPr fontId="16"/>
  </si>
  <si>
    <t>復旧が必要な範囲</t>
    <rPh sb="0" eb="2">
      <t>フッキュウ</t>
    </rPh>
    <rPh sb="3" eb="5">
      <t>ヒツヨウ</t>
    </rPh>
    <rPh sb="6" eb="8">
      <t>ハンイ</t>
    </rPh>
    <phoneticPr fontId="16"/>
  </si>
  <si>
    <t>復旧条件</t>
    <rPh sb="0" eb="2">
      <t>フッキュウ</t>
    </rPh>
    <rPh sb="2" eb="4">
      <t>ジョウケン</t>
    </rPh>
    <phoneticPr fontId="16"/>
  </si>
  <si>
    <t>復旧完了予定日</t>
    <rPh sb="0" eb="2">
      <t>フッキュウ</t>
    </rPh>
    <rPh sb="2" eb="4">
      <t>カンリョウ</t>
    </rPh>
    <rPh sb="4" eb="7">
      <t>ヨテイビ</t>
    </rPh>
    <phoneticPr fontId="16"/>
  </si>
  <si>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16"/>
  </si>
  <si>
    <t>借地の場所</t>
    <rPh sb="0" eb="2">
      <t>シャクチ</t>
    </rPh>
    <rPh sb="3" eb="5">
      <t>バショ</t>
    </rPh>
    <phoneticPr fontId="16"/>
  </si>
  <si>
    <t>借地の面積</t>
    <rPh sb="0" eb="2">
      <t>シャクチ</t>
    </rPh>
    <rPh sb="3" eb="5">
      <t>メンセキ</t>
    </rPh>
    <phoneticPr fontId="16"/>
  </si>
  <si>
    <t>借地の期間</t>
    <rPh sb="0" eb="2">
      <t>シャクチ</t>
    </rPh>
    <rPh sb="3" eb="5">
      <t>キカン</t>
    </rPh>
    <phoneticPr fontId="16"/>
  </si>
  <si>
    <t>使用条件</t>
    <rPh sb="0" eb="2">
      <t>シヨウ</t>
    </rPh>
    <rPh sb="2" eb="4">
      <t>ジョウケン</t>
    </rPh>
    <phoneticPr fontId="16"/>
  </si>
  <si>
    <t>復旧方法</t>
    <rPh sb="0" eb="2">
      <t>フッキュウ</t>
    </rPh>
    <rPh sb="2" eb="4">
      <t>ホウホウ</t>
    </rPh>
    <phoneticPr fontId="16"/>
  </si>
  <si>
    <t>4.仮設ヤード指定の有無</t>
    <rPh sb="2" eb="4">
      <t>カセツ</t>
    </rPh>
    <rPh sb="7" eb="9">
      <t>シテイ</t>
    </rPh>
    <rPh sb="10" eb="12">
      <t>ウム</t>
    </rPh>
    <phoneticPr fontId="16"/>
  </si>
  <si>
    <t>指定の場所</t>
    <rPh sb="0" eb="2">
      <t>シテイ</t>
    </rPh>
    <rPh sb="3" eb="5">
      <t>バショ</t>
    </rPh>
    <phoneticPr fontId="16"/>
  </si>
  <si>
    <t>指定の面積</t>
    <rPh sb="0" eb="2">
      <t>シテイ</t>
    </rPh>
    <rPh sb="3" eb="5">
      <t>メンセキ</t>
    </rPh>
    <phoneticPr fontId="16"/>
  </si>
  <si>
    <t>使用期間</t>
    <rPh sb="0" eb="2">
      <t>シヨウ</t>
    </rPh>
    <rPh sb="2" eb="4">
      <t>キカン</t>
    </rPh>
    <phoneticPr fontId="16"/>
  </si>
  <si>
    <t>4.公害関係</t>
    <rPh sb="2" eb="4">
      <t>コウガイ</t>
    </rPh>
    <rPh sb="4" eb="6">
      <t>カンケイ</t>
    </rPh>
    <phoneticPr fontId="16"/>
  </si>
  <si>
    <t>1.公害防止に伴う制限の有無</t>
    <rPh sb="2" eb="4">
      <t>コウガイ</t>
    </rPh>
    <rPh sb="4" eb="6">
      <t>ボウシ</t>
    </rPh>
    <rPh sb="7" eb="8">
      <t>トモナ</t>
    </rPh>
    <rPh sb="9" eb="11">
      <t>セイゲン</t>
    </rPh>
    <rPh sb="12" eb="14">
      <t>ウム</t>
    </rPh>
    <phoneticPr fontId="16"/>
  </si>
  <si>
    <t>公害の種別</t>
    <rPh sb="0" eb="2">
      <t>コウガイ</t>
    </rPh>
    <rPh sb="3" eb="5">
      <t>シュベツ</t>
    </rPh>
    <phoneticPr fontId="16"/>
  </si>
  <si>
    <t>対象工種</t>
    <rPh sb="0" eb="2">
      <t>タイショウ</t>
    </rPh>
    <rPh sb="2" eb="3">
      <t>コウ</t>
    </rPh>
    <rPh sb="3" eb="4">
      <t>タネ</t>
    </rPh>
    <phoneticPr fontId="16"/>
  </si>
  <si>
    <t>作業時期</t>
    <rPh sb="0" eb="2">
      <t>サギョウ</t>
    </rPh>
    <rPh sb="2" eb="4">
      <t>ジキ</t>
    </rPh>
    <phoneticPr fontId="16"/>
  </si>
  <si>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16"/>
  </si>
  <si>
    <t>場所</t>
    <rPh sb="0" eb="2">
      <t>バショ</t>
    </rPh>
    <phoneticPr fontId="16"/>
  </si>
  <si>
    <t>施工方法</t>
    <rPh sb="0" eb="2">
      <t>セコウ</t>
    </rPh>
    <rPh sb="2" eb="4">
      <t>ホウホウ</t>
    </rPh>
    <phoneticPr fontId="16"/>
  </si>
  <si>
    <t>施工期間等</t>
    <rPh sb="0" eb="2">
      <t>セコウ</t>
    </rPh>
    <rPh sb="2" eb="4">
      <t>キカン</t>
    </rPh>
    <rPh sb="4" eb="5">
      <t>トウ</t>
    </rPh>
    <phoneticPr fontId="16"/>
  </si>
  <si>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16"/>
  </si>
  <si>
    <t>処理内容</t>
    <rPh sb="0" eb="2">
      <t>ショリ</t>
    </rPh>
    <rPh sb="2" eb="4">
      <t>ナイヨウ</t>
    </rPh>
    <phoneticPr fontId="16"/>
  </si>
  <si>
    <t>処理条件</t>
    <rPh sb="0" eb="2">
      <t>ショリ</t>
    </rPh>
    <rPh sb="2" eb="4">
      <t>ジョウケン</t>
    </rPh>
    <phoneticPr fontId="16"/>
  </si>
  <si>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16"/>
  </si>
  <si>
    <t>懸念事項・範囲</t>
    <rPh sb="0" eb="2">
      <t>ケネン</t>
    </rPh>
    <rPh sb="2" eb="4">
      <t>ジコウ</t>
    </rPh>
    <rPh sb="5" eb="7">
      <t>ハンイ</t>
    </rPh>
    <phoneticPr fontId="16"/>
  </si>
  <si>
    <t>調査の内容</t>
    <rPh sb="0" eb="2">
      <t>チョウサ</t>
    </rPh>
    <rPh sb="3" eb="5">
      <t>ナイヨウ</t>
    </rPh>
    <phoneticPr fontId="16"/>
  </si>
  <si>
    <t>調査の実施時期</t>
    <rPh sb="0" eb="2">
      <t>チョウサ</t>
    </rPh>
    <rPh sb="3" eb="5">
      <t>ジッシ</t>
    </rPh>
    <rPh sb="5" eb="7">
      <t>ジキ</t>
    </rPh>
    <phoneticPr fontId="16"/>
  </si>
  <si>
    <t>報告書の有無</t>
    <rPh sb="0" eb="3">
      <t>ホウコクショ</t>
    </rPh>
    <rPh sb="4" eb="6">
      <t>ウム</t>
    </rPh>
    <phoneticPr fontId="16"/>
  </si>
  <si>
    <t>5.安全対策関係</t>
    <rPh sb="2" eb="4">
      <t>アンゼン</t>
    </rPh>
    <rPh sb="4" eb="6">
      <t>タイサク</t>
    </rPh>
    <rPh sb="6" eb="8">
      <t>カンケイ</t>
    </rPh>
    <phoneticPr fontId="16"/>
  </si>
  <si>
    <t>1.交通安全施設等の指定の有無</t>
    <rPh sb="2" eb="4">
      <t>コウツウ</t>
    </rPh>
    <rPh sb="4" eb="6">
      <t>アンゼン</t>
    </rPh>
    <rPh sb="6" eb="8">
      <t>シセツ</t>
    </rPh>
    <rPh sb="8" eb="9">
      <t>トウ</t>
    </rPh>
    <rPh sb="10" eb="12">
      <t>シテイ</t>
    </rPh>
    <rPh sb="13" eb="15">
      <t>ウム</t>
    </rPh>
    <phoneticPr fontId="16"/>
  </si>
  <si>
    <t>施設の種類</t>
    <rPh sb="0" eb="2">
      <t>シセツ</t>
    </rPh>
    <rPh sb="3" eb="5">
      <t>シュルイ</t>
    </rPh>
    <phoneticPr fontId="16"/>
  </si>
  <si>
    <t>設置期間</t>
    <rPh sb="0" eb="2">
      <t>セッチ</t>
    </rPh>
    <rPh sb="2" eb="4">
      <t>キカン</t>
    </rPh>
    <phoneticPr fontId="16"/>
  </si>
  <si>
    <t>施設の内容等</t>
    <rPh sb="0" eb="2">
      <t>シセツ</t>
    </rPh>
    <rPh sb="3" eb="5">
      <t>ナイヨウ</t>
    </rPh>
    <rPh sb="5" eb="6">
      <t>トウ</t>
    </rPh>
    <phoneticPr fontId="16"/>
  </si>
  <si>
    <t>2.近接施工の有無</t>
    <rPh sb="2" eb="4">
      <t>キンセツ</t>
    </rPh>
    <rPh sb="4" eb="6">
      <t>セコウ</t>
    </rPh>
    <rPh sb="7" eb="9">
      <t>ウム</t>
    </rPh>
    <phoneticPr fontId="16"/>
  </si>
  <si>
    <t>施設の名称</t>
    <rPh sb="0" eb="2">
      <t>シセツ</t>
    </rPh>
    <rPh sb="3" eb="5">
      <t>メイショウ</t>
    </rPh>
    <phoneticPr fontId="16"/>
  </si>
  <si>
    <t>管理者</t>
    <rPh sb="0" eb="3">
      <t>カンリシャ</t>
    </rPh>
    <phoneticPr fontId="16"/>
  </si>
  <si>
    <t>範囲</t>
    <rPh sb="0" eb="2">
      <t>ハンイ</t>
    </rPh>
    <phoneticPr fontId="16"/>
  </si>
  <si>
    <t>協議状況</t>
    <rPh sb="0" eb="2">
      <t>キョウギ</t>
    </rPh>
    <rPh sb="2" eb="4">
      <t>ジョウキョウ</t>
    </rPh>
    <phoneticPr fontId="16"/>
  </si>
  <si>
    <t>条件・制限等の内容</t>
    <rPh sb="0" eb="2">
      <t>ジョウケン</t>
    </rPh>
    <rPh sb="3" eb="5">
      <t>セイゲン</t>
    </rPh>
    <rPh sb="5" eb="6">
      <t>トウ</t>
    </rPh>
    <rPh sb="7" eb="9">
      <t>ナイヨウ</t>
    </rPh>
    <phoneticPr fontId="16"/>
  </si>
  <si>
    <t>3.防護施設必要性の有無</t>
    <rPh sb="2" eb="4">
      <t>ボウゴ</t>
    </rPh>
    <rPh sb="4" eb="6">
      <t>シセツ</t>
    </rPh>
    <rPh sb="6" eb="9">
      <t>ヒツヨウセイ</t>
    </rPh>
    <rPh sb="10" eb="12">
      <t>ウム</t>
    </rPh>
    <phoneticPr fontId="16"/>
  </si>
  <si>
    <t>危険要因</t>
    <rPh sb="0" eb="2">
      <t>キケン</t>
    </rPh>
    <rPh sb="2" eb="4">
      <t>ヨウイン</t>
    </rPh>
    <phoneticPr fontId="16"/>
  </si>
  <si>
    <t>施設の種類・名称</t>
    <rPh sb="0" eb="2">
      <t>シセツ</t>
    </rPh>
    <rPh sb="3" eb="5">
      <t>シュルイ</t>
    </rPh>
    <rPh sb="6" eb="8">
      <t>メイショウ</t>
    </rPh>
    <phoneticPr fontId="16"/>
  </si>
  <si>
    <t>施設の規格</t>
    <rPh sb="0" eb="2">
      <t>シセツ</t>
    </rPh>
    <rPh sb="3" eb="5">
      <t>キカク</t>
    </rPh>
    <phoneticPr fontId="16"/>
  </si>
  <si>
    <t>4.保安設備、保安要員配置の指定の有無</t>
    <rPh sb="2" eb="4">
      <t>ホアン</t>
    </rPh>
    <rPh sb="4" eb="6">
      <t>セツビ</t>
    </rPh>
    <rPh sb="7" eb="9">
      <t>ホアン</t>
    </rPh>
    <rPh sb="9" eb="11">
      <t>ヨウイン</t>
    </rPh>
    <rPh sb="11" eb="13">
      <t>ハイチ</t>
    </rPh>
    <rPh sb="14" eb="16">
      <t>シテイ</t>
    </rPh>
    <rPh sb="17" eb="19">
      <t>ウム</t>
    </rPh>
    <phoneticPr fontId="16"/>
  </si>
  <si>
    <t>保安設備・保安要員</t>
    <rPh sb="0" eb="2">
      <t>ホアン</t>
    </rPh>
    <rPh sb="2" eb="4">
      <t>セツビ</t>
    </rPh>
    <rPh sb="5" eb="7">
      <t>ホアン</t>
    </rPh>
    <rPh sb="7" eb="9">
      <t>ヨウイン</t>
    </rPh>
    <phoneticPr fontId="16"/>
  </si>
  <si>
    <t>配置場所</t>
    <rPh sb="0" eb="2">
      <t>ハイチ</t>
    </rPh>
    <rPh sb="2" eb="4">
      <t>バショ</t>
    </rPh>
    <phoneticPr fontId="16"/>
  </si>
  <si>
    <t>規格・規模</t>
    <rPh sb="0" eb="2">
      <t>キカク</t>
    </rPh>
    <rPh sb="3" eb="5">
      <t>キボ</t>
    </rPh>
    <phoneticPr fontId="16"/>
  </si>
  <si>
    <t>設置期間及び時間帯</t>
    <rPh sb="0" eb="2">
      <t>セッチ</t>
    </rPh>
    <rPh sb="2" eb="4">
      <t>キカン</t>
    </rPh>
    <rPh sb="4" eb="5">
      <t>オヨ</t>
    </rPh>
    <rPh sb="6" eb="9">
      <t>ジカンタイ</t>
    </rPh>
    <phoneticPr fontId="16"/>
  </si>
  <si>
    <t>5.発破作業等制限の有無</t>
    <rPh sb="2" eb="4">
      <t>ハッパ</t>
    </rPh>
    <rPh sb="4" eb="7">
      <t>サギョウトウ</t>
    </rPh>
    <rPh sb="7" eb="9">
      <t>セイゲン</t>
    </rPh>
    <rPh sb="10" eb="12">
      <t>ウム</t>
    </rPh>
    <phoneticPr fontId="16"/>
  </si>
  <si>
    <t>制限される範囲</t>
    <rPh sb="0" eb="2">
      <t>セイゲン</t>
    </rPh>
    <rPh sb="5" eb="7">
      <t>ハンイ</t>
    </rPh>
    <phoneticPr fontId="16"/>
  </si>
  <si>
    <t>制限の内容</t>
    <rPh sb="0" eb="2">
      <t>セイゲン</t>
    </rPh>
    <rPh sb="3" eb="5">
      <t>ナイヨウ</t>
    </rPh>
    <phoneticPr fontId="16"/>
  </si>
  <si>
    <t>制限される期間・時間</t>
    <rPh sb="0" eb="2">
      <t>セイゲン</t>
    </rPh>
    <rPh sb="5" eb="7">
      <t>キカン</t>
    </rPh>
    <rPh sb="8" eb="10">
      <t>ジカン</t>
    </rPh>
    <phoneticPr fontId="16"/>
  </si>
  <si>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16"/>
  </si>
  <si>
    <t>施設の規格・規模</t>
    <rPh sb="0" eb="2">
      <t>シセツ</t>
    </rPh>
    <rPh sb="3" eb="5">
      <t>キカク</t>
    </rPh>
    <rPh sb="6" eb="8">
      <t>キボ</t>
    </rPh>
    <phoneticPr fontId="16"/>
  </si>
  <si>
    <t>6.工事用道路関係</t>
    <rPh sb="2" eb="5">
      <t>コウジヨウ</t>
    </rPh>
    <rPh sb="5" eb="7">
      <t>ドウロ</t>
    </rPh>
    <rPh sb="7" eb="9">
      <t>カンケイ</t>
    </rPh>
    <phoneticPr fontId="16"/>
  </si>
  <si>
    <t>1.搬入路としての一般道路指定の有無</t>
    <rPh sb="2" eb="4">
      <t>ハンニュウ</t>
    </rPh>
    <rPh sb="4" eb="5">
      <t>ロ</t>
    </rPh>
    <rPh sb="9" eb="11">
      <t>イッパン</t>
    </rPh>
    <rPh sb="11" eb="13">
      <t>ドウロ</t>
    </rPh>
    <rPh sb="13" eb="15">
      <t>シテイ</t>
    </rPh>
    <rPh sb="16" eb="18">
      <t>ウム</t>
    </rPh>
    <phoneticPr fontId="16"/>
  </si>
  <si>
    <t>搬入経路</t>
    <rPh sb="0" eb="2">
      <t>ハンニュウ</t>
    </rPh>
    <rPh sb="2" eb="4">
      <t>ケイロ</t>
    </rPh>
    <phoneticPr fontId="16"/>
  </si>
  <si>
    <t>使用時間帯</t>
    <rPh sb="0" eb="2">
      <t>シヨウ</t>
    </rPh>
    <rPh sb="2" eb="5">
      <t>ジカンタイ</t>
    </rPh>
    <phoneticPr fontId="16"/>
  </si>
  <si>
    <t>使用中の管理の内容</t>
    <rPh sb="0" eb="3">
      <t>シヨウチュウ</t>
    </rPh>
    <rPh sb="4" eb="6">
      <t>カンリ</t>
    </rPh>
    <rPh sb="7" eb="9">
      <t>ナイヨウ</t>
    </rPh>
    <phoneticPr fontId="16"/>
  </si>
  <si>
    <t>使用後の補修の内容</t>
    <rPh sb="0" eb="3">
      <t>シヨウゴ</t>
    </rPh>
    <rPh sb="4" eb="6">
      <t>ホシュウ</t>
    </rPh>
    <rPh sb="7" eb="9">
      <t>ナイヨウ</t>
    </rPh>
    <phoneticPr fontId="16"/>
  </si>
  <si>
    <t>2.仮設道路設置の有無</t>
    <rPh sb="2" eb="4">
      <t>カセツ</t>
    </rPh>
    <rPh sb="4" eb="6">
      <t>ドウロ</t>
    </rPh>
    <rPh sb="6" eb="8">
      <t>セッチ</t>
    </rPh>
    <rPh sb="9" eb="11">
      <t>ウム</t>
    </rPh>
    <phoneticPr fontId="16"/>
  </si>
  <si>
    <t>設置場所</t>
    <rPh sb="0" eb="2">
      <t>セッチ</t>
    </rPh>
    <rPh sb="2" eb="4">
      <t>バショ</t>
    </rPh>
    <phoneticPr fontId="16"/>
  </si>
  <si>
    <t>規格・構造</t>
    <rPh sb="0" eb="2">
      <t>キカク</t>
    </rPh>
    <rPh sb="3" eb="5">
      <t>コウゾウ</t>
    </rPh>
    <phoneticPr fontId="16"/>
  </si>
  <si>
    <t>安全施設設置区間</t>
    <rPh sb="0" eb="2">
      <t>アンゼン</t>
    </rPh>
    <rPh sb="2" eb="4">
      <t>シセツ</t>
    </rPh>
    <rPh sb="4" eb="6">
      <t>セッチ</t>
    </rPh>
    <rPh sb="6" eb="8">
      <t>クカン</t>
    </rPh>
    <phoneticPr fontId="16"/>
  </si>
  <si>
    <t>安全施設の内容</t>
    <rPh sb="0" eb="2">
      <t>アンゼン</t>
    </rPh>
    <rPh sb="2" eb="4">
      <t>シセツ</t>
    </rPh>
    <rPh sb="5" eb="7">
      <t>ナイヨウ</t>
    </rPh>
    <phoneticPr fontId="16"/>
  </si>
  <si>
    <t>維持補修の内容</t>
    <rPh sb="0" eb="2">
      <t>イジ</t>
    </rPh>
    <rPh sb="2" eb="4">
      <t>ホシュウ</t>
    </rPh>
    <rPh sb="5" eb="7">
      <t>ナイヨウ</t>
    </rPh>
    <phoneticPr fontId="16"/>
  </si>
  <si>
    <t>工事終了後の処置</t>
    <rPh sb="0" eb="2">
      <t>コウジ</t>
    </rPh>
    <rPh sb="2" eb="5">
      <t>シュウリョウゴ</t>
    </rPh>
    <rPh sb="6" eb="8">
      <t>ショチ</t>
    </rPh>
    <phoneticPr fontId="16"/>
  </si>
  <si>
    <t>7.仮設備関係</t>
    <rPh sb="2" eb="3">
      <t>カリ</t>
    </rPh>
    <rPh sb="3" eb="5">
      <t>セツビ</t>
    </rPh>
    <rPh sb="5" eb="7">
      <t>カンケイ</t>
    </rPh>
    <phoneticPr fontId="16"/>
  </si>
  <si>
    <t>1.指定仮設の有無</t>
    <rPh sb="2" eb="4">
      <t>シテイ</t>
    </rPh>
    <rPh sb="4" eb="6">
      <t>カセツ</t>
    </rPh>
    <rPh sb="7" eb="9">
      <t>ウム</t>
    </rPh>
    <phoneticPr fontId="16"/>
  </si>
  <si>
    <t>仮設物の名称・規格</t>
    <rPh sb="0" eb="2">
      <t>カセツ</t>
    </rPh>
    <rPh sb="2" eb="3">
      <t>ブツ</t>
    </rPh>
    <rPh sb="4" eb="6">
      <t>メイショウ</t>
    </rPh>
    <rPh sb="7" eb="9">
      <t>キカク</t>
    </rPh>
    <phoneticPr fontId="16"/>
  </si>
  <si>
    <t>数量</t>
    <rPh sb="0" eb="2">
      <t>スウリョウ</t>
    </rPh>
    <phoneticPr fontId="16"/>
  </si>
  <si>
    <t>条件等</t>
    <rPh sb="0" eb="2">
      <t>ジョウケン</t>
    </rPh>
    <rPh sb="2" eb="3">
      <t>トウ</t>
    </rPh>
    <phoneticPr fontId="16"/>
  </si>
  <si>
    <t>2.部分指定仮設の有無</t>
    <rPh sb="2" eb="4">
      <t>ブブン</t>
    </rPh>
    <rPh sb="4" eb="6">
      <t>シテイ</t>
    </rPh>
    <rPh sb="6" eb="8">
      <t>カセツ</t>
    </rPh>
    <rPh sb="9" eb="11">
      <t>ウム</t>
    </rPh>
    <phoneticPr fontId="16"/>
  </si>
  <si>
    <t>3.他の工事への引渡しの有無</t>
    <rPh sb="2" eb="3">
      <t>タ</t>
    </rPh>
    <rPh sb="4" eb="6">
      <t>コウジ</t>
    </rPh>
    <rPh sb="8" eb="10">
      <t>ヒキワタ</t>
    </rPh>
    <rPh sb="12" eb="14">
      <t>ウム</t>
    </rPh>
    <phoneticPr fontId="16"/>
  </si>
  <si>
    <t>引渡し工事名</t>
    <rPh sb="0" eb="2">
      <t>ヒキワタ</t>
    </rPh>
    <rPh sb="3" eb="5">
      <t>コウジ</t>
    </rPh>
    <rPh sb="5" eb="6">
      <t>メイ</t>
    </rPh>
    <phoneticPr fontId="16"/>
  </si>
  <si>
    <t>引渡し時期</t>
    <rPh sb="0" eb="2">
      <t>ヒキワタ</t>
    </rPh>
    <rPh sb="3" eb="5">
      <t>ジキ</t>
    </rPh>
    <phoneticPr fontId="16"/>
  </si>
  <si>
    <t>4.引継ぎ使用の有無</t>
    <rPh sb="2" eb="4">
      <t>ヒキツ</t>
    </rPh>
    <rPh sb="5" eb="7">
      <t>シヨウ</t>
    </rPh>
    <rPh sb="8" eb="10">
      <t>ウム</t>
    </rPh>
    <phoneticPr fontId="16"/>
  </si>
  <si>
    <t>仮設物の名称</t>
    <rPh sb="0" eb="2">
      <t>カセツ</t>
    </rPh>
    <rPh sb="2" eb="3">
      <t>ブツ</t>
    </rPh>
    <rPh sb="4" eb="6">
      <t>メイショウ</t>
    </rPh>
    <phoneticPr fontId="16"/>
  </si>
  <si>
    <t>設置工事名</t>
    <rPh sb="0" eb="2">
      <t>セッチ</t>
    </rPh>
    <rPh sb="2" eb="4">
      <t>コウジ</t>
    </rPh>
    <rPh sb="4" eb="5">
      <t>メイ</t>
    </rPh>
    <phoneticPr fontId="16"/>
  </si>
  <si>
    <t>設置工事施工者</t>
    <rPh sb="0" eb="2">
      <t>セッチ</t>
    </rPh>
    <rPh sb="2" eb="4">
      <t>コウジ</t>
    </rPh>
    <rPh sb="4" eb="7">
      <t>セコウシャ</t>
    </rPh>
    <phoneticPr fontId="16"/>
  </si>
  <si>
    <t>引継ぎ時確認事項</t>
    <rPh sb="0" eb="2">
      <t>ヒキツ</t>
    </rPh>
    <rPh sb="3" eb="4">
      <t>ジ</t>
    </rPh>
    <rPh sb="4" eb="6">
      <t>カクニン</t>
    </rPh>
    <rPh sb="6" eb="8">
      <t>ジコウ</t>
    </rPh>
    <phoneticPr fontId="16"/>
  </si>
  <si>
    <t>引継ぎ時期</t>
    <rPh sb="0" eb="2">
      <t>ヒキツ</t>
    </rPh>
    <rPh sb="3" eb="5">
      <t>ジキ</t>
    </rPh>
    <phoneticPr fontId="16"/>
  </si>
  <si>
    <t>5.構造及び施工方法指定の有無</t>
    <rPh sb="2" eb="4">
      <t>コウゾウ</t>
    </rPh>
    <rPh sb="4" eb="5">
      <t>オヨ</t>
    </rPh>
    <rPh sb="6" eb="8">
      <t>セコウ</t>
    </rPh>
    <rPh sb="8" eb="10">
      <t>ホウホウ</t>
    </rPh>
    <rPh sb="10" eb="12">
      <t>シテイ</t>
    </rPh>
    <rPh sb="13" eb="15">
      <t>ウム</t>
    </rPh>
    <phoneticPr fontId="16"/>
  </si>
  <si>
    <t>仮設物の規模</t>
    <rPh sb="0" eb="2">
      <t>カセツ</t>
    </rPh>
    <rPh sb="2" eb="3">
      <t>ブツ</t>
    </rPh>
    <rPh sb="4" eb="6">
      <t>キボ</t>
    </rPh>
    <phoneticPr fontId="16"/>
  </si>
  <si>
    <t>使用材料</t>
    <rPh sb="0" eb="2">
      <t>シヨウ</t>
    </rPh>
    <rPh sb="2" eb="4">
      <t>ザイリョウ</t>
    </rPh>
    <phoneticPr fontId="16"/>
  </si>
  <si>
    <t>6.設計条件指定の有無</t>
    <rPh sb="2" eb="4">
      <t>セッケイ</t>
    </rPh>
    <rPh sb="4" eb="6">
      <t>ジョウケン</t>
    </rPh>
    <rPh sb="6" eb="8">
      <t>シテイ</t>
    </rPh>
    <rPh sb="9" eb="11">
      <t>ウム</t>
    </rPh>
    <phoneticPr fontId="16"/>
  </si>
  <si>
    <t>設計条件</t>
    <rPh sb="0" eb="2">
      <t>セッケイ</t>
    </rPh>
    <rPh sb="2" eb="4">
      <t>ジョウケン</t>
    </rPh>
    <phoneticPr fontId="16"/>
  </si>
  <si>
    <t>↓【記載例】</t>
    <rPh sb="2" eb="4">
      <t>キサイ</t>
    </rPh>
    <rPh sb="4" eb="5">
      <t>レイ</t>
    </rPh>
    <phoneticPr fontId="16"/>
  </si>
  <si>
    <t>↓【記載内容】</t>
    <rPh sb="2" eb="4">
      <t>キサイ</t>
    </rPh>
    <rPh sb="4" eb="6">
      <t>ナイヨウ</t>
    </rPh>
    <phoneticPr fontId="16"/>
  </si>
  <si>
    <t>↓都市計画課HP</t>
    <rPh sb="1" eb="3">
      <t>トシ</t>
    </rPh>
    <rPh sb="3" eb="5">
      <t>ケイカク</t>
    </rPh>
    <rPh sb="5" eb="6">
      <t>カ</t>
    </rPh>
    <phoneticPr fontId="16"/>
  </si>
  <si>
    <t>8.建設副産物関係</t>
    <rPh sb="2" eb="4">
      <t>ケンセツ</t>
    </rPh>
    <rPh sb="4" eb="7">
      <t>フクサンブツ</t>
    </rPh>
    <rPh sb="7" eb="9">
      <t>カンケイ</t>
    </rPh>
    <phoneticPr fontId="16"/>
  </si>
  <si>
    <t>1.建設発生土の搬出</t>
    <rPh sb="2" eb="4">
      <t>ケンセツ</t>
    </rPh>
    <rPh sb="4" eb="6">
      <t>ハッセイ</t>
    </rPh>
    <rPh sb="6" eb="7">
      <t>ツチ</t>
    </rPh>
    <rPh sb="8" eb="10">
      <t>ハンシュツ</t>
    </rPh>
    <phoneticPr fontId="16"/>
  </si>
  <si>
    <t>本工事において発生する建設発生土の搬出は、以下のとおりである。
なお、搬出作業完了後、搬出先の管理者等に対し受領書の交付を求めること。</t>
    <rPh sb="0" eb="3">
      <t>ホンコウジ</t>
    </rPh>
    <rPh sb="7" eb="9">
      <t>ハッセイ</t>
    </rPh>
    <rPh sb="11" eb="16">
      <t>ケンセツハッセイド</t>
    </rPh>
    <rPh sb="17" eb="19">
      <t>ハンシュツ</t>
    </rPh>
    <rPh sb="21" eb="23">
      <t>イカ</t>
    </rPh>
    <rPh sb="35" eb="37">
      <t>ハンシュツ</t>
    </rPh>
    <rPh sb="37" eb="39">
      <t>サギョウ</t>
    </rPh>
    <rPh sb="39" eb="41">
      <t>カンリョウ</t>
    </rPh>
    <rPh sb="41" eb="42">
      <t>ゴ</t>
    </rPh>
    <rPh sb="43" eb="45">
      <t>ハンシュツ</t>
    </rPh>
    <rPh sb="45" eb="46">
      <t>サキ</t>
    </rPh>
    <rPh sb="47" eb="50">
      <t>カンリシャ</t>
    </rPh>
    <rPh sb="50" eb="51">
      <t>トウ</t>
    </rPh>
    <rPh sb="52" eb="53">
      <t>タイ</t>
    </rPh>
    <rPh sb="54" eb="57">
      <t>ジュリョウショ</t>
    </rPh>
    <rPh sb="58" eb="60">
      <t>コウフ</t>
    </rPh>
    <rPh sb="61" eb="62">
      <t>モト</t>
    </rPh>
    <phoneticPr fontId="16"/>
  </si>
  <si>
    <t>https://www.pref.aomori.lg.jp/soshiki/kendo/toshikei/moridokiseihou.html</t>
    <phoneticPr fontId="16"/>
  </si>
  <si>
    <t>搬出先の情報</t>
    <rPh sb="0" eb="2">
      <t>ハンシュツ</t>
    </rPh>
    <rPh sb="2" eb="3">
      <t>サキ</t>
    </rPh>
    <rPh sb="4" eb="6">
      <t>ジョウホウ</t>
    </rPh>
    <phoneticPr fontId="16"/>
  </si>
  <si>
    <t>名称等</t>
    <rPh sb="0" eb="2">
      <t>メイショウ</t>
    </rPh>
    <rPh sb="2" eb="3">
      <t>トウ</t>
    </rPh>
    <phoneticPr fontId="16"/>
  </si>
  <si>
    <t>東青県土整備事務所駐車場</t>
    <rPh sb="0" eb="1">
      <t>ヒガシ</t>
    </rPh>
    <rPh sb="1" eb="2">
      <t>アオ</t>
    </rPh>
    <rPh sb="2" eb="4">
      <t>ケンド</t>
    </rPh>
    <rPh sb="4" eb="6">
      <t>セイビ</t>
    </rPh>
    <rPh sb="6" eb="8">
      <t>ジム</t>
    </rPh>
    <rPh sb="8" eb="9">
      <t>ショ</t>
    </rPh>
    <rPh sb="9" eb="12">
      <t>チュウシャジョウ</t>
    </rPh>
    <phoneticPr fontId="16"/>
  </si>
  <si>
    <t>工事名等を記載</t>
    <rPh sb="0" eb="2">
      <t>コウジ</t>
    </rPh>
    <rPh sb="2" eb="3">
      <t>メイ</t>
    </rPh>
    <rPh sb="3" eb="4">
      <t>トウ</t>
    </rPh>
    <rPh sb="5" eb="7">
      <t>キサイ</t>
    </rPh>
    <phoneticPr fontId="16"/>
  </si>
  <si>
    <t>所在地</t>
    <rPh sb="0" eb="3">
      <t>ショザイチ</t>
    </rPh>
    <phoneticPr fontId="16"/>
  </si>
  <si>
    <t>青森市大字幸畑</t>
    <rPh sb="0" eb="3">
      <t>アオモリシ</t>
    </rPh>
    <rPh sb="3" eb="5">
      <t>オオアザ</t>
    </rPh>
    <rPh sb="5" eb="7">
      <t>コウバタ</t>
    </rPh>
    <phoneticPr fontId="16"/>
  </si>
  <si>
    <t>大字まで記載</t>
    <rPh sb="0" eb="2">
      <t>オオアザ</t>
    </rPh>
    <rPh sb="4" eb="6">
      <t>キサイ</t>
    </rPh>
    <phoneticPr fontId="16"/>
  </si>
  <si>
    <t>青森県</t>
    <rPh sb="0" eb="2">
      <t>アオモリ</t>
    </rPh>
    <rPh sb="2" eb="3">
      <t>ケン</t>
    </rPh>
    <phoneticPr fontId="16"/>
  </si>
  <si>
    <t>運搬距離</t>
    <rPh sb="0" eb="2">
      <t>ウンパン</t>
    </rPh>
    <rPh sb="2" eb="4">
      <t>キョリ</t>
    </rPh>
    <phoneticPr fontId="16"/>
  </si>
  <si>
    <t>ルート検索上の距離+必要に応じて場内の距離</t>
    <rPh sb="3" eb="5">
      <t>ケンサク</t>
    </rPh>
    <rPh sb="5" eb="6">
      <t>ジョウ</t>
    </rPh>
    <rPh sb="7" eb="9">
      <t>キョリ</t>
    </rPh>
    <rPh sb="10" eb="12">
      <t>ヒツヨウ</t>
    </rPh>
    <rPh sb="13" eb="14">
      <t>オウ</t>
    </rPh>
    <rPh sb="16" eb="18">
      <t>ジョウナイ</t>
    </rPh>
    <rPh sb="19" eb="21">
      <t>キョリ</t>
    </rPh>
    <phoneticPr fontId="16"/>
  </si>
  <si>
    <t>搬出する土砂</t>
    <rPh sb="0" eb="2">
      <t>ハンシュツ</t>
    </rPh>
    <rPh sb="4" eb="6">
      <t>ドシャ</t>
    </rPh>
    <phoneticPr fontId="16"/>
  </si>
  <si>
    <t>土質区分</t>
    <rPh sb="0" eb="2">
      <t>ドシツ</t>
    </rPh>
    <rPh sb="2" eb="4">
      <t>クブン</t>
    </rPh>
    <phoneticPr fontId="16"/>
  </si>
  <si>
    <t>第3種建設発生土</t>
  </si>
  <si>
    <t>コーン指数により判断します。発生土利用基準を参照してください。</t>
    <rPh sb="3" eb="5">
      <t>シスウ</t>
    </rPh>
    <rPh sb="8" eb="10">
      <t>ハンダン</t>
    </rPh>
    <rPh sb="14" eb="17">
      <t>ハッセイド</t>
    </rPh>
    <rPh sb="17" eb="19">
      <t>リヨウ</t>
    </rPh>
    <rPh sb="19" eb="21">
      <t>キジュン</t>
    </rPh>
    <rPh sb="22" eb="24">
      <t>サンショウ</t>
    </rPh>
    <phoneticPr fontId="16"/>
  </si>
  <si>
    <t>搬出量(m3)*</t>
    <rPh sb="0" eb="2">
      <t>ハンシュツ</t>
    </rPh>
    <rPh sb="2" eb="3">
      <t>リョウ</t>
    </rPh>
    <phoneticPr fontId="16"/>
  </si>
  <si>
    <t>利用用途</t>
    <rPh sb="0" eb="2">
      <t>リヨウ</t>
    </rPh>
    <rPh sb="2" eb="4">
      <t>ヨウト</t>
    </rPh>
    <phoneticPr fontId="16"/>
  </si>
  <si>
    <t>一時堆積</t>
  </si>
  <si>
    <t>埋戻し等も盛土利用に含まれます。</t>
    <rPh sb="0" eb="2">
      <t>ウメモド</t>
    </rPh>
    <rPh sb="3" eb="4">
      <t>トウ</t>
    </rPh>
    <rPh sb="5" eb="7">
      <t>モリド</t>
    </rPh>
    <rPh sb="7" eb="9">
      <t>リヨウ</t>
    </rPh>
    <rPh sb="10" eb="11">
      <t>フク</t>
    </rPh>
    <phoneticPr fontId="16"/>
  </si>
  <si>
    <t>法規制等の有無</t>
    <rPh sb="0" eb="1">
      <t>ホウ</t>
    </rPh>
    <rPh sb="1" eb="3">
      <t>キセイ</t>
    </rPh>
    <rPh sb="3" eb="4">
      <t>トウ</t>
    </rPh>
    <rPh sb="5" eb="7">
      <t>ウム</t>
    </rPh>
    <phoneticPr fontId="16"/>
  </si>
  <si>
    <t>盛土規制法</t>
    <rPh sb="0" eb="2">
      <t>モリド</t>
    </rPh>
    <rPh sb="2" eb="5">
      <t>キセイホウ</t>
    </rPh>
    <phoneticPr fontId="16"/>
  </si>
  <si>
    <t>該当区域</t>
    <rPh sb="0" eb="2">
      <t>ガイトウ</t>
    </rPh>
    <rPh sb="2" eb="4">
      <t>クイキ</t>
    </rPh>
    <phoneticPr fontId="16"/>
  </si>
  <si>
    <t>特盛区域</t>
  </si>
  <si>
    <t>県単価表から確認してください</t>
    <rPh sb="0" eb="1">
      <t>ケン</t>
    </rPh>
    <rPh sb="1" eb="3">
      <t>タンカ</t>
    </rPh>
    <rPh sb="3" eb="4">
      <t>ヒョウ</t>
    </rPh>
    <rPh sb="6" eb="8">
      <t>カクニン</t>
    </rPh>
    <phoneticPr fontId="16"/>
  </si>
  <si>
    <t>令和8年4月1日から青森県内全域が、宅地造成等工事規制区域（宅造区域）か特定盛土等規制区域（特盛区域）のいずれかに指定</t>
    <rPh sb="0" eb="2">
      <t>レイワ</t>
    </rPh>
    <rPh sb="3" eb="4">
      <t>ネン</t>
    </rPh>
    <rPh sb="5" eb="6">
      <t>ガツ</t>
    </rPh>
    <rPh sb="7" eb="8">
      <t>ニチ</t>
    </rPh>
    <rPh sb="10" eb="12">
      <t>アオモリ</t>
    </rPh>
    <rPh sb="12" eb="14">
      <t>ケンナイ</t>
    </rPh>
    <rPh sb="14" eb="16">
      <t>ゼンイキ</t>
    </rPh>
    <rPh sb="18" eb="20">
      <t>タクチ</t>
    </rPh>
    <rPh sb="20" eb="22">
      <t>ゾウセイ</t>
    </rPh>
    <rPh sb="22" eb="23">
      <t>トウ</t>
    </rPh>
    <rPh sb="23" eb="25">
      <t>コウジ</t>
    </rPh>
    <rPh sb="25" eb="27">
      <t>キセイ</t>
    </rPh>
    <rPh sb="27" eb="29">
      <t>クイキ</t>
    </rPh>
    <rPh sb="28" eb="29">
      <t>タクゾウ</t>
    </rPh>
    <rPh sb="30" eb="31">
      <t>タク</t>
    </rPh>
    <rPh sb="31" eb="32">
      <t>ヅクリ</t>
    </rPh>
    <rPh sb="32" eb="34">
      <t>クイキ</t>
    </rPh>
    <rPh sb="36" eb="38">
      <t>トクテイ</t>
    </rPh>
    <rPh sb="38" eb="40">
      <t>モリド</t>
    </rPh>
    <rPh sb="40" eb="41">
      <t>トウ</t>
    </rPh>
    <rPh sb="41" eb="43">
      <t>キセイ</t>
    </rPh>
    <rPh sb="43" eb="45">
      <t>クイキ</t>
    </rPh>
    <rPh sb="46" eb="48">
      <t>トクモリ</t>
    </rPh>
    <rPh sb="48" eb="50">
      <t>クイキ</t>
    </rPh>
    <rPh sb="57" eb="59">
      <t>シテイ</t>
    </rPh>
    <phoneticPr fontId="16"/>
  </si>
  <si>
    <t>許可・届出</t>
    <rPh sb="0" eb="2">
      <t>キョカ</t>
    </rPh>
    <rPh sb="3" eb="5">
      <t>トドケデ</t>
    </rPh>
    <phoneticPr fontId="16"/>
  </si>
  <si>
    <t>許可不要</t>
  </si>
  <si>
    <t>許可番号等</t>
    <rPh sb="0" eb="2">
      <t>キョカ</t>
    </rPh>
    <rPh sb="2" eb="4">
      <t>バンゴウ</t>
    </rPh>
    <rPh sb="4" eb="5">
      <t>トウ</t>
    </rPh>
    <phoneticPr fontId="16"/>
  </si>
  <si>
    <t>土地所有者等の同意</t>
    <rPh sb="0" eb="2">
      <t>トチ</t>
    </rPh>
    <rPh sb="2" eb="5">
      <t>ショユウシャ</t>
    </rPh>
    <rPh sb="5" eb="6">
      <t>トウ</t>
    </rPh>
    <rPh sb="7" eb="9">
      <t>ドウイ</t>
    </rPh>
    <phoneticPr fontId="16"/>
  </si>
  <si>
    <t>その他（同意不要）</t>
    <rPh sb="4" eb="6">
      <t>ドウイ</t>
    </rPh>
    <rPh sb="6" eb="8">
      <t>フヨウ</t>
    </rPh>
    <phoneticPr fontId="16"/>
  </si>
  <si>
    <t>公共ストックヤード・公共用地等はその他（同意不要）と記載</t>
    <rPh sb="0" eb="2">
      <t>コウキョウ</t>
    </rPh>
    <rPh sb="10" eb="12">
      <t>コウキョウ</t>
    </rPh>
    <rPh sb="12" eb="14">
      <t>ヨウチ</t>
    </rPh>
    <rPh sb="14" eb="15">
      <t>トウ</t>
    </rPh>
    <rPh sb="18" eb="19">
      <t>タ</t>
    </rPh>
    <rPh sb="20" eb="22">
      <t>ドウイ</t>
    </rPh>
    <rPh sb="22" eb="24">
      <t>フヨウ</t>
    </rPh>
    <rPh sb="26" eb="28">
      <t>キサイ</t>
    </rPh>
    <phoneticPr fontId="16"/>
  </si>
  <si>
    <t>土壌汚染対策法</t>
    <rPh sb="0" eb="7">
      <t>ドジョウオセンタイサクホウ</t>
    </rPh>
    <phoneticPr fontId="16"/>
  </si>
  <si>
    <t>対象外</t>
  </si>
  <si>
    <t>その他法令等</t>
    <rPh sb="2" eb="3">
      <t>タ</t>
    </rPh>
    <rPh sb="3" eb="5">
      <t>ホウレイ</t>
    </rPh>
    <rPh sb="5" eb="6">
      <t>トウ</t>
    </rPh>
    <phoneticPr fontId="16"/>
  </si>
  <si>
    <t>該当無</t>
  </si>
  <si>
    <t>設計上の取扱い</t>
    <rPh sb="0" eb="2">
      <t>セッケイ</t>
    </rPh>
    <rPh sb="2" eb="3">
      <t>ジョウ</t>
    </rPh>
    <rPh sb="4" eb="6">
      <t>トリアツカ</t>
    </rPh>
    <phoneticPr fontId="16"/>
  </si>
  <si>
    <t>A指定処分</t>
  </si>
  <si>
    <t>A指定処分：最初から搬出先が決まっている場合　B指定処分：変更を前提としている場合</t>
    <rPh sb="1" eb="3">
      <t>シテイ</t>
    </rPh>
    <rPh sb="3" eb="5">
      <t>ショブン</t>
    </rPh>
    <rPh sb="6" eb="8">
      <t>サイショ</t>
    </rPh>
    <rPh sb="10" eb="12">
      <t>ハンシュツ</t>
    </rPh>
    <rPh sb="12" eb="13">
      <t>サキ</t>
    </rPh>
    <rPh sb="14" eb="15">
      <t>キ</t>
    </rPh>
    <rPh sb="20" eb="22">
      <t>バアイ</t>
    </rPh>
    <rPh sb="24" eb="28">
      <t>シテイショブン</t>
    </rPh>
    <rPh sb="29" eb="31">
      <t>ヘンコウ</t>
    </rPh>
    <rPh sb="32" eb="34">
      <t>ゼンテイ</t>
    </rPh>
    <rPh sb="39" eb="41">
      <t>バアイ</t>
    </rPh>
    <phoneticPr fontId="16"/>
  </si>
  <si>
    <t>搬出時期</t>
    <rPh sb="0" eb="2">
      <t>ハンシュツ</t>
    </rPh>
    <rPh sb="2" eb="4">
      <t>ジキ</t>
    </rPh>
    <phoneticPr fontId="16"/>
  </si>
  <si>
    <t>その他条件</t>
    <rPh sb="2" eb="3">
      <t>タ</t>
    </rPh>
    <rPh sb="3" eb="5">
      <t>ジョウケン</t>
    </rPh>
    <phoneticPr fontId="16"/>
  </si>
  <si>
    <t>搬入する時間帯や搬出先での施工方法の指定等がある場合は記載</t>
    <rPh sb="0" eb="2">
      <t>ハンニュウ</t>
    </rPh>
    <rPh sb="4" eb="7">
      <t>ジカンタイ</t>
    </rPh>
    <rPh sb="8" eb="10">
      <t>ハンシュツ</t>
    </rPh>
    <rPh sb="10" eb="11">
      <t>サキ</t>
    </rPh>
    <rPh sb="13" eb="15">
      <t>セコウ</t>
    </rPh>
    <rPh sb="15" eb="17">
      <t>ホウホウ</t>
    </rPh>
    <rPh sb="18" eb="20">
      <t>シテイ</t>
    </rPh>
    <rPh sb="20" eb="21">
      <t>トウ</t>
    </rPh>
    <rPh sb="24" eb="26">
      <t>バアイ</t>
    </rPh>
    <rPh sb="27" eb="29">
      <t>キサイ</t>
    </rPh>
    <phoneticPr fontId="16"/>
  </si>
  <si>
    <t>*搬出量は地山相当（C=1.0、L=1.0）の数量である。</t>
    <rPh sb="1" eb="3">
      <t>ハンシュツ</t>
    </rPh>
    <rPh sb="3" eb="4">
      <t>リョウ</t>
    </rPh>
    <rPh sb="5" eb="7">
      <t>ジヤマ</t>
    </rPh>
    <rPh sb="7" eb="9">
      <t>ソウトウ</t>
    </rPh>
    <rPh sb="23" eb="25">
      <t>スウリョウ</t>
    </rPh>
    <phoneticPr fontId="16"/>
  </si>
  <si>
    <t>2.建設発生土の搬入</t>
    <rPh sb="9" eb="10">
      <t>ニュウ</t>
    </rPh>
    <phoneticPr fontId="16"/>
  </si>
  <si>
    <t>本工事において使用する建設発生土の搬入は、以下のとおりである。
なお、搬入完了後、発生場所の管理者等に対し受領書を交付すること。</t>
    <rPh sb="0" eb="3">
      <t>ホンコウジ</t>
    </rPh>
    <rPh sb="7" eb="9">
      <t>シヨウ</t>
    </rPh>
    <rPh sb="11" eb="16">
      <t>ケンセツハッセイド</t>
    </rPh>
    <rPh sb="17" eb="19">
      <t>ハンニュウ</t>
    </rPh>
    <rPh sb="21" eb="23">
      <t>イカ</t>
    </rPh>
    <rPh sb="35" eb="37">
      <t>ハンニュウ</t>
    </rPh>
    <rPh sb="37" eb="39">
      <t>カンリョウ</t>
    </rPh>
    <rPh sb="39" eb="40">
      <t>ゴ</t>
    </rPh>
    <rPh sb="41" eb="43">
      <t>ハッセイ</t>
    </rPh>
    <rPh sb="43" eb="45">
      <t>バショ</t>
    </rPh>
    <rPh sb="46" eb="49">
      <t>カンリシャ</t>
    </rPh>
    <rPh sb="49" eb="50">
      <t>トウ</t>
    </rPh>
    <rPh sb="51" eb="52">
      <t>タイ</t>
    </rPh>
    <rPh sb="53" eb="56">
      <t>ジュリョウショ</t>
    </rPh>
    <rPh sb="57" eb="59">
      <t>コウフ</t>
    </rPh>
    <phoneticPr fontId="16"/>
  </si>
  <si>
    <t>搬入元の情報</t>
    <rPh sb="0" eb="2">
      <t>ハンニュウ</t>
    </rPh>
    <rPh sb="2" eb="3">
      <t>モト</t>
    </rPh>
    <rPh sb="4" eb="6">
      <t>ジョウホウ</t>
    </rPh>
    <phoneticPr fontId="16"/>
  </si>
  <si>
    <t>搬入する土砂</t>
    <rPh sb="0" eb="2">
      <t>ハンニュウ</t>
    </rPh>
    <rPh sb="4" eb="6">
      <t>ドシャ</t>
    </rPh>
    <phoneticPr fontId="16"/>
  </si>
  <si>
    <t>搬入量(m3)*</t>
    <rPh sb="0" eb="2">
      <t>ハンニュウ</t>
    </rPh>
    <rPh sb="2" eb="3">
      <t>リョウ</t>
    </rPh>
    <phoneticPr fontId="16"/>
  </si>
  <si>
    <t>埋戻し等も盛土利用に含まれます</t>
    <rPh sb="0" eb="2">
      <t>ウメモド</t>
    </rPh>
    <rPh sb="3" eb="4">
      <t>トウ</t>
    </rPh>
    <rPh sb="5" eb="7">
      <t>モリド</t>
    </rPh>
    <rPh sb="7" eb="9">
      <t>リヨウ</t>
    </rPh>
    <rPh sb="10" eb="11">
      <t>フク</t>
    </rPh>
    <phoneticPr fontId="16"/>
  </si>
  <si>
    <t>搬入時期</t>
    <rPh sb="0" eb="2">
      <t>ハンニュウ</t>
    </rPh>
    <rPh sb="2" eb="4">
      <t>ジキ</t>
    </rPh>
    <phoneticPr fontId="16"/>
  </si>
  <si>
    <t>*搬入量は地山相当（C=1.0、L=1.0）の数量である。</t>
    <rPh sb="1" eb="3">
      <t>ハンニュウ</t>
    </rPh>
    <rPh sb="3" eb="4">
      <t>リョウ</t>
    </rPh>
    <rPh sb="5" eb="7">
      <t>ジヤマ</t>
    </rPh>
    <rPh sb="7" eb="9">
      <t>ソウトウ</t>
    </rPh>
    <rPh sb="23" eb="25">
      <t>スウリョウ</t>
    </rPh>
    <phoneticPr fontId="16"/>
  </si>
  <si>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16"/>
  </si>
  <si>
    <t>種別</t>
    <rPh sb="0" eb="2">
      <t>シュベツ</t>
    </rPh>
    <phoneticPr fontId="16"/>
  </si>
  <si>
    <t>減量化の内容</t>
    <rPh sb="0" eb="3">
      <t>ゲンリョウカ</t>
    </rPh>
    <rPh sb="4" eb="6">
      <t>ナイヨウ</t>
    </rPh>
    <phoneticPr fontId="16"/>
  </si>
  <si>
    <t>再利用の方法</t>
    <rPh sb="0" eb="3">
      <t>サイリヨウ</t>
    </rPh>
    <rPh sb="4" eb="6">
      <t>ホウホウ</t>
    </rPh>
    <phoneticPr fontId="16"/>
  </si>
  <si>
    <t>4.建設廃棄物の有無</t>
    <rPh sb="2" eb="4">
      <t>ケンセツ</t>
    </rPh>
    <rPh sb="4" eb="7">
      <t>ハイキブツ</t>
    </rPh>
    <rPh sb="8" eb="10">
      <t>ウム</t>
    </rPh>
    <phoneticPr fontId="16"/>
  </si>
  <si>
    <t>発生量</t>
    <rPh sb="0" eb="2">
      <t>ハッセイ</t>
    </rPh>
    <rPh sb="2" eb="3">
      <t>リョウ</t>
    </rPh>
    <phoneticPr fontId="16"/>
  </si>
  <si>
    <t>最終処分場所在地</t>
    <rPh sb="0" eb="2">
      <t>サイシュウ</t>
    </rPh>
    <rPh sb="2" eb="5">
      <t>ショブンジョウ</t>
    </rPh>
    <rPh sb="5" eb="8">
      <t>ショザイチ</t>
    </rPh>
    <phoneticPr fontId="16"/>
  </si>
  <si>
    <t>所在地は市町村名までの表記とする</t>
    <rPh sb="0" eb="3">
      <t>ショザイチ</t>
    </rPh>
    <rPh sb="4" eb="7">
      <t>シチョウソン</t>
    </rPh>
    <rPh sb="7" eb="8">
      <t>メイ</t>
    </rPh>
    <rPh sb="11" eb="13">
      <t>ヒョウキ</t>
    </rPh>
    <phoneticPr fontId="16"/>
  </si>
  <si>
    <t>5.建設副産物の有無</t>
    <rPh sb="2" eb="4">
      <t>ケンセツ</t>
    </rPh>
    <rPh sb="4" eb="7">
      <t>フクサンブツ</t>
    </rPh>
    <rPh sb="8" eb="10">
      <t>ウム</t>
    </rPh>
    <phoneticPr fontId="16"/>
  </si>
  <si>
    <t>発生量</t>
    <phoneticPr fontId="16"/>
  </si>
  <si>
    <t>運搬距離</t>
    <phoneticPr fontId="16"/>
  </si>
  <si>
    <t>再生処理施設所在地</t>
    <rPh sb="0" eb="2">
      <t>サイセイ</t>
    </rPh>
    <rPh sb="2" eb="4">
      <t>ショリ</t>
    </rPh>
    <rPh sb="4" eb="6">
      <t>シセツ</t>
    </rPh>
    <rPh sb="6" eb="9">
      <t>ショザイチ</t>
    </rPh>
    <phoneticPr fontId="16"/>
  </si>
  <si>
    <t>6.再生資材利用の有無</t>
    <rPh sb="2" eb="4">
      <t>サイセイ</t>
    </rPh>
    <rPh sb="4" eb="6">
      <t>シザイ</t>
    </rPh>
    <rPh sb="6" eb="8">
      <t>リヨウ</t>
    </rPh>
    <rPh sb="9" eb="11">
      <t>ウム</t>
    </rPh>
    <phoneticPr fontId="16"/>
  </si>
  <si>
    <t>再生資材の名称</t>
    <rPh sb="0" eb="2">
      <t>サイセイ</t>
    </rPh>
    <rPh sb="2" eb="4">
      <t>シザイ</t>
    </rPh>
    <rPh sb="5" eb="7">
      <t>メイショウ</t>
    </rPh>
    <phoneticPr fontId="16"/>
  </si>
  <si>
    <t>規格</t>
    <rPh sb="0" eb="2">
      <t>キカク</t>
    </rPh>
    <phoneticPr fontId="16"/>
  </si>
  <si>
    <t>使用箇所</t>
    <rPh sb="0" eb="2">
      <t>シヨウ</t>
    </rPh>
    <rPh sb="2" eb="4">
      <t>カショ</t>
    </rPh>
    <phoneticPr fontId="16"/>
  </si>
  <si>
    <t>7.産業廃棄物税計上の有無</t>
    <rPh sb="2" eb="4">
      <t>サンギョウ</t>
    </rPh>
    <rPh sb="4" eb="7">
      <t>ハイキブツ</t>
    </rPh>
    <rPh sb="7" eb="8">
      <t>ゼイ</t>
    </rPh>
    <rPh sb="8" eb="10">
      <t>ケイジョウ</t>
    </rPh>
    <rPh sb="11" eb="13">
      <t>ウム</t>
    </rPh>
    <phoneticPr fontId="16"/>
  </si>
  <si>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16"/>
  </si>
  <si>
    <t>有：本工事では、青森県産業廃棄物税相当額を計上している</t>
    <rPh sb="0" eb="1">
      <t>アリ</t>
    </rPh>
    <phoneticPr fontId="16"/>
  </si>
  <si>
    <t>無：本工事では、青森県産業廃棄物税相当額を計上していないが、必要に応じ設計変更で対応する</t>
    <rPh sb="0" eb="1">
      <t>ナ</t>
    </rPh>
    <phoneticPr fontId="16"/>
  </si>
  <si>
    <t>9.工事支障物件等</t>
    <rPh sb="2" eb="4">
      <t>コウジ</t>
    </rPh>
    <rPh sb="4" eb="6">
      <t>シショウ</t>
    </rPh>
    <rPh sb="6" eb="9">
      <t>ブッケントウ</t>
    </rPh>
    <phoneticPr fontId="16"/>
  </si>
  <si>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16"/>
  </si>
  <si>
    <t>支障物件名</t>
    <rPh sb="0" eb="2">
      <t>シショウ</t>
    </rPh>
    <rPh sb="2" eb="4">
      <t>ブッケン</t>
    </rPh>
    <rPh sb="4" eb="5">
      <t>メイ</t>
    </rPh>
    <phoneticPr fontId="16"/>
  </si>
  <si>
    <t>管理者名</t>
    <rPh sb="0" eb="3">
      <t>カンリシャ</t>
    </rPh>
    <rPh sb="3" eb="4">
      <t>メイ</t>
    </rPh>
    <phoneticPr fontId="16"/>
  </si>
  <si>
    <t>協議の状況</t>
    <rPh sb="0" eb="2">
      <t>キョウギ</t>
    </rPh>
    <rPh sb="3" eb="5">
      <t>ジョウキョウ</t>
    </rPh>
    <phoneticPr fontId="16"/>
  </si>
  <si>
    <t>工事方法</t>
    <rPh sb="0" eb="2">
      <t>コウジ</t>
    </rPh>
    <rPh sb="2" eb="4">
      <t>ホウホウ</t>
    </rPh>
    <phoneticPr fontId="16"/>
  </si>
  <si>
    <t>2.占用物件工事との重複施工の有無</t>
    <rPh sb="2" eb="4">
      <t>センヨウ</t>
    </rPh>
    <rPh sb="4" eb="6">
      <t>ブッケン</t>
    </rPh>
    <rPh sb="6" eb="8">
      <t>コウジ</t>
    </rPh>
    <rPh sb="10" eb="12">
      <t>ジュウフク</t>
    </rPh>
    <rPh sb="12" eb="14">
      <t>セコウ</t>
    </rPh>
    <rPh sb="15" eb="17">
      <t>ウム</t>
    </rPh>
    <phoneticPr fontId="16"/>
  </si>
  <si>
    <t>占用物件名</t>
    <rPh sb="0" eb="2">
      <t>センヨウ</t>
    </rPh>
    <rPh sb="2" eb="4">
      <t>ブッケン</t>
    </rPh>
    <rPh sb="4" eb="5">
      <t>メイ</t>
    </rPh>
    <phoneticPr fontId="16"/>
  </si>
  <si>
    <t>重複する工種</t>
    <rPh sb="0" eb="2">
      <t>ジュウフク</t>
    </rPh>
    <rPh sb="4" eb="5">
      <t>コウ</t>
    </rPh>
    <rPh sb="5" eb="6">
      <t>タネ</t>
    </rPh>
    <phoneticPr fontId="16"/>
  </si>
  <si>
    <t>重複する期間</t>
    <rPh sb="0" eb="2">
      <t>ジュウフク</t>
    </rPh>
    <rPh sb="4" eb="6">
      <t>キカン</t>
    </rPh>
    <phoneticPr fontId="16"/>
  </si>
  <si>
    <t>対応内容</t>
    <rPh sb="0" eb="2">
      <t>タイオウ</t>
    </rPh>
    <rPh sb="2" eb="4">
      <t>ナイヨウ</t>
    </rPh>
    <phoneticPr fontId="16"/>
  </si>
  <si>
    <t>10.薬液注入関係</t>
    <rPh sb="3" eb="5">
      <t>ヤクエキ</t>
    </rPh>
    <rPh sb="5" eb="7">
      <t>チュウニュウ</t>
    </rPh>
    <rPh sb="7" eb="9">
      <t>カンケイ</t>
    </rPh>
    <phoneticPr fontId="16"/>
  </si>
  <si>
    <t>1.薬液注入工事の有無</t>
    <rPh sb="2" eb="4">
      <t>ヤクエキ</t>
    </rPh>
    <rPh sb="4" eb="6">
      <t>チュウニュウ</t>
    </rPh>
    <rPh sb="6" eb="8">
      <t>コウジ</t>
    </rPh>
    <rPh sb="9" eb="11">
      <t>ウム</t>
    </rPh>
    <phoneticPr fontId="16"/>
  </si>
  <si>
    <t>工法区分</t>
    <rPh sb="0" eb="2">
      <t>コウホウ</t>
    </rPh>
    <rPh sb="2" eb="4">
      <t>クブン</t>
    </rPh>
    <phoneticPr fontId="16"/>
  </si>
  <si>
    <t>材料種類</t>
    <rPh sb="0" eb="2">
      <t>ザイリョウ</t>
    </rPh>
    <rPh sb="2" eb="4">
      <t>シュルイ</t>
    </rPh>
    <phoneticPr fontId="16"/>
  </si>
  <si>
    <t>施工範囲</t>
    <rPh sb="0" eb="2">
      <t>セコウ</t>
    </rPh>
    <rPh sb="2" eb="4">
      <t>ハンイ</t>
    </rPh>
    <phoneticPr fontId="16"/>
  </si>
  <si>
    <t>削孔数量</t>
    <rPh sb="0" eb="1">
      <t>ケズ</t>
    </rPh>
    <rPh sb="1" eb="2">
      <t>アナ</t>
    </rPh>
    <rPh sb="2" eb="4">
      <t>スウリョウ</t>
    </rPh>
    <phoneticPr fontId="16"/>
  </si>
  <si>
    <t>削孔延長</t>
    <rPh sb="0" eb="1">
      <t>サク</t>
    </rPh>
    <rPh sb="1" eb="2">
      <t>アナ</t>
    </rPh>
    <rPh sb="2" eb="4">
      <t>エンチョウ</t>
    </rPh>
    <phoneticPr fontId="16"/>
  </si>
  <si>
    <t>注入量</t>
    <rPh sb="0" eb="2">
      <t>チュウニュウ</t>
    </rPh>
    <rPh sb="2" eb="3">
      <t>リョウ</t>
    </rPh>
    <phoneticPr fontId="16"/>
  </si>
  <si>
    <t>注入圧</t>
    <rPh sb="0" eb="2">
      <t>チュウニュウ</t>
    </rPh>
    <rPh sb="2" eb="3">
      <t>アツ</t>
    </rPh>
    <phoneticPr fontId="16"/>
  </si>
  <si>
    <t>2.周辺環境影響調査の有無</t>
    <rPh sb="2" eb="4">
      <t>シュウヘン</t>
    </rPh>
    <rPh sb="4" eb="6">
      <t>カンキョウ</t>
    </rPh>
    <rPh sb="6" eb="8">
      <t>エイキョウ</t>
    </rPh>
    <rPh sb="8" eb="10">
      <t>チョウサ</t>
    </rPh>
    <rPh sb="11" eb="13">
      <t>ウム</t>
    </rPh>
    <phoneticPr fontId="16"/>
  </si>
  <si>
    <t>調査項目</t>
    <rPh sb="0" eb="2">
      <t>チョウサ</t>
    </rPh>
    <rPh sb="2" eb="4">
      <t>コウモク</t>
    </rPh>
    <phoneticPr fontId="16"/>
  </si>
  <si>
    <t>採取地点</t>
    <rPh sb="0" eb="2">
      <t>サイシュ</t>
    </rPh>
    <rPh sb="2" eb="4">
      <t>チテン</t>
    </rPh>
    <phoneticPr fontId="16"/>
  </si>
  <si>
    <t>採取回数</t>
    <rPh sb="0" eb="2">
      <t>サイシュ</t>
    </rPh>
    <rPh sb="2" eb="4">
      <t>カイスウ</t>
    </rPh>
    <phoneticPr fontId="16"/>
  </si>
  <si>
    <t>11.その他</t>
    <rPh sb="5" eb="6">
      <t>タ</t>
    </rPh>
    <phoneticPr fontId="16"/>
  </si>
  <si>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16"/>
  </si>
  <si>
    <t>種類</t>
    <rPh sb="0" eb="2">
      <t>シュルイ</t>
    </rPh>
    <phoneticPr fontId="16"/>
  </si>
  <si>
    <t>保管・仮置き場所</t>
    <rPh sb="0" eb="2">
      <t>ホカン</t>
    </rPh>
    <rPh sb="3" eb="4">
      <t>カリ</t>
    </rPh>
    <rPh sb="4" eb="5">
      <t>オ</t>
    </rPh>
    <rPh sb="6" eb="8">
      <t>バショ</t>
    </rPh>
    <phoneticPr fontId="16"/>
  </si>
  <si>
    <t>保管方法</t>
    <rPh sb="0" eb="2">
      <t>ホカン</t>
    </rPh>
    <rPh sb="2" eb="4">
      <t>ホウホウ</t>
    </rPh>
    <phoneticPr fontId="16"/>
  </si>
  <si>
    <t>積込・運搬方法</t>
    <rPh sb="0" eb="1">
      <t>ツ</t>
    </rPh>
    <rPh sb="1" eb="2">
      <t>コ</t>
    </rPh>
    <rPh sb="3" eb="5">
      <t>ウンパン</t>
    </rPh>
    <rPh sb="5" eb="7">
      <t>ホウホウ</t>
    </rPh>
    <phoneticPr fontId="16"/>
  </si>
  <si>
    <t>2.工事現場発生品の有無</t>
    <rPh sb="2" eb="4">
      <t>コウジ</t>
    </rPh>
    <rPh sb="4" eb="6">
      <t>ゲンバ</t>
    </rPh>
    <rPh sb="6" eb="8">
      <t>ハッセイ</t>
    </rPh>
    <rPh sb="8" eb="9">
      <t>ヒン</t>
    </rPh>
    <rPh sb="10" eb="12">
      <t>ウム</t>
    </rPh>
    <phoneticPr fontId="16"/>
  </si>
  <si>
    <t>品名</t>
    <rPh sb="0" eb="2">
      <t>ヒンメイ</t>
    </rPh>
    <phoneticPr fontId="16"/>
  </si>
  <si>
    <t>引渡し場所</t>
    <rPh sb="0" eb="2">
      <t>ヒキワタ</t>
    </rPh>
    <rPh sb="3" eb="5">
      <t>バショ</t>
    </rPh>
    <phoneticPr fontId="16"/>
  </si>
  <si>
    <t xml:space="preserve"> </t>
    <phoneticPr fontId="16"/>
  </si>
  <si>
    <t>3.支給材料及び貸与品の有無</t>
    <rPh sb="2" eb="4">
      <t>シキュウ</t>
    </rPh>
    <rPh sb="4" eb="6">
      <t>ザイリョウ</t>
    </rPh>
    <rPh sb="6" eb="7">
      <t>オヨ</t>
    </rPh>
    <rPh sb="8" eb="10">
      <t>タイヨ</t>
    </rPh>
    <rPh sb="10" eb="11">
      <t>ヒン</t>
    </rPh>
    <rPh sb="12" eb="14">
      <t>ウム</t>
    </rPh>
    <phoneticPr fontId="16"/>
  </si>
  <si>
    <t>構造・規格等</t>
    <rPh sb="0" eb="2">
      <t>コウゾウ</t>
    </rPh>
    <rPh sb="3" eb="5">
      <t>キカク</t>
    </rPh>
    <rPh sb="5" eb="6">
      <t>トウ</t>
    </rPh>
    <phoneticPr fontId="16"/>
  </si>
  <si>
    <t>返納場所</t>
    <rPh sb="0" eb="2">
      <t>ヘンノウ</t>
    </rPh>
    <rPh sb="2" eb="4">
      <t>バショ</t>
    </rPh>
    <phoneticPr fontId="16"/>
  </si>
  <si>
    <t>使用目的・箇所</t>
    <rPh sb="0" eb="2">
      <t>シヨウ</t>
    </rPh>
    <rPh sb="2" eb="4">
      <t>モクテキ</t>
    </rPh>
    <rPh sb="5" eb="7">
      <t>カショ</t>
    </rPh>
    <phoneticPr fontId="16"/>
  </si>
  <si>
    <t>条件</t>
    <rPh sb="0" eb="2">
      <t>ジョウケン</t>
    </rPh>
    <phoneticPr fontId="16"/>
  </si>
  <si>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16"/>
  </si>
  <si>
    <t>工事名</t>
    <rPh sb="0" eb="2">
      <t>コウジ</t>
    </rPh>
    <rPh sb="2" eb="3">
      <t>メイ</t>
    </rPh>
    <phoneticPr fontId="16"/>
  </si>
  <si>
    <t>※本工事は、上記工事と間接費等の調整を行っている。</t>
    <rPh sb="6" eb="8">
      <t>ジョウキ</t>
    </rPh>
    <phoneticPr fontId="16"/>
  </si>
  <si>
    <t>5.各種調査の有無</t>
    <rPh sb="2" eb="4">
      <t>カクシュ</t>
    </rPh>
    <rPh sb="4" eb="6">
      <t>チョウサ</t>
    </rPh>
    <rPh sb="7" eb="9">
      <t>ウム</t>
    </rPh>
    <phoneticPr fontId="16"/>
  </si>
  <si>
    <t>調査名称</t>
    <rPh sb="0" eb="2">
      <t>チョウサ</t>
    </rPh>
    <rPh sb="2" eb="4">
      <t>メイショウ</t>
    </rPh>
    <phoneticPr fontId="16"/>
  </si>
  <si>
    <t>※共通仕様書に基づき協力すること</t>
    <rPh sb="1" eb="3">
      <t>キョウツウ</t>
    </rPh>
    <rPh sb="3" eb="6">
      <t>シヨウショ</t>
    </rPh>
    <rPh sb="7" eb="8">
      <t>モト</t>
    </rPh>
    <rPh sb="10" eb="12">
      <t>キョウリョク</t>
    </rPh>
    <phoneticPr fontId="16"/>
  </si>
  <si>
    <t>11.その他</t>
    <phoneticPr fontId="16"/>
  </si>
  <si>
    <t>6.共通仕様書に定める以外の施工検査の有無</t>
    <rPh sb="14" eb="16">
      <t>セコウ</t>
    </rPh>
    <rPh sb="16" eb="18">
      <t>ケンサ</t>
    </rPh>
    <rPh sb="19" eb="21">
      <t>ウム</t>
    </rPh>
    <phoneticPr fontId="16"/>
  </si>
  <si>
    <t>工種等</t>
    <rPh sb="0" eb="1">
      <t>コウ</t>
    </rPh>
    <rPh sb="1" eb="2">
      <t>タネ</t>
    </rPh>
    <rPh sb="2" eb="3">
      <t>ナド</t>
    </rPh>
    <phoneticPr fontId="16"/>
  </si>
  <si>
    <t>検査時期</t>
    <rPh sb="0" eb="2">
      <t>ケンサ</t>
    </rPh>
    <rPh sb="2" eb="4">
      <t>ジキ</t>
    </rPh>
    <phoneticPr fontId="16"/>
  </si>
  <si>
    <t>7.中間検査の有無</t>
    <rPh sb="2" eb="4">
      <t>チュウカン</t>
    </rPh>
    <rPh sb="4" eb="6">
      <t>ケンサ</t>
    </rPh>
    <rPh sb="7" eb="9">
      <t>ウム</t>
    </rPh>
    <phoneticPr fontId="16"/>
  </si>
  <si>
    <t>8.部分引渡しの有無</t>
    <rPh sb="2" eb="4">
      <t>ブブン</t>
    </rPh>
    <rPh sb="4" eb="6">
      <t>ヒキワタ</t>
    </rPh>
    <rPh sb="8" eb="10">
      <t>ウム</t>
    </rPh>
    <phoneticPr fontId="16"/>
  </si>
  <si>
    <t>指定部分</t>
    <rPh sb="0" eb="2">
      <t>シテイ</t>
    </rPh>
    <rPh sb="2" eb="4">
      <t>ブブン</t>
    </rPh>
    <phoneticPr fontId="16"/>
  </si>
  <si>
    <t>9.部分使用の有無</t>
    <rPh sb="2" eb="4">
      <t>ブブン</t>
    </rPh>
    <rPh sb="4" eb="6">
      <t>シヨウ</t>
    </rPh>
    <rPh sb="7" eb="9">
      <t>ウム</t>
    </rPh>
    <phoneticPr fontId="16"/>
  </si>
  <si>
    <t>10.工事現場の現場環境改善</t>
    <phoneticPr fontId="11" type="Hiragana"/>
  </si>
  <si>
    <t>本工事における現場環境改善の実施及び費用の計上は以下のとおりである。
なお、現場環境改善の実施方法は、整備企画課ホームページに掲載している「現場環境改善実施要領」による。
※熱中症対策・防寒対策に要する費用は率計上とは別に積み上げ計上することができる。詳細は要領に記載。</t>
    <phoneticPr fontId="11" type="Hiragana"/>
  </si>
  <si>
    <t>現場環境改善の実施について</t>
    <phoneticPr fontId="11" type="Hiragana"/>
  </si>
  <si>
    <t>現場環境改善費の計上方法</t>
    <phoneticPr fontId="11" type="Hiragana"/>
  </si>
  <si>
    <t>対象</t>
    <phoneticPr fontId="11" type="Hiragana"/>
  </si>
  <si>
    <t>率計上</t>
    <phoneticPr fontId="11" type="Hiragana"/>
  </si>
  <si>
    <t>積み上げによる計上</t>
    <phoneticPr fontId="11" type="Hiragana"/>
  </si>
  <si>
    <t>←受注者との協議により現場環境改善を実施しない場合は、変更で対象外にチェックを入れる。</t>
    <rPh sb="1" eb="4">
      <t>じゅちゅうしゃ</t>
    </rPh>
    <rPh sb="6" eb="8">
      <t>きょうぎ</t>
    </rPh>
    <rPh sb="11" eb="13">
      <t>げんば</t>
    </rPh>
    <rPh sb="13" eb="15">
      <t>かんきょう</t>
    </rPh>
    <rPh sb="15" eb="17">
      <t>かいぜん</t>
    </rPh>
    <rPh sb="18" eb="20">
      <t>じっし</t>
    </rPh>
    <rPh sb="23" eb="25">
      <t>ばあい</t>
    </rPh>
    <rPh sb="27" eb="29">
      <t>へんこう</t>
    </rPh>
    <rPh sb="30" eb="33">
      <t>たいしょうがい</t>
    </rPh>
    <rPh sb="39" eb="40">
      <t>い</t>
    </rPh>
    <phoneticPr fontId="11" type="Hiragana"/>
  </si>
  <si>
    <t>計上していない</t>
    <phoneticPr fontId="11" type="Hiragana"/>
  </si>
  <si>
    <t>発注者による実施内容の指定</t>
    <phoneticPr fontId="11" type="Hiragana"/>
  </si>
  <si>
    <t>実施項目</t>
    <phoneticPr fontId="11" type="Hiragana"/>
  </si>
  <si>
    <t>指定の有無</t>
    <phoneticPr fontId="11" type="Hiragana"/>
  </si>
  <si>
    <t>指定する内容</t>
    <phoneticPr fontId="11" type="Hiragana"/>
  </si>
  <si>
    <t>仮設備関係</t>
    <phoneticPr fontId="11" type="Hiragana"/>
  </si>
  <si>
    <t>←実施対象外の場合は － を表記する。</t>
    <rPh sb="1" eb="3">
      <t>じっし</t>
    </rPh>
    <rPh sb="3" eb="5">
      <t>たいしょう</t>
    </rPh>
    <rPh sb="5" eb="6">
      <t>がい</t>
    </rPh>
    <rPh sb="7" eb="9">
      <t>ばあい</t>
    </rPh>
    <rPh sb="14" eb="16">
      <t>ひょうき</t>
    </rPh>
    <phoneticPr fontId="11" type="Hiragana"/>
  </si>
  <si>
    <t>安全設備関係</t>
    <phoneticPr fontId="11" type="Hiragana"/>
  </si>
  <si>
    <t>←変更時で記載を変える場合、二段書きにせず赤文字とする。</t>
    <rPh sb="1" eb="3">
      <t>へんこう</t>
    </rPh>
    <rPh sb="3" eb="4">
      <t>じ</t>
    </rPh>
    <rPh sb="5" eb="7">
      <t>きさい</t>
    </rPh>
    <rPh sb="8" eb="9">
      <t>か</t>
    </rPh>
    <rPh sb="11" eb="13">
      <t>ばあい</t>
    </rPh>
    <rPh sb="14" eb="16">
      <t>にだん</t>
    </rPh>
    <rPh sb="16" eb="17">
      <t>が</t>
    </rPh>
    <rPh sb="21" eb="22">
      <t>あか</t>
    </rPh>
    <rPh sb="22" eb="24">
      <t>もじ</t>
    </rPh>
    <phoneticPr fontId="11" type="Hiragana"/>
  </si>
  <si>
    <t>営繕設備関係</t>
    <phoneticPr fontId="11" type="Hiragana"/>
  </si>
  <si>
    <t>地域連携</t>
    <phoneticPr fontId="11" type="Hiragana"/>
  </si>
  <si>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16"/>
  </si>
  <si>
    <t>材料名</t>
    <rPh sb="0" eb="3">
      <t>ザイリョウメイ</t>
    </rPh>
    <phoneticPr fontId="16"/>
  </si>
  <si>
    <t>工事段階</t>
    <rPh sb="0" eb="2">
      <t>コウジ</t>
    </rPh>
    <rPh sb="2" eb="4">
      <t>ダンカイ</t>
    </rPh>
    <phoneticPr fontId="16"/>
  </si>
  <si>
    <t>備考</t>
    <rPh sb="0" eb="2">
      <t>ビコウ</t>
    </rPh>
    <phoneticPr fontId="16"/>
  </si>
  <si>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16"/>
  </si>
  <si>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16"/>
  </si>
  <si>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16"/>
  </si>
  <si>
    <t>工種名</t>
    <rPh sb="0" eb="1">
      <t>コウ</t>
    </rPh>
    <rPh sb="1" eb="2">
      <t>タネ</t>
    </rPh>
    <rPh sb="2" eb="3">
      <t>メイ</t>
    </rPh>
    <phoneticPr fontId="16"/>
  </si>
  <si>
    <t>15.工事調整会議開催の有無</t>
    <rPh sb="1" eb="3">
      <t>コウジ</t>
    </rPh>
    <rPh sb="3" eb="5">
      <t>チョウセイ</t>
    </rPh>
    <rPh sb="5" eb="7">
      <t>カイギ</t>
    </rPh>
    <rPh sb="7" eb="9">
      <t>カイサイ</t>
    </rPh>
    <rPh sb="10" eb="12">
      <t>ウム</t>
    </rPh>
    <phoneticPr fontId="16"/>
  </si>
  <si>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16"/>
  </si>
  <si>
    <t>16.地盤情報登録の有無</t>
    <rPh sb="3" eb="5">
      <t>ジバン</t>
    </rPh>
    <rPh sb="5" eb="7">
      <t>ジョウホウ</t>
    </rPh>
    <rPh sb="7" eb="9">
      <t>トウロク</t>
    </rPh>
    <rPh sb="10" eb="12">
      <t>ウム</t>
    </rPh>
    <phoneticPr fontId="16"/>
  </si>
  <si>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16"/>
  </si>
  <si>
    <t>11.その他 - 17 青森県認定リサイクル製品の使用</t>
    <rPh sb="5" eb="6">
      <t>タ</t>
    </rPh>
    <phoneticPr fontId="16"/>
  </si>
  <si>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color theme="1"/>
        <rFont val="Yu Gothic"/>
        <family val="2"/>
        <scheme val="minor"/>
      </rPr>
      <t>職員の承諾を得て新材製品を使用するものとする（Aグループのみ）。</t>
    </r>
    <rPh sb="126" eb="127">
      <t>ショク</t>
    </rPh>
    <phoneticPr fontId="16"/>
  </si>
  <si>
    <t>【青森県認定リサイクル製品優先使用指針-使用上のグループ区分に基づく認定製品の使用】</t>
    <phoneticPr fontId="16"/>
  </si>
  <si>
    <t>Aグループ</t>
    <phoneticPr fontId="16"/>
  </si>
  <si>
    <t>特段の理由がない限り、優先使用に努める。</t>
    <phoneticPr fontId="16"/>
  </si>
  <si>
    <t>Bグループ</t>
    <phoneticPr fontId="16"/>
  </si>
  <si>
    <t>試験的な使用等、積極使用に努める。</t>
    <phoneticPr fontId="16"/>
  </si>
  <si>
    <t>※使用上のグループ区分は、価格と施工実績によるもので製品の優劣で定めたものではない。
　　Bグループの製品であっても使用できる工種がある場合は使用するよう努めるものとする。</t>
    <phoneticPr fontId="16"/>
  </si>
  <si>
    <t>製品のパンフレットや優先使用指針、使用様式は下記の資源循環推進課ホームページに掲載しています。</t>
    <rPh sb="17" eb="19">
      <t>シヨウ</t>
    </rPh>
    <rPh sb="19" eb="21">
      <t>ヨウシキ</t>
    </rPh>
    <phoneticPr fontId="16"/>
  </si>
  <si>
    <t>https://www.pref.aomori.lg.jp/soshiki/kankyo/kankyo/nintei_recycle.html</t>
    <phoneticPr fontId="16"/>
  </si>
  <si>
    <t>11.その他 - 18 １日未満で完了する作業の積算</t>
    <rPh sb="5" eb="6">
      <t>タ</t>
    </rPh>
    <rPh sb="13" eb="14">
      <t>ニチ</t>
    </rPh>
    <rPh sb="14" eb="16">
      <t>ミマン</t>
    </rPh>
    <rPh sb="17" eb="19">
      <t>カンリョウ</t>
    </rPh>
    <rPh sb="21" eb="23">
      <t>サギョウ</t>
    </rPh>
    <rPh sb="24" eb="26">
      <t>セキサン</t>
    </rPh>
    <phoneticPr fontId="16"/>
  </si>
  <si>
    <t>(1)　詳細については「国土交通省 土木工事標準積算基準書」を参照すること。</t>
    <rPh sb="4" eb="6">
      <t>ショウサイ</t>
    </rPh>
    <rPh sb="12" eb="14">
      <t>コクド</t>
    </rPh>
    <rPh sb="14" eb="17">
      <t>コウツウショウ</t>
    </rPh>
    <rPh sb="18" eb="20">
      <t>ドボク</t>
    </rPh>
    <rPh sb="20" eb="22">
      <t>コウジ</t>
    </rPh>
    <rPh sb="22" eb="24">
      <t>ヒョウジュン</t>
    </rPh>
    <rPh sb="24" eb="26">
      <t>セキサン</t>
    </rPh>
    <rPh sb="26" eb="28">
      <t>キジュン</t>
    </rPh>
    <rPh sb="28" eb="29">
      <t>ショ</t>
    </rPh>
    <rPh sb="31" eb="33">
      <t>サンショウ</t>
    </rPh>
    <phoneticPr fontId="16"/>
  </si>
  <si>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16"/>
  </si>
  <si>
    <t>(3)　下記などの1日未満積算基準以外の方法によることが適当と判断される場合には、1日未満積算基準を適用しない。
　・通年維持工事、災害復旧工事等で人工精算する場合
　・「時間的制約を受ける公共土木工事の積算」を適用して積算する場合</t>
    <rPh sb="4" eb="6">
      <t>カキ</t>
    </rPh>
    <rPh sb="10" eb="11">
      <t>ニチ</t>
    </rPh>
    <rPh sb="11" eb="13">
      <t>ミマン</t>
    </rPh>
    <rPh sb="13" eb="15">
      <t>セキサン</t>
    </rPh>
    <rPh sb="15" eb="17">
      <t>キジュン</t>
    </rPh>
    <phoneticPr fontId="16"/>
  </si>
  <si>
    <t>(4)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16"/>
  </si>
  <si>
    <t>11.その他 - 19 遠隔地からの建設資材調達に係る設計変更</t>
    <rPh sb="5" eb="6">
      <t>タ</t>
    </rPh>
    <phoneticPr fontId="16"/>
  </si>
  <si>
    <t>　次の資材については、以下の調達地域等から調達することを想定しているが、安定的な確保を図るために、当該調達地域等以外から調達せざるを得ない場合には、事前に監督職員と協議するものとする。また、購入費用及び輸送費等に要した費用について、証明書類（実際の取引伝票等）を監督職員に提出するものとし、その費用について設計変更することとする。</t>
    <phoneticPr fontId="16"/>
  </si>
  <si>
    <t>資材名</t>
    <rPh sb="0" eb="2">
      <t>シザイ</t>
    </rPh>
    <rPh sb="2" eb="3">
      <t>メイ</t>
    </rPh>
    <phoneticPr fontId="16"/>
  </si>
  <si>
    <t>調達地域等</t>
    <rPh sb="0" eb="2">
      <t>チョウタツ</t>
    </rPh>
    <rPh sb="2" eb="5">
      <t>チイキトウ</t>
    </rPh>
    <phoneticPr fontId="16"/>
  </si>
  <si>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16"/>
  </si>
  <si>
    <t>https://www.pref.aomori.lg.jp/soshiki/kendo/seibikikaku/sekkei_henkou.html</t>
    <phoneticPr fontId="16"/>
  </si>
  <si>
    <t>11.その他 - 20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16"/>
  </si>
  <si>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16"/>
  </si>
  <si>
    <t>営 繕 費：労働者送迎費、宿泊費、借上費（宿泊費、借上費については労働者確保に係るものに限る。）</t>
    <phoneticPr fontId="16"/>
  </si>
  <si>
    <t>労務管理費：募集及び解散に要する費用、賃金以外の食事、通勤等に要する費用</t>
    <phoneticPr fontId="16"/>
  </si>
  <si>
    <t>2.受注者から協議があった場合、発注者は工事費構成書にて共通仮設費及び現場管理費に対する実績変更対象費の割合を提示するものとする。</t>
    <phoneticPr fontId="16"/>
  </si>
  <si>
    <t>3.受注者は、前条で示された割合を参考にして実績変更対象費に係る費用の内訳を記載した実施計画書（様式１）を作成し、監督職員に提出するものとする。</t>
    <phoneticPr fontId="16"/>
  </si>
  <si>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16"/>
  </si>
  <si>
    <t>5.受注者の責めによる工事工程の遅れ等受注者の責めに帰すべき事由による増加費用については、設計変更の対象としない。</t>
    <phoneticPr fontId="16"/>
  </si>
  <si>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16"/>
  </si>
  <si>
    <t>7.受注者から提出された資料に虚偽の申告があった場合については、法的措置及び指名停止等の措置を行う場合がある。</t>
    <phoneticPr fontId="16"/>
  </si>
  <si>
    <t>8.疑義が生じた場合は、監督職員と協議するものとする。</t>
    <phoneticPr fontId="16"/>
  </si>
  <si>
    <t>11.その他 - 21 快適トイレの導入について</t>
    <rPh sb="5" eb="6">
      <t>タ</t>
    </rPh>
    <rPh sb="12" eb="14">
      <t>カイテキ</t>
    </rPh>
    <rPh sb="18" eb="20">
      <t>ドウニュウ</t>
    </rPh>
    <phoneticPr fontId="16"/>
  </si>
  <si>
    <r>
      <t>(1) 本工事では、受注者が「快適トイレ」の設置を希望する場合に、共通仮設費に含まれている</t>
    </r>
    <r>
      <rPr>
        <u/>
        <sz val="11"/>
        <rFont val="ＭＳ Ｐゴシック"/>
        <family val="3"/>
        <charset val="128"/>
      </rPr>
      <t>従来型トイレ(1万円/基･月)との差額を計上</t>
    </r>
    <r>
      <rPr>
        <sz val="11"/>
        <color theme="1"/>
        <rFont val="Yu Gothic"/>
        <family val="2"/>
        <scheme val="minor"/>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16"/>
  </si>
  <si>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16"/>
  </si>
  <si>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16"/>
  </si>
  <si>
    <t>(3) 設置に要する費用については、当初では計上していない。(2)を満たしていることを示す書類及び見積書を作成のうえ監督職員と協議し、変更時に計上するものとする。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2">
      <t>ショクイン</t>
    </rPh>
    <rPh sb="63" eb="65">
      <t>キョウギ</t>
    </rPh>
    <rPh sb="67" eb="69">
      <t>ヘンコウ</t>
    </rPh>
    <rPh sb="69" eb="70">
      <t>ジ</t>
    </rPh>
    <rPh sb="71" eb="73">
      <t>ケイジョウ</t>
    </rPh>
    <phoneticPr fontId="16"/>
  </si>
  <si>
    <r>
      <t>(4) 計上費用は、実際に要した費用のうち</t>
    </r>
    <r>
      <rPr>
        <u/>
        <sz val="11"/>
        <rFont val="ＭＳ Ｐゴシック"/>
        <family val="3"/>
        <charset val="128"/>
      </rPr>
      <t>従来型トイレ(1万円/基･月)との差額について51,000円/基・月を上限に計上</t>
    </r>
    <r>
      <rPr>
        <sz val="11"/>
        <color theme="1"/>
        <rFont val="Yu Gothic"/>
        <family val="2"/>
        <scheme val="minor"/>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16"/>
  </si>
  <si>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16"/>
  </si>
  <si>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16"/>
  </si>
  <si>
    <t>快適トイレについての詳しい情報は、国土交通省ホームページをご覧ください。</t>
  </si>
  <si>
    <t>https://www.mlit.go.jp/tec/kankyouseibi.html</t>
    <phoneticPr fontId="16"/>
  </si>
  <si>
    <t>11.その他 - 22 施工箇所が点在する工事の積算方法について</t>
    <rPh sb="5" eb="6">
      <t>タ</t>
    </rPh>
    <phoneticPr fontId="16"/>
  </si>
  <si>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color theme="1"/>
        <rFont val="Yu Gothic"/>
        <family val="2"/>
        <scheme val="minor"/>
      </rPr>
      <t>」である。</t>
    </r>
    <phoneticPr fontId="16"/>
  </si>
  <si>
    <t>2.詳細については、「国土交通省 土木工事標準積算基準書」を参照すること。</t>
    <rPh sb="2" eb="4">
      <t>ショウサイ</t>
    </rPh>
    <phoneticPr fontId="16"/>
  </si>
  <si>
    <t>※『○○地内（施工箇所○○、○○）、△△地内（施工箇所○○）、□□地内（施工箇所○○）』の部分には
共通仮設費及び現場管理費を個別に積み上げる地区及び橋梁名等を記載する。</t>
  </si>
  <si>
    <t>11.その他 - 23 落橋防止装置等への対応</t>
    <rPh sb="5" eb="6">
      <t>タ</t>
    </rPh>
    <rPh sb="12" eb="14">
      <t>ラッキョウ</t>
    </rPh>
    <rPh sb="14" eb="16">
      <t>ボウシ</t>
    </rPh>
    <rPh sb="16" eb="18">
      <t>ソウチ</t>
    </rPh>
    <rPh sb="18" eb="19">
      <t>トウ</t>
    </rPh>
    <rPh sb="21" eb="23">
      <t>タイオウ</t>
    </rPh>
    <phoneticPr fontId="16"/>
  </si>
  <si>
    <t>１．溶接種別の確認等</t>
    <rPh sb="2" eb="4">
      <t>ヨウセツ</t>
    </rPh>
    <rPh sb="4" eb="6">
      <t>シュベツ</t>
    </rPh>
    <rPh sb="7" eb="9">
      <t>カクニン</t>
    </rPh>
    <rPh sb="9" eb="10">
      <t>トウ</t>
    </rPh>
    <phoneticPr fontId="16"/>
  </si>
  <si>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16"/>
  </si>
  <si>
    <t>２．落橋防止装置等製作工</t>
    <rPh sb="2" eb="4">
      <t>ラッキョウ</t>
    </rPh>
    <rPh sb="4" eb="6">
      <t>ボウシ</t>
    </rPh>
    <rPh sb="6" eb="8">
      <t>ソウチ</t>
    </rPh>
    <rPh sb="8" eb="9">
      <t>トウ</t>
    </rPh>
    <rPh sb="9" eb="11">
      <t>セイサク</t>
    </rPh>
    <rPh sb="11" eb="12">
      <t>コウ</t>
    </rPh>
    <phoneticPr fontId="16"/>
  </si>
  <si>
    <t>工場で行う落橋防止装置等の製作については、以下によるものとする。</t>
    <phoneticPr fontId="16"/>
  </si>
  <si>
    <t>１）土木工事共通仕様書「3-2-12-3 桁製作工」に準じて行うものとする。</t>
    <phoneticPr fontId="16"/>
  </si>
  <si>
    <t>２）溶接検査について</t>
    <phoneticPr fontId="16"/>
  </si>
  <si>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16"/>
  </si>
  <si>
    <t>３）溶接施工について</t>
    <phoneticPr fontId="16"/>
  </si>
  <si>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16"/>
  </si>
  <si>
    <t>４）抜き打ち非破壊試験検査について</t>
    <phoneticPr fontId="16"/>
  </si>
  <si>
    <t>本工事は発注者による抜き打ち非破壊試験検査を実施することがある。よって、受注者は、受注者自身或いは第三者の検査会社による非破壊試験検査実施後、結果について速やかに監督職員に報告するものとし、塗装等の実施については監督職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職員に報告するものとする。</t>
    <phoneticPr fontId="16"/>
  </si>
  <si>
    <t>５）溶接施工、非破壊試験検査を外注する場合は、施工体制台帳に記載するものとする。</t>
    <phoneticPr fontId="16"/>
  </si>
  <si>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16"/>
  </si>
  <si>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16"/>
  </si>
  <si>
    <t>第3条　設計変更の手続</t>
    <rPh sb="0" eb="1">
      <t>ダイ</t>
    </rPh>
    <rPh sb="2" eb="3">
      <t>ジョウ</t>
    </rPh>
    <rPh sb="4" eb="6">
      <t>セッケイ</t>
    </rPh>
    <rPh sb="6" eb="8">
      <t>ヘンコウ</t>
    </rPh>
    <rPh sb="9" eb="11">
      <t>テツヅキ</t>
    </rPh>
    <phoneticPr fontId="16"/>
  </si>
  <si>
    <r>
      <t>　設計変更等については、契約書第18条から第24条及び共通仕様書共通編1-1-1</t>
    </r>
    <r>
      <rPr>
        <sz val="11"/>
        <color theme="1"/>
        <rFont val="Yu Gothic"/>
        <family val="2"/>
        <scheme val="minor"/>
      </rPr>
      <t xml:space="preserve">4から1-1-16に記載しているところであるが、その具体的な考え方や手続きについては、「土木工事請負契約における設計変更ガイドライン（総合版）」（青森県 県土整備部）によるものとする。
</t>
    </r>
    <phoneticPr fontId="16"/>
  </si>
  <si>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16"/>
  </si>
  <si>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16"/>
  </si>
  <si>
    <t>(1)　植生工材料</t>
    <rPh sb="4" eb="6">
      <t>ショクセイ</t>
    </rPh>
    <rPh sb="6" eb="7">
      <t>コウ</t>
    </rPh>
    <rPh sb="7" eb="9">
      <t>ザイリョウ</t>
    </rPh>
    <phoneticPr fontId="16"/>
  </si>
  <si>
    <t>　種子吹付の材料内訳については下表を参考とし、現地状況や発芽率を考慮の上、事前に配合計算書を提出し、監督職員の承諾を得ること。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4">
      <t>ショクイン</t>
    </rPh>
    <rPh sb="55" eb="57">
      <t>ショウダク</t>
    </rPh>
    <rPh sb="58" eb="59">
      <t>エ</t>
    </rPh>
    <phoneticPr fontId="16"/>
  </si>
  <si>
    <t>(参考）</t>
    <rPh sb="1" eb="3">
      <t>サンコウ</t>
    </rPh>
    <phoneticPr fontId="16"/>
  </si>
  <si>
    <t>100m2</t>
    <phoneticPr fontId="16"/>
  </si>
  <si>
    <t>当り</t>
    <rPh sb="0" eb="1">
      <t>アタ</t>
    </rPh>
    <phoneticPr fontId="16"/>
  </si>
  <si>
    <t>名称</t>
    <rPh sb="0" eb="2">
      <t>メイショウ</t>
    </rPh>
    <phoneticPr fontId="16"/>
  </si>
  <si>
    <t>規格・寸法・材質</t>
    <rPh sb="0" eb="2">
      <t>キカク</t>
    </rPh>
    <rPh sb="3" eb="5">
      <t>スンポウ</t>
    </rPh>
    <rPh sb="6" eb="8">
      <t>ザイシツ</t>
    </rPh>
    <phoneticPr fontId="16"/>
  </si>
  <si>
    <t>単位</t>
    <rPh sb="0" eb="2">
      <t>タンイ</t>
    </rPh>
    <phoneticPr fontId="16"/>
  </si>
  <si>
    <t>ﾄｰﾙﾌｪｽｸ</t>
    <phoneticPr fontId="16"/>
  </si>
  <si>
    <t>kg</t>
    <phoneticPr fontId="16"/>
  </si>
  <si>
    <t>ｵｰﾁｬｰﾄﾞｸﾞﾗｽ</t>
    <phoneticPr fontId="16"/>
  </si>
  <si>
    <t>ｸﾘｰﾋﾟﾝｸﾞﾚｯﾄﾞﾌｪｽｸ</t>
    <phoneticPr fontId="16"/>
  </si>
  <si>
    <t>めどはぎ</t>
    <phoneticPr fontId="16"/>
  </si>
  <si>
    <t>よもぎ</t>
    <phoneticPr fontId="16"/>
  </si>
  <si>
    <t>やまはぎ</t>
    <phoneticPr fontId="16"/>
  </si>
  <si>
    <t>肥料　高度化成</t>
    <rPh sb="0" eb="2">
      <t>ヒリョウ</t>
    </rPh>
    <rPh sb="3" eb="5">
      <t>コウド</t>
    </rPh>
    <rPh sb="5" eb="7">
      <t>カセイ</t>
    </rPh>
    <phoneticPr fontId="16"/>
  </si>
  <si>
    <t>NPK　15-15-15</t>
    <phoneticPr fontId="16"/>
  </si>
  <si>
    <t>ファイバー類</t>
    <rPh sb="5" eb="6">
      <t>ルイ</t>
    </rPh>
    <phoneticPr fontId="16"/>
  </si>
  <si>
    <t>(2)　河川景観に配慮したコンクリートブロック</t>
  </si>
  <si>
    <t>　本工事で使用する河川景観に配慮したブロックは、以下の諸元を満足する材料を使用することとし、事前に監督職員の承諾を得ること。</t>
  </si>
  <si>
    <t>勾　　　配：</t>
    <rPh sb="0" eb="1">
      <t>コウ</t>
    </rPh>
    <rPh sb="4" eb="5">
      <t>クバ</t>
    </rPh>
    <phoneticPr fontId="16"/>
  </si>
  <si>
    <t>：</t>
    <phoneticPr fontId="16"/>
  </si>
  <si>
    <t>設計流速：</t>
    <rPh sb="0" eb="2">
      <t>セッケイ</t>
    </rPh>
    <rPh sb="2" eb="4">
      <t>リュウソク</t>
    </rPh>
    <phoneticPr fontId="16"/>
  </si>
  <si>
    <t>ｍ／ｓ</t>
    <phoneticPr fontId="16"/>
  </si>
  <si>
    <t>(3)　その他</t>
    <rPh sb="6" eb="7">
      <t>タ</t>
    </rPh>
    <phoneticPr fontId="16"/>
  </si>
  <si>
    <t>材料名</t>
    <rPh sb="0" eb="2">
      <t>ザイリョウ</t>
    </rPh>
    <rPh sb="2" eb="3">
      <t>メイ</t>
    </rPh>
    <phoneticPr fontId="16"/>
  </si>
  <si>
    <t>適用工種</t>
    <rPh sb="0" eb="2">
      <t>テキヨウ</t>
    </rPh>
    <rPh sb="2" eb="3">
      <t>コウ</t>
    </rPh>
    <rPh sb="3" eb="4">
      <t>シュ</t>
    </rPh>
    <phoneticPr fontId="16"/>
  </si>
  <si>
    <t>備　　　考</t>
    <rPh sb="0" eb="1">
      <t>ソナエ</t>
    </rPh>
    <rPh sb="4" eb="5">
      <t>コウ</t>
    </rPh>
    <phoneticPr fontId="16"/>
  </si>
  <si>
    <t>第5条　余裕期間制度</t>
    <rPh sb="0" eb="1">
      <t>ダイ</t>
    </rPh>
    <rPh sb="2" eb="3">
      <t>ジョウ</t>
    </rPh>
    <rPh sb="4" eb="6">
      <t>ヨユウ</t>
    </rPh>
    <rPh sb="6" eb="8">
      <t>キカン</t>
    </rPh>
    <rPh sb="8" eb="10">
      <t>セイド</t>
    </rPh>
    <phoneticPr fontId="16"/>
  </si>
  <si>
    <t>(1)</t>
    <phoneticPr fontId="11" type="Hiragana"/>
  </si>
  <si>
    <t>　特記仕様書第2条において余裕期間制度の適用が明示されている場合、受注者は以下により現場着手日の設定等を行うものとする。</t>
    <phoneticPr fontId="11" type="Hiragana"/>
  </si>
  <si>
    <t>(2)</t>
    <phoneticPr fontId="11" type="Hiragana"/>
  </si>
  <si>
    <t>　受注者は「現場着手日報告書」を提出することにより、請負契約を締結した翌日から発注者が設定する余裕期間内の任意の日を現場着手日として選択することができる。ただし、工期末は、次年度末日を超えてはならない。</t>
    <rPh sb="35" eb="36">
      <t>ヨク</t>
    </rPh>
    <phoneticPr fontId="16"/>
  </si>
  <si>
    <t>(3)</t>
    <phoneticPr fontId="11" type="Hiragana"/>
  </si>
  <si>
    <t>　現場着手日までの期間は、主任技術者又は監理技術者の工事現場への専任は要しない。</t>
    <phoneticPr fontId="16"/>
  </si>
  <si>
    <t>(4)</t>
    <phoneticPr fontId="11" type="Hiragana"/>
  </si>
  <si>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16"/>
  </si>
  <si>
    <t>(5)</t>
    <phoneticPr fontId="11" type="Hiragana"/>
  </si>
  <si>
    <t>　前払金の支払い請求は、余裕期間内は請求できない。</t>
    <phoneticPr fontId="16"/>
  </si>
  <si>
    <t>(6)</t>
    <phoneticPr fontId="11" type="Hiragana"/>
  </si>
  <si>
    <t>　低入札価格調査の実施等により落札者の決定を保留した場合は、調査に要した日数を発注者が設定した余裕期間から控除する。なお、調査等により契約を締結する日が余裕期間の末日の翌日以降の日となる場合には、余裕期間は適用しない。</t>
    <phoneticPr fontId="16"/>
  </si>
  <si>
    <t>(7)</t>
    <phoneticPr fontId="11" type="Hiragana"/>
  </si>
  <si>
    <t>　詳細は、整備企画課ホームページに掲載されている「余裕期間制度の実施要領」による。</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16"/>
  </si>
  <si>
    <t>https://www.pref.aomori.lg.jp/soshiki/kendo/seibikikaku/yoyuukikan.html</t>
    <phoneticPr fontId="16"/>
  </si>
  <si>
    <t>第6条　BIM/CIMの活用について（発注者指定型・費用計上あり）</t>
    <rPh sb="0" eb="1">
      <t>ダイ</t>
    </rPh>
    <rPh sb="2" eb="3">
      <t>ジョウ</t>
    </rPh>
    <rPh sb="12" eb="14">
      <t>カツヨウ</t>
    </rPh>
    <rPh sb="19" eb="25">
      <t>ハッチュウシャシテイガタ</t>
    </rPh>
    <rPh sb="26" eb="28">
      <t>ヒヨウ</t>
    </rPh>
    <rPh sb="28" eb="30">
      <t>ケイジョウ</t>
    </rPh>
    <phoneticPr fontId="16"/>
  </si>
  <si>
    <t>　本工事は、「青森県県土整備部所管土木事業におけるBIM/CIM活用実施要領」に基づき、以下の内容について３次元モデルを活用するものとする。</t>
  </si>
  <si>
    <t>（活用の目的及び実施内容を記載）</t>
    <phoneticPr fontId="16"/>
  </si>
  <si>
    <t>←第6条は該当するもの以外を非表示</t>
    <rPh sb="1" eb="2">
      <t>ダイ</t>
    </rPh>
    <rPh sb="3" eb="4">
      <t>ジョウ</t>
    </rPh>
    <rPh sb="5" eb="7">
      <t>ガイトウ</t>
    </rPh>
    <rPh sb="11" eb="13">
      <t>イガイ</t>
    </rPh>
    <rPh sb="14" eb="17">
      <t>ヒヒョウジ</t>
    </rPh>
    <phoneticPr fontId="16"/>
  </si>
  <si>
    <r>
      <rPr>
        <b/>
        <sz val="11"/>
        <color rgb="FF0070C0"/>
        <rFont val="ＭＳ Ｐゴシック"/>
        <family val="3"/>
        <charset val="128"/>
      </rPr>
      <t>（発注者指定型・費用計上あり）</t>
    </r>
    <r>
      <rPr>
        <sz val="11"/>
        <color theme="1"/>
        <rFont val="Yu Gothic"/>
        <family val="2"/>
        <scheme val="minor"/>
      </rPr>
      <t>（発注者指定型・費用計上なし）（受注者希望型）の３パターン</t>
    </r>
    <rPh sb="31" eb="34">
      <t>ジュチュウシャ</t>
    </rPh>
    <rPh sb="34" eb="36">
      <t>キボウ</t>
    </rPh>
    <phoneticPr fontId="16"/>
  </si>
  <si>
    <t>　当初積算では、以下を想定して費用を計上したものであり、変更が生じた場合は設計変更の対象とする。</t>
    <phoneticPr fontId="16"/>
  </si>
  <si>
    <t xml:space="preserve">
</t>
    <phoneticPr fontId="16"/>
  </si>
  <si>
    <t>（見積徴取の際に設定した仕様を記載）</t>
    <rPh sb="3" eb="5">
      <t>チョウシュ</t>
    </rPh>
    <phoneticPr fontId="16"/>
  </si>
  <si>
    <t>　なお、上記以外の内容における３次元モデルの活用についても、受注者の希望により実施することが可能である。
　受注者の希望により実施する場合の費用は、発注者が必要と認めたものに限り設計変更の対象とする。</t>
    <phoneticPr fontId="16"/>
  </si>
  <si>
    <t>　「青森県県土整備部所管土木事業におけるBIM/CIM活用実施要領」は、整備企画課ホームページを参照のこと。</t>
    <rPh sb="36" eb="41">
      <t>せいびきかくか</t>
    </rPh>
    <rPh sb="48" eb="50">
      <t>さんしょう</t>
    </rPh>
    <phoneticPr fontId="11" type="Hiragana"/>
  </si>
  <si>
    <t>第6条　BIM/CIMの活用について（発注者指定型・費用計上なし）</t>
    <rPh sb="0" eb="1">
      <t>ダイ</t>
    </rPh>
    <rPh sb="2" eb="3">
      <t>ジョウ</t>
    </rPh>
    <rPh sb="12" eb="14">
      <t>カツヨウ</t>
    </rPh>
    <rPh sb="19" eb="25">
      <t>ハッチュウシャシテイガタ</t>
    </rPh>
    <rPh sb="26" eb="28">
      <t>ヒヨウ</t>
    </rPh>
    <rPh sb="28" eb="30">
      <t>ケイジョウ</t>
    </rPh>
    <phoneticPr fontId="16"/>
  </si>
  <si>
    <t>　本工事は、「青森県県土整備部所管土木事業におけるBIM/CIM活用実施要領」に基づき、以下の内容について３次元モデルを活用するものとする。</t>
    <phoneticPr fontId="16"/>
  </si>
  <si>
    <r>
      <t>（発注者指定型・費用計上あり）</t>
    </r>
    <r>
      <rPr>
        <b/>
        <sz val="11"/>
        <color rgb="FF0070C0"/>
        <rFont val="ＭＳ Ｐゴシック"/>
        <family val="3"/>
        <charset val="128"/>
      </rPr>
      <t>（発注者指定型・費用計上なし）</t>
    </r>
    <r>
      <rPr>
        <sz val="11"/>
        <color theme="1"/>
        <rFont val="Yu Gothic"/>
        <family val="2"/>
        <scheme val="minor"/>
      </rPr>
      <t>（受注者希望型）の３パターン</t>
    </r>
    <rPh sb="31" eb="34">
      <t>ジュチュウシャ</t>
    </rPh>
    <rPh sb="34" eb="36">
      <t>キボウ</t>
    </rPh>
    <phoneticPr fontId="16"/>
  </si>
  <si>
    <r>
      <t>　</t>
    </r>
    <r>
      <rPr>
        <sz val="11"/>
        <color theme="1"/>
        <rFont val="Yu Gothic"/>
        <family val="2"/>
        <scheme val="minor"/>
      </rPr>
      <t>なお、当初積算では実施にかかる費用は計上していない。工事受注後、打合せ等により目的、活用内容及び仕様等を決定し、発注者が必要と認めたものについて変更時に費用を計上する。</t>
    </r>
    <rPh sb="27" eb="29">
      <t>コウジ</t>
    </rPh>
    <rPh sb="29" eb="30">
      <t>ウ</t>
    </rPh>
    <rPh sb="43" eb="45">
      <t>カツヨウ</t>
    </rPh>
    <rPh sb="47" eb="48">
      <t>オヨ</t>
    </rPh>
    <rPh sb="51" eb="52">
      <t>トウ</t>
    </rPh>
    <phoneticPr fontId="16"/>
  </si>
  <si>
    <t>　なお、上記以外の内容における３次元モデルの活用についても、受注者の希望により実施することが可能である。</t>
    <phoneticPr fontId="16"/>
  </si>
  <si>
    <t>第6条　BIM/CIMの活用について（受注者希望型）</t>
    <rPh sb="0" eb="1">
      <t>ダイ</t>
    </rPh>
    <rPh sb="2" eb="3">
      <t>ジョウ</t>
    </rPh>
    <rPh sb="12" eb="14">
      <t>カツヨウ</t>
    </rPh>
    <rPh sb="19" eb="25">
      <t>ジュチュウシャキボウガタ</t>
    </rPh>
    <phoneticPr fontId="16"/>
  </si>
  <si>
    <t>　本工事は、「青森県県土整備部所管土木事業におけるBIM/CIM活用実施要領」に基づき、受注者の希望により３次元モデルを活用できるものとする。</t>
    <phoneticPr fontId="16"/>
  </si>
  <si>
    <r>
      <t>（発注者指定型・費用計上あり）　（発注者指定型・費用計上なし）　</t>
    </r>
    <r>
      <rPr>
        <b/>
        <sz val="11"/>
        <color rgb="FF0070C0"/>
        <rFont val="ＭＳ Ｐゴシック"/>
        <family val="3"/>
        <charset val="128"/>
      </rPr>
      <t>（受注者希望型）</t>
    </r>
    <r>
      <rPr>
        <sz val="11"/>
        <color theme="1"/>
        <rFont val="Yu Gothic"/>
        <family val="2"/>
        <scheme val="minor"/>
      </rPr>
      <t>の３パターン</t>
    </r>
    <rPh sb="33" eb="36">
      <t>ジュチュウシャ</t>
    </rPh>
    <rPh sb="36" eb="38">
      <t>キボウ</t>
    </rPh>
    <phoneticPr fontId="16"/>
  </si>
  <si>
    <r>
      <t>　３次元モデルの活用を希望する場合は、</t>
    </r>
    <r>
      <rPr>
        <sz val="11"/>
        <color theme="1"/>
        <rFont val="Yu Gothic"/>
        <family val="2"/>
        <scheme val="minor"/>
      </rPr>
      <t>工事受注後、監督職員と目的、活用内容、仕様及び費用等について協議すること。</t>
    </r>
    <rPh sb="19" eb="21">
      <t>コウジ</t>
    </rPh>
    <rPh sb="21" eb="22">
      <t>ウ</t>
    </rPh>
    <rPh sb="25" eb="27">
      <t>カントク</t>
    </rPh>
    <rPh sb="33" eb="35">
      <t>カツヨウ</t>
    </rPh>
    <rPh sb="44" eb="45">
      <t>トウ</t>
    </rPh>
    <phoneticPr fontId="16"/>
  </si>
  <si>
    <t>　費用は、発注者が必要と認めたものに限り設計変更の対象とする。</t>
    <phoneticPr fontId="16"/>
  </si>
  <si>
    <t>第7条　排出ガス対策型建設機械</t>
    <rPh sb="0" eb="1">
      <t>ダイ</t>
    </rPh>
    <rPh sb="2" eb="3">
      <t>ジョウ</t>
    </rPh>
    <rPh sb="4" eb="6">
      <t>ハイシュツ</t>
    </rPh>
    <rPh sb="8" eb="11">
      <t>タイサクカタ</t>
    </rPh>
    <rPh sb="11" eb="13">
      <t>ケンセツ</t>
    </rPh>
    <rPh sb="13" eb="15">
      <t>キカイ</t>
    </rPh>
    <phoneticPr fontId="16"/>
  </si>
  <si>
    <r>
      <t>　排出ガス対策型建設機械が使用できない場合には、使用できない理由を書面（工事打合簿）により提出し、監督</t>
    </r>
    <r>
      <rPr>
        <sz val="11"/>
        <color theme="1"/>
        <rFont val="Yu Gothic"/>
        <family val="2"/>
        <scheme val="minor"/>
      </rPr>
      <t>職員の承諾を受けることとする。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3">
      <t>ショクイン</t>
    </rPh>
    <rPh sb="54" eb="56">
      <t>ショウダク</t>
    </rPh>
    <rPh sb="57" eb="58">
      <t>ウ</t>
    </rPh>
    <phoneticPr fontId="16"/>
  </si>
  <si>
    <t>第8条　資源有効利用促進法省令に基づく建設副産物の取扱いについて</t>
    <rPh sb="0" eb="1">
      <t>ダイ</t>
    </rPh>
    <rPh sb="2" eb="3">
      <t>ジョウ</t>
    </rPh>
    <rPh sb="4" eb="13">
      <t>シゲンユウコウリヨウソクシンホウ</t>
    </rPh>
    <rPh sb="13" eb="15">
      <t>ショウレイ</t>
    </rPh>
    <rPh sb="16" eb="17">
      <t>モト</t>
    </rPh>
    <rPh sb="19" eb="24">
      <t>ケンセツフクサンブツ</t>
    </rPh>
    <rPh sb="25" eb="27">
      <t>トリアツカ</t>
    </rPh>
    <phoneticPr fontId="16"/>
  </si>
  <si>
    <t>1　コブリス・プラスの活用</t>
    <rPh sb="11" eb="13">
      <t>カツヨウ</t>
    </rPh>
    <phoneticPr fontId="16"/>
  </si>
  <si>
    <t>　全ての工事は、コブリス・プラスの登録対象工事であり、受注者は、施工計画書作成時、工事完成時及び登録情報の変更が生じた場合は速やかにコブリス・プラスにデータの入力を行うものとする。
　なお、これにより難い場合は、監督職員と協議するものとする。</t>
    <rPh sb="1" eb="2">
      <t>スベ</t>
    </rPh>
    <rPh sb="4" eb="6">
      <t>コウジ</t>
    </rPh>
    <rPh sb="36" eb="37">
      <t>ショ</t>
    </rPh>
    <rPh sb="43" eb="45">
      <t>カンセイ</t>
    </rPh>
    <phoneticPr fontId="16"/>
  </si>
  <si>
    <t>2　建設発生土の搬出に係る事前確認</t>
    <rPh sb="2" eb="4">
      <t>ケンセツ</t>
    </rPh>
    <rPh sb="4" eb="7">
      <t>ハッセイド</t>
    </rPh>
    <rPh sb="8" eb="10">
      <t>ハンシュツ</t>
    </rPh>
    <rPh sb="11" eb="12">
      <t>カカ</t>
    </rPh>
    <rPh sb="13" eb="15">
      <t>ジゼン</t>
    </rPh>
    <rPh sb="15" eb="17">
      <t>カクニン</t>
    </rPh>
    <phoneticPr fontId="16"/>
  </si>
  <si>
    <t>　受注者は、建設発生土を工事現場から搬出する場合、再生資源利用促進計画の作成に先立ち、工事現場における土壌汚染対策法等に基づく手続きの状況や、搬出先における盛土規制法等による規制の有無及び許可等について、法令等に基づき確認しなければならない。
　また、確認結果は3の再生資源利用促進計画書に添付して提出するものとする。</t>
    <rPh sb="39" eb="41">
      <t>サキダ</t>
    </rPh>
    <rPh sb="58" eb="59">
      <t>トウ</t>
    </rPh>
    <rPh sb="60" eb="61">
      <t>モト</t>
    </rPh>
    <rPh sb="63" eb="65">
      <t>テツヅ</t>
    </rPh>
    <rPh sb="143" eb="144">
      <t>ショ</t>
    </rPh>
    <rPh sb="149" eb="151">
      <t>テイシュツ</t>
    </rPh>
    <phoneticPr fontId="16"/>
  </si>
  <si>
    <t>3　再生資源利用（促進）計画書の作成</t>
    <phoneticPr fontId="16"/>
  </si>
  <si>
    <t>　共通仕様書第1編1-1-19「建設副産物」において定める再生資源利用促進計画書及び再生資源利用計画書は、コブリス・プラスを使用して作成し、施工計画書にその写しを添付して提出するものとする。
　なお、施工計画書の作成が不要な工事及び記載内容に変更が生じた場合は、工事打合簿に添付して提出するものとする。</t>
    <rPh sb="62" eb="64">
      <t>シヨウ</t>
    </rPh>
    <rPh sb="66" eb="68">
      <t>サクセイ</t>
    </rPh>
    <rPh sb="81" eb="83">
      <t>セコウ</t>
    </rPh>
    <rPh sb="83" eb="85">
      <t>ケイカク</t>
    </rPh>
    <rPh sb="85" eb="86">
      <t>ショ</t>
    </rPh>
    <rPh sb="87" eb="89">
      <t>サクセイ</t>
    </rPh>
    <rPh sb="90" eb="92">
      <t>フヨウ</t>
    </rPh>
    <rPh sb="93" eb="95">
      <t>コウジ</t>
    </rPh>
    <rPh sb="95" eb="96">
      <t>オヨ</t>
    </rPh>
    <rPh sb="97" eb="99">
      <t>キサイ</t>
    </rPh>
    <rPh sb="99" eb="101">
      <t>ナイヨウ</t>
    </rPh>
    <rPh sb="102" eb="104">
      <t>ヘンコウ</t>
    </rPh>
    <rPh sb="105" eb="106">
      <t>ショウ</t>
    </rPh>
    <rPh sb="108" eb="110">
      <t>バアイ</t>
    </rPh>
    <rPh sb="112" eb="116">
      <t>コウジウチアワ</t>
    </rPh>
    <rPh sb="116" eb="117">
      <t>ボ</t>
    </rPh>
    <rPh sb="118" eb="120">
      <t>テンプ</t>
    </rPh>
    <rPh sb="122" eb="124">
      <t>テイシュツ</t>
    </rPh>
    <phoneticPr fontId="16"/>
  </si>
  <si>
    <t>4　再生資源利用（促進）計画書等の掲示</t>
    <rPh sb="2" eb="4">
      <t>サイセイ</t>
    </rPh>
    <rPh sb="4" eb="6">
      <t>シゲン</t>
    </rPh>
    <rPh sb="6" eb="8">
      <t>リヨウ</t>
    </rPh>
    <rPh sb="9" eb="11">
      <t>ソクシン</t>
    </rPh>
    <rPh sb="12" eb="14">
      <t>ケイカク</t>
    </rPh>
    <rPh sb="14" eb="16">
      <t>ショナド</t>
    </rPh>
    <rPh sb="17" eb="19">
      <t>ケイジ</t>
    </rPh>
    <phoneticPr fontId="16"/>
  </si>
  <si>
    <t>　受注者は、3において作成した再生資源利用（促進）計画書及び2において作成した確認結果票の写しを工事現場内の公衆の見やすい場所に掲示しなければならない。</t>
    <rPh sb="11" eb="13">
      <t>サクセイ</t>
    </rPh>
    <rPh sb="15" eb="21">
      <t>サイセイシゲンリヨウ</t>
    </rPh>
    <rPh sb="22" eb="24">
      <t>ソクシン</t>
    </rPh>
    <rPh sb="25" eb="27">
      <t>ケイカク</t>
    </rPh>
    <rPh sb="27" eb="28">
      <t>ショ</t>
    </rPh>
    <rPh sb="28" eb="29">
      <t>オヨ</t>
    </rPh>
    <rPh sb="35" eb="37">
      <t>サクセイ</t>
    </rPh>
    <rPh sb="39" eb="41">
      <t>カクニン</t>
    </rPh>
    <rPh sb="41" eb="43">
      <t>ケッカ</t>
    </rPh>
    <rPh sb="43" eb="44">
      <t>ヒョウ</t>
    </rPh>
    <rPh sb="45" eb="46">
      <t>ウツ</t>
    </rPh>
    <rPh sb="48" eb="50">
      <t>コウジ</t>
    </rPh>
    <rPh sb="50" eb="52">
      <t>ゲンバ</t>
    </rPh>
    <rPh sb="52" eb="53">
      <t>ナイ</t>
    </rPh>
    <rPh sb="54" eb="56">
      <t>コウシュウ</t>
    </rPh>
    <rPh sb="57" eb="58">
      <t>ミ</t>
    </rPh>
    <rPh sb="61" eb="63">
      <t>バショ</t>
    </rPh>
    <rPh sb="64" eb="66">
      <t>ケイジ</t>
    </rPh>
    <phoneticPr fontId="16"/>
  </si>
  <si>
    <t>5　建設発生土の運搬を行う者に対する通知</t>
    <rPh sb="2" eb="4">
      <t>ケンセツ</t>
    </rPh>
    <rPh sb="4" eb="7">
      <t>ハッセイド</t>
    </rPh>
    <rPh sb="8" eb="10">
      <t>ウンパン</t>
    </rPh>
    <rPh sb="11" eb="12">
      <t>オコナ</t>
    </rPh>
    <rPh sb="13" eb="14">
      <t>モノ</t>
    </rPh>
    <rPh sb="15" eb="16">
      <t>タイ</t>
    </rPh>
    <rPh sb="18" eb="20">
      <t>ツウチ</t>
    </rPh>
    <phoneticPr fontId="16"/>
  </si>
  <si>
    <t>　受注者は、建設発生土の搬出を他の者に委託しようとする場合、運搬を行う者に対し、再生資源利用促進計画書の内容及び3の確認結果を通知しなければならない。</t>
    <rPh sb="30" eb="32">
      <t>ウンパン</t>
    </rPh>
    <rPh sb="33" eb="34">
      <t>オコナ</t>
    </rPh>
    <rPh sb="40" eb="42">
      <t>サイセイ</t>
    </rPh>
    <rPh sb="42" eb="44">
      <t>シゲン</t>
    </rPh>
    <rPh sb="44" eb="46">
      <t>リヨウ</t>
    </rPh>
    <rPh sb="46" eb="48">
      <t>ソクシン</t>
    </rPh>
    <rPh sb="48" eb="50">
      <t>ケイカク</t>
    </rPh>
    <rPh sb="50" eb="51">
      <t>ショ</t>
    </rPh>
    <rPh sb="52" eb="54">
      <t>ナイヨウ</t>
    </rPh>
    <rPh sb="54" eb="55">
      <t>オヨ</t>
    </rPh>
    <phoneticPr fontId="16"/>
  </si>
  <si>
    <t>6　建設発生土に係る受領書の交付</t>
    <rPh sb="2" eb="4">
      <t>ケンセツ</t>
    </rPh>
    <rPh sb="4" eb="5">
      <t>ハツ</t>
    </rPh>
    <rPh sb="5" eb="7">
      <t>ウンパン</t>
    </rPh>
    <rPh sb="8" eb="9">
      <t>カカ</t>
    </rPh>
    <rPh sb="10" eb="13">
      <t>ジュリョウショ</t>
    </rPh>
    <rPh sb="14" eb="16">
      <t>コウフ</t>
    </rPh>
    <phoneticPr fontId="16"/>
  </si>
  <si>
    <t>　建設発生土を搬出した工事の受注者は、建設発生土の搬出が完了したときは、法令等に基づき、速やかに搬出先の管理者に受領書の交付を求め、受領書に記載された事項が再生資源利用促進計画に記載した内容と一致することを確認するとともに、監督職員から請求があった場合は、受領書の写しを提出しなければならない。
　また、建設発生土を受け入れた工事の受注者は、受領書の交付を求められた際は、受領書を交付しなければならない。</t>
    <rPh sb="1" eb="6">
      <t>ケンセツハッセイド</t>
    </rPh>
    <rPh sb="7" eb="9">
      <t>ハンシュツ</t>
    </rPh>
    <rPh sb="11" eb="13">
      <t>コウジ</t>
    </rPh>
    <rPh sb="28" eb="30">
      <t>カンリョウ</t>
    </rPh>
    <rPh sb="152" eb="154">
      <t>ケンセツ</t>
    </rPh>
    <rPh sb="154" eb="157">
      <t>ハッセイド</t>
    </rPh>
    <rPh sb="171" eb="174">
      <t>ジュリョウショ</t>
    </rPh>
    <rPh sb="175" eb="177">
      <t>コウフ</t>
    </rPh>
    <rPh sb="178" eb="179">
      <t>モト</t>
    </rPh>
    <rPh sb="183" eb="184">
      <t>サイ</t>
    </rPh>
    <rPh sb="186" eb="189">
      <t>ジュリョウショ</t>
    </rPh>
    <rPh sb="190" eb="192">
      <t>コウフ</t>
    </rPh>
    <phoneticPr fontId="16"/>
  </si>
  <si>
    <t>7　再生資源利用（促進）実施書の作成</t>
    <rPh sb="12" eb="14">
      <t>ジッシ</t>
    </rPh>
    <phoneticPr fontId="16"/>
  </si>
  <si>
    <t>　共通仕様書第1編1-1-19「建設副産物」において定める再生資源利用促進実施書及び再生資源利用実施書は、コブリス・プラスを使用して作成し、監督職員に提出するものとする。</t>
    <rPh sb="37" eb="39">
      <t>ジッシ</t>
    </rPh>
    <rPh sb="49" eb="51">
      <t>シヨウ</t>
    </rPh>
    <rPh sb="61" eb="63">
      <t>ケイカク</t>
    </rPh>
    <rPh sb="63" eb="64">
      <t>ショ</t>
    </rPh>
    <rPh sb="67" eb="68">
      <t>ウツ</t>
    </rPh>
    <rPh sb="70" eb="74">
      <t>カントクショクイン</t>
    </rPh>
    <rPh sb="75" eb="77">
      <t>テイシュツ</t>
    </rPh>
    <rPh sb="79" eb="81">
      <t>セコウ</t>
    </rPh>
    <rPh sb="81" eb="83">
      <t>ケイカク</t>
    </rPh>
    <rPh sb="83" eb="84">
      <t>ショ</t>
    </rPh>
    <phoneticPr fontId="16"/>
  </si>
  <si>
    <t>8　作成書類の保管</t>
    <rPh sb="2" eb="4">
      <t>サクセイ</t>
    </rPh>
    <rPh sb="4" eb="6">
      <t>ショルイ</t>
    </rPh>
    <rPh sb="7" eb="9">
      <t>ホカン</t>
    </rPh>
    <phoneticPr fontId="16"/>
  </si>
  <si>
    <t>　受注者は、6において受領した受領書及び7において作成した再生資源利用（促進）実施書を工事の完成日から5年間保管するものとする。</t>
    <rPh sb="1" eb="4">
      <t>ジュチュウシャ</t>
    </rPh>
    <rPh sb="11" eb="13">
      <t>ジュリョウ</t>
    </rPh>
    <rPh sb="15" eb="18">
      <t>ジュリョウショ</t>
    </rPh>
    <rPh sb="18" eb="19">
      <t>オヨ</t>
    </rPh>
    <rPh sb="25" eb="27">
      <t>サクセイ</t>
    </rPh>
    <rPh sb="29" eb="31">
      <t>サイセイ</t>
    </rPh>
    <rPh sb="31" eb="33">
      <t>シゲン</t>
    </rPh>
    <rPh sb="33" eb="35">
      <t>リヨウ</t>
    </rPh>
    <rPh sb="36" eb="38">
      <t>ソクシン</t>
    </rPh>
    <rPh sb="39" eb="41">
      <t>ジッシ</t>
    </rPh>
    <rPh sb="41" eb="42">
      <t>ショ</t>
    </rPh>
    <rPh sb="43" eb="45">
      <t>コウジ</t>
    </rPh>
    <rPh sb="46" eb="48">
      <t>カンセイ</t>
    </rPh>
    <rPh sb="48" eb="49">
      <t>ビ</t>
    </rPh>
    <rPh sb="52" eb="54">
      <t>ネンカン</t>
    </rPh>
    <rPh sb="54" eb="56">
      <t>ホカン</t>
    </rPh>
    <phoneticPr fontId="16"/>
  </si>
  <si>
    <t>第9条　その他の特記事項</t>
    <rPh sb="0" eb="1">
      <t>ダイ</t>
    </rPh>
    <rPh sb="2" eb="3">
      <t>ジョウ</t>
    </rPh>
    <rPh sb="6" eb="7">
      <t>タ</t>
    </rPh>
    <rPh sb="8" eb="10">
      <t>トッキ</t>
    </rPh>
    <rPh sb="10" eb="12">
      <t>ジコウ</t>
    </rPh>
    <phoneticPr fontId="16"/>
  </si>
  <si>
    <t>　本工事にかかるその他の特記事項は下表のとおりとする。</t>
    <rPh sb="1" eb="2">
      <t>ホン</t>
    </rPh>
    <rPh sb="2" eb="4">
      <t>コウジ</t>
    </rPh>
    <rPh sb="10" eb="11">
      <t>タ</t>
    </rPh>
    <rPh sb="12" eb="14">
      <t>トッキ</t>
    </rPh>
    <rPh sb="14" eb="16">
      <t>ジコウ</t>
    </rPh>
    <rPh sb="17" eb="19">
      <t>カヒョウ</t>
    </rPh>
    <phoneticPr fontId="16"/>
  </si>
  <si>
    <t>特記事項</t>
    <rPh sb="0" eb="2">
      <t>トッキ</t>
    </rPh>
    <rPh sb="2" eb="4">
      <t>ジコウ</t>
    </rPh>
    <phoneticPr fontId="16"/>
  </si>
  <si>
    <t>特記事項の内容</t>
    <rPh sb="0" eb="2">
      <t>トッキ</t>
    </rPh>
    <rPh sb="2" eb="4">
      <t>ジコウ</t>
    </rPh>
    <rPh sb="5" eb="7">
      <t>ナイヨウ</t>
    </rPh>
    <phoneticPr fontId="16"/>
  </si>
  <si>
    <t>低入札調査契約</t>
    <phoneticPr fontId="16"/>
  </si>
  <si>
    <r>
      <t>　低入札価格調査制度により落札された場合は、</t>
    </r>
    <r>
      <rPr>
        <sz val="11"/>
        <color theme="1"/>
        <rFont val="Yu Gothic"/>
        <family val="2"/>
        <scheme val="minor"/>
      </rPr>
      <t>契約から14日以内に法定福利費を明示した工事打合簿を監督員へ提出すること。また、 施工検査（工事段階検査………各工種）の実施について、施工計画書を基に打ち合わせをする。</t>
    </r>
    <rPh sb="22" eb="24">
      <t>ケイヤク</t>
    </rPh>
    <rPh sb="28" eb="29">
      <t>ニチ</t>
    </rPh>
    <rPh sb="29" eb="31">
      <t>イナイ</t>
    </rPh>
    <rPh sb="32" eb="34">
      <t>ホウテイ</t>
    </rPh>
    <rPh sb="34" eb="36">
      <t>フクリ</t>
    </rPh>
    <rPh sb="36" eb="37">
      <t>ヒ</t>
    </rPh>
    <rPh sb="38" eb="40">
      <t>メイジ</t>
    </rPh>
    <rPh sb="42" eb="44">
      <t>コウジ</t>
    </rPh>
    <rPh sb="44" eb="46">
      <t>ウチアワ</t>
    </rPh>
    <rPh sb="46" eb="47">
      <t>ボ</t>
    </rPh>
    <rPh sb="48" eb="51">
      <t>カントクイン</t>
    </rPh>
    <rPh sb="52" eb="54">
      <t>テイシュツ</t>
    </rPh>
    <rPh sb="63" eb="65">
      <t>セコウ</t>
    </rPh>
    <phoneticPr fontId="16"/>
  </si>
  <si>
    <t>法定外労災保険の契約</t>
    <rPh sb="0" eb="2">
      <t>ホウテイ</t>
    </rPh>
    <rPh sb="2" eb="3">
      <t>ガイ</t>
    </rPh>
    <rPh sb="3" eb="5">
      <t>ロウサイ</t>
    </rPh>
    <rPh sb="5" eb="7">
      <t>ホケン</t>
    </rPh>
    <rPh sb="8" eb="10">
      <t>ケイヤク</t>
    </rPh>
    <phoneticPr fontId="16"/>
  </si>
  <si>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16"/>
  </si>
  <si>
    <t>工事情報共有システムについて</t>
    <phoneticPr fontId="16"/>
  </si>
  <si>
    <t>　この工事では工事情報共有システムを利用することを原則とする。
　なお、通信環境が確保できない場合など、工事情報共有システム利用基準で対象外とすることができる場合に該当するときは、監督職員とシステムの利用について協議すること。
　工事情報共有システム利用基準</t>
    <phoneticPr fontId="16"/>
  </si>
  <si>
    <t>　＜整備企画課HP＞</t>
    <phoneticPr fontId="16"/>
  </si>
  <si>
    <t>工事書類の標準化</t>
    <rPh sb="0" eb="2">
      <t>コウジ</t>
    </rPh>
    <rPh sb="2" eb="4">
      <t>ショルイ</t>
    </rPh>
    <rPh sb="5" eb="8">
      <t>ヒョウジュンカ</t>
    </rPh>
    <phoneticPr fontId="16"/>
  </si>
  <si>
    <r>
      <t>　「土木工事共通仕様書（様式集）」の一部様式を含む県の工事関係書類については、県様式に加え国様式の提出も認めるものとする。
　ただし、国様式の「</t>
    </r>
    <r>
      <rPr>
        <sz val="11"/>
        <color theme="1"/>
        <rFont val="ＭＳ Ｐゴシック"/>
        <family val="2"/>
        <charset val="128"/>
      </rPr>
      <t>工事</t>
    </r>
    <r>
      <rPr>
        <sz val="11"/>
        <color theme="1"/>
        <rFont val="ＭＳ Ｐゴシック"/>
        <family val="3"/>
        <charset val="128"/>
      </rPr>
      <t>名」欄には、「</t>
    </r>
    <r>
      <rPr>
        <sz val="11"/>
        <color theme="1"/>
        <rFont val="ＭＳ Ｐゴシック"/>
        <family val="2"/>
        <charset val="128"/>
      </rPr>
      <t>工事</t>
    </r>
    <r>
      <rPr>
        <sz val="11"/>
        <color theme="1"/>
        <rFont val="ＭＳ Ｐゴシック"/>
        <family val="3"/>
        <charset val="128"/>
      </rPr>
      <t>番号」と「</t>
    </r>
    <r>
      <rPr>
        <sz val="11"/>
        <color theme="1"/>
        <rFont val="ＭＳ Ｐゴシック"/>
        <family val="2"/>
        <charset val="128"/>
      </rPr>
      <t>工事</t>
    </r>
    <r>
      <rPr>
        <sz val="11"/>
        <color theme="1"/>
        <rFont val="ＭＳ Ｐゴシック"/>
        <family val="3"/>
        <charset val="128"/>
      </rPr>
      <t>名」を記載すること。</t>
    </r>
    <rPh sb="20" eb="22">
      <t>ヨウシキ</t>
    </rPh>
    <rPh sb="23" eb="24">
      <t>フク</t>
    </rPh>
    <rPh sb="72" eb="74">
      <t>コウジ</t>
    </rPh>
    <phoneticPr fontId="16"/>
  </si>
  <si>
    <t>https://www.pref.aomori.lg.jp/soshiki/kendo/seibikikaku/koujihyoujyunnka.html</t>
    <phoneticPr fontId="16"/>
  </si>
  <si>
    <t>工事書類スリム化ガイドライン</t>
    <rPh sb="0" eb="2">
      <t>コウジ</t>
    </rPh>
    <rPh sb="2" eb="4">
      <t>ショルイ</t>
    </rPh>
    <rPh sb="7" eb="8">
      <t>カ</t>
    </rPh>
    <phoneticPr fontId="16"/>
  </si>
  <si>
    <t>　工事関係書類の提出については、「青森県県土整備部土木工事書類スリム化ガイドライン」によるものとする。</t>
    <rPh sb="1" eb="3">
      <t>コウジ</t>
    </rPh>
    <rPh sb="3" eb="5">
      <t>カンケイ</t>
    </rPh>
    <rPh sb="5" eb="7">
      <t>ショルイ</t>
    </rPh>
    <rPh sb="8" eb="10">
      <t>テイシュツ</t>
    </rPh>
    <rPh sb="17" eb="20">
      <t>アオモリケン</t>
    </rPh>
    <rPh sb="20" eb="22">
      <t>ケンド</t>
    </rPh>
    <rPh sb="22" eb="24">
      <t>セイビ</t>
    </rPh>
    <rPh sb="24" eb="25">
      <t>ブ</t>
    </rPh>
    <rPh sb="25" eb="27">
      <t>ドボク</t>
    </rPh>
    <rPh sb="27" eb="29">
      <t>コウジ</t>
    </rPh>
    <rPh sb="29" eb="31">
      <t>ショルイ</t>
    </rPh>
    <rPh sb="34" eb="35">
      <t>カ</t>
    </rPh>
    <phoneticPr fontId="16"/>
  </si>
  <si>
    <t>遠隔臨場による施工検査等</t>
    <rPh sb="7" eb="9">
      <t>セコウ</t>
    </rPh>
    <rPh sb="9" eb="11">
      <t>ケンサ</t>
    </rPh>
    <rPh sb="11" eb="12">
      <t>トウ</t>
    </rPh>
    <phoneticPr fontId="16"/>
  </si>
  <si>
    <t>　本工事は、通信環境を構築できない場合を除き、「建設現場の遠隔臨場に関する試行要領」に基づき施工検査等の遠隔臨場を実施する。
　建設現場の遠隔臨場に関する試行要領　青森県県土整備部</t>
    <rPh sb="1" eb="4">
      <t>ホンコウジ</t>
    </rPh>
    <rPh sb="6" eb="8">
      <t>ツウシン</t>
    </rPh>
    <rPh sb="8" eb="10">
      <t>カンキョウ</t>
    </rPh>
    <rPh sb="11" eb="13">
      <t>コウチク</t>
    </rPh>
    <rPh sb="17" eb="19">
      <t>バアイ</t>
    </rPh>
    <rPh sb="20" eb="21">
      <t>ノゾ</t>
    </rPh>
    <rPh sb="43" eb="44">
      <t>モト</t>
    </rPh>
    <rPh sb="46" eb="48">
      <t>セコウ</t>
    </rPh>
    <rPh sb="48" eb="50">
      <t>ケンサ</t>
    </rPh>
    <rPh sb="50" eb="51">
      <t>トウ</t>
    </rPh>
    <rPh sb="52" eb="54">
      <t>エンカク</t>
    </rPh>
    <rPh sb="54" eb="56">
      <t>リンジョウ</t>
    </rPh>
    <rPh sb="57" eb="59">
      <t>ジッシ</t>
    </rPh>
    <phoneticPr fontId="16"/>
  </si>
  <si>
    <t>https://www.pref.aomori.lg.jp/soshiki/kendo/seibikikaku/enkakurinjo.html</t>
    <phoneticPr fontId="16"/>
  </si>
  <si>
    <t>施工体制の自己点検</t>
    <rPh sb="0" eb="2">
      <t>セコウ</t>
    </rPh>
    <rPh sb="2" eb="4">
      <t>タイセイ</t>
    </rPh>
    <rPh sb="5" eb="7">
      <t>ジコ</t>
    </rPh>
    <rPh sb="7" eb="9">
      <t>テンケン</t>
    </rPh>
    <phoneticPr fontId="16"/>
  </si>
  <si>
    <t>　受注者は、共通仕様書第1編1-1-10「施工体制台帳」において提出が義務付けられている施工体制台帳について、「青森県県土整備部建設工事施工体制点検要領」に基づき施工体制の自己点検を実施し、施工体制台帳並びに確認・点検した第1号様式、第2号様式、第3号様式及び第4号様式を監督職員に提出するものとする。</t>
    <rPh sb="1" eb="4">
      <t>ジュチュウシャ</t>
    </rPh>
    <rPh sb="6" eb="8">
      <t>キョウツウ</t>
    </rPh>
    <rPh sb="8" eb="11">
      <t>シヨウショ</t>
    </rPh>
    <rPh sb="11" eb="12">
      <t>ダイ</t>
    </rPh>
    <rPh sb="13" eb="14">
      <t>ヘン</t>
    </rPh>
    <rPh sb="21" eb="23">
      <t>セコウ</t>
    </rPh>
    <rPh sb="23" eb="25">
      <t>タイセイ</t>
    </rPh>
    <rPh sb="25" eb="27">
      <t>ダイチョウ</t>
    </rPh>
    <rPh sb="32" eb="34">
      <t>テイシュツ</t>
    </rPh>
    <rPh sb="35" eb="38">
      <t>ギムヅ</t>
    </rPh>
    <rPh sb="44" eb="50">
      <t>セコウタイセイダイチョウ</t>
    </rPh>
    <rPh sb="78" eb="79">
      <t>モト</t>
    </rPh>
    <rPh sb="81" eb="83">
      <t>セコウ</t>
    </rPh>
    <rPh sb="83" eb="85">
      <t>タイセイ</t>
    </rPh>
    <rPh sb="86" eb="88">
      <t>ジコ</t>
    </rPh>
    <rPh sb="88" eb="90">
      <t>テンケン</t>
    </rPh>
    <rPh sb="91" eb="93">
      <t>ジッシ</t>
    </rPh>
    <rPh sb="99" eb="100">
      <t>ナラ</t>
    </rPh>
    <rPh sb="102" eb="104">
      <t>テンケン</t>
    </rPh>
    <rPh sb="109" eb="110">
      <t>ダイ</t>
    </rPh>
    <rPh sb="111" eb="112">
      <t>ゴウ</t>
    </rPh>
    <rPh sb="112" eb="114">
      <t>ヨウシキ</t>
    </rPh>
    <rPh sb="115" eb="116">
      <t>ダイ</t>
    </rPh>
    <rPh sb="117" eb="118">
      <t>ゴウ</t>
    </rPh>
    <rPh sb="118" eb="120">
      <t>ヨウシキ</t>
    </rPh>
    <rPh sb="121" eb="122">
      <t>ダイ</t>
    </rPh>
    <rPh sb="123" eb="124">
      <t>ゴウ</t>
    </rPh>
    <rPh sb="124" eb="126">
      <t>ヨウシキ</t>
    </rPh>
    <rPh sb="126" eb="127">
      <t>オヨ</t>
    </rPh>
    <rPh sb="128" eb="129">
      <t>ダイ</t>
    </rPh>
    <rPh sb="130" eb="131">
      <t>ゴウ</t>
    </rPh>
    <rPh sb="131" eb="133">
      <t>ヨウシキ</t>
    </rPh>
    <rPh sb="134" eb="136">
      <t>カントク</t>
    </rPh>
    <rPh sb="136" eb="138">
      <t>ショクイン</t>
    </rPh>
    <rPh sb="139" eb="141">
      <t>テイシュツ</t>
    </rPh>
    <phoneticPr fontId="16"/>
  </si>
  <si>
    <t>https://www.pref.aomori.lg.jp/soshiki/kendo/seibikikaku/sekoutaisei.html</t>
    <phoneticPr fontId="16"/>
  </si>
  <si>
    <t>建設工事に係る資材の再資源化等に関する法律第12条について</t>
    <phoneticPr fontId="16"/>
  </si>
  <si>
    <t>（法第9条の規定による「対象建設工事」の場合に限る。）
　法第12条第1項の規定について、説明書は契約時に契約事務担当職員に提出するものとする。</t>
    <phoneticPr fontId="16"/>
  </si>
  <si>
    <t>建設工事に係る資材の再資源化等に関する法律第18条について</t>
    <phoneticPr fontId="16"/>
  </si>
  <si>
    <t>（法第9条の規定による「対象建設工事」の場合に限る。）
　法第18条第1項の規定による報告については、再資源化等が完了したとき、当該報告を監督職員に対して行うものとする。</t>
  </si>
  <si>
    <t>「青森県リサイクル製品認定制度」に基づく認定リサイクル製品の使用について</t>
    <phoneticPr fontId="16"/>
  </si>
  <si>
    <t>　認定リサイクル製品を使用する場合は、様式（28）に必要事項を記入のうえ、公衆の見やすい場所に掲示すること。</t>
    <phoneticPr fontId="16"/>
  </si>
  <si>
    <t>伐木・抜根材の有効利用</t>
    <rPh sb="0" eb="2">
      <t>バツボク</t>
    </rPh>
    <rPh sb="3" eb="4">
      <t>ヌ</t>
    </rPh>
    <rPh sb="4" eb="5">
      <t>ネ</t>
    </rPh>
    <rPh sb="5" eb="6">
      <t>ザイ</t>
    </rPh>
    <rPh sb="7" eb="9">
      <t>ユウコウ</t>
    </rPh>
    <rPh sb="9" eb="11">
      <t>リヨウ</t>
    </rPh>
    <phoneticPr fontId="16"/>
  </si>
  <si>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各県土整備事務所のホームページから公表するので、樹種・部位別の個数、重量、引渡期間、引渡場所、現場代理人の連絡先等を監督職員へ速やかに報告し、保管状況写真を提出すること。
　引渡期間を経過した伐木・抜根材は、再資源化処理場へ搬出するなど適正に処理すること。</t>
    <rPh sb="118" eb="119">
      <t>カク</t>
    </rPh>
    <rPh sb="178" eb="180">
      <t>ショクイン</t>
    </rPh>
    <phoneticPr fontId="16"/>
  </si>
  <si>
    <t>石綿障害予防規則に基づく工事</t>
    <rPh sb="0" eb="2">
      <t>イシワタ</t>
    </rPh>
    <rPh sb="2" eb="4">
      <t>ショウガイ</t>
    </rPh>
    <rPh sb="4" eb="6">
      <t>ヨボウ</t>
    </rPh>
    <rPh sb="6" eb="8">
      <t>キソク</t>
    </rPh>
    <rPh sb="9" eb="10">
      <t>モト</t>
    </rPh>
    <rPh sb="12" eb="14">
      <t>コウジ</t>
    </rPh>
    <phoneticPr fontId="16"/>
  </si>
  <si>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職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28" eb="130">
      <t>ショクイン</t>
    </rPh>
    <rPh sb="131" eb="133">
      <t>キョウギ</t>
    </rPh>
    <rPh sb="134" eb="135">
      <t>ウエ</t>
    </rPh>
    <rPh sb="136" eb="138">
      <t>セッケイ</t>
    </rPh>
    <rPh sb="138" eb="140">
      <t>ヘンコウ</t>
    </rPh>
    <rPh sb="141" eb="143">
      <t>ミコ</t>
    </rPh>
    <rPh sb="155" eb="157">
      <t>イシワタ</t>
    </rPh>
    <rPh sb="158" eb="160">
      <t>シヨウ</t>
    </rPh>
    <rPh sb="161" eb="163">
      <t>ウム</t>
    </rPh>
    <rPh sb="164" eb="166">
      <t>ブンセキ</t>
    </rPh>
    <rPh sb="170" eb="172">
      <t>チョウサ</t>
    </rPh>
    <rPh sb="174" eb="176">
      <t>バアイ</t>
    </rPh>
    <rPh sb="177" eb="179">
      <t>コウキ</t>
    </rPh>
    <rPh sb="180" eb="182">
      <t>ヘンコウ</t>
    </rPh>
    <rPh sb="188" eb="191">
      <t>ケイヤクショ</t>
    </rPh>
    <rPh sb="192" eb="194">
      <t>カンケイ</t>
    </rPh>
    <rPh sb="194" eb="196">
      <t>ジョウコウ</t>
    </rPh>
    <rPh sb="197" eb="198">
      <t>モト</t>
    </rPh>
    <rPh sb="200" eb="202">
      <t>テキセツ</t>
    </rPh>
    <rPh sb="203" eb="205">
      <t>ヘンコウ</t>
    </rPh>
    <phoneticPr fontId="16"/>
  </si>
  <si>
    <t>完成検査申請等</t>
    <rPh sb="0" eb="2">
      <t>カンセイ</t>
    </rPh>
    <rPh sb="2" eb="4">
      <t>ケンサ</t>
    </rPh>
    <rPh sb="4" eb="6">
      <t>シンセイ</t>
    </rPh>
    <rPh sb="6" eb="7">
      <t>トウ</t>
    </rPh>
    <phoneticPr fontId="16"/>
  </si>
  <si>
    <t>　完成検査実施予定の前月15日までに予定日を監督職員に報告のこと。</t>
    <rPh sb="1" eb="3">
      <t>カンセイ</t>
    </rPh>
    <rPh sb="3" eb="5">
      <t>ケンサ</t>
    </rPh>
    <rPh sb="5" eb="7">
      <t>ジッシ</t>
    </rPh>
    <rPh sb="7" eb="9">
      <t>ヨテイ</t>
    </rPh>
    <rPh sb="10" eb="12">
      <t>ゼンゲツ</t>
    </rPh>
    <rPh sb="14" eb="15">
      <t>ニチ</t>
    </rPh>
    <rPh sb="18" eb="21">
      <t>ヨテイビ</t>
    </rPh>
    <rPh sb="22" eb="24">
      <t>カントク</t>
    </rPh>
    <rPh sb="24" eb="26">
      <t>ショクイン</t>
    </rPh>
    <rPh sb="27" eb="29">
      <t>ホウコク</t>
    </rPh>
    <phoneticPr fontId="16"/>
  </si>
  <si>
    <t>青森県県土整備部請負工事成績評定要領第4条5項について</t>
    <phoneticPr fontId="16"/>
  </si>
  <si>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16"/>
  </si>
  <si>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16"/>
  </si>
  <si>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16"/>
  </si>
  <si>
    <t>舗装工事における工事記録の作成</t>
    <rPh sb="0" eb="2">
      <t>ホソウ</t>
    </rPh>
    <rPh sb="2" eb="4">
      <t>コウジ</t>
    </rPh>
    <rPh sb="8" eb="10">
      <t>コウジ</t>
    </rPh>
    <rPh sb="10" eb="12">
      <t>キロク</t>
    </rPh>
    <rPh sb="13" eb="15">
      <t>サクセイ</t>
    </rPh>
    <phoneticPr fontId="16"/>
  </si>
  <si>
    <t>　青森県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アオモリケン</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16"/>
  </si>
  <si>
    <t>←道路工事の場合に表示　↓橋梁補修工事の場合に表示</t>
    <rPh sb="1" eb="5">
      <t>ドウロコウジ</t>
    </rPh>
    <rPh sb="6" eb="8">
      <t>バアイ</t>
    </rPh>
    <rPh sb="9" eb="11">
      <t>ヒョウジ</t>
    </rPh>
    <phoneticPr fontId="16"/>
  </si>
  <si>
    <t>対策工事報告書の作成</t>
    <rPh sb="0" eb="2">
      <t>タイサク</t>
    </rPh>
    <rPh sb="2" eb="4">
      <t>コウジ</t>
    </rPh>
    <rPh sb="4" eb="7">
      <t>ホウコクショ</t>
    </rPh>
    <rPh sb="8" eb="10">
      <t>サクセイ</t>
    </rPh>
    <phoneticPr fontId="16"/>
  </si>
  <si>
    <t>　青森県橋梁アセットマネジメント運営マニュアル（案）に定める対策工事報告書（様式１，２，３）を作成し、工事完了後に監督職員へ提出すること。
※工事着手前に監督職員から必要書類等（提出様式の電子データ）の提供を受けること。</t>
    <phoneticPr fontId="16"/>
  </si>
  <si>
    <t>←橋梁補修工事の場合に表示</t>
    <rPh sb="1" eb="3">
      <t>キョウリョウ</t>
    </rPh>
    <rPh sb="3" eb="5">
      <t>ホシュウ</t>
    </rPh>
    <rPh sb="5" eb="7">
      <t>コウジ</t>
    </rPh>
    <rPh sb="8" eb="10">
      <t>バアイ</t>
    </rPh>
    <rPh sb="11" eb="13">
      <t>ヒョウジ</t>
    </rPh>
    <phoneticPr fontId="16"/>
  </si>
  <si>
    <t>建設キャリアアップシステムの活用</t>
    <rPh sb="0" eb="2">
      <t>ケンセツ</t>
    </rPh>
    <phoneticPr fontId="16"/>
  </si>
  <si>
    <t>　受注者が建設キャリアアップシステムを利用する場合、利用に必要な費用の一部を計上する。</t>
    <rPh sb="19" eb="20">
      <t>リ</t>
    </rPh>
    <rPh sb="26" eb="27">
      <t>リ</t>
    </rPh>
    <rPh sb="38" eb="40">
      <t>ケイジョウ</t>
    </rPh>
    <rPh sb="39" eb="40">
      <t>セッケイ</t>
    </rPh>
    <phoneticPr fontId="16"/>
  </si>
  <si>
    <t>https://www.pref.aomori.lg.jp/soshiki/kendo/seibikikaku/CCUS.html</t>
    <phoneticPr fontId="16"/>
  </si>
  <si>
    <t>交通誘導システム等の活用</t>
    <rPh sb="0" eb="2">
      <t>コウツウ</t>
    </rPh>
    <rPh sb="2" eb="4">
      <t>ユウドウ</t>
    </rPh>
    <rPh sb="8" eb="9">
      <t>ナド</t>
    </rPh>
    <phoneticPr fontId="16"/>
  </si>
  <si>
    <t>　交通誘導警備員の就業者不足等により、交通誘導警備員の確保が困難な場合において、交通誘導警備員の代替として映像解析AIによる交通誘導システム等の使用を可能とする。</t>
    <rPh sb="5" eb="7">
      <t>ケイビ</t>
    </rPh>
    <rPh sb="9" eb="12">
      <t>シュウギョウシャ</t>
    </rPh>
    <rPh sb="12" eb="14">
      <t>フソク</t>
    </rPh>
    <rPh sb="14" eb="15">
      <t>ナド</t>
    </rPh>
    <rPh sb="19" eb="21">
      <t>コウツウ</t>
    </rPh>
    <rPh sb="53" eb="55">
      <t>エイゾウ</t>
    </rPh>
    <rPh sb="55" eb="57">
      <t>カイセキ</t>
    </rPh>
    <rPh sb="70" eb="71">
      <t>ナド</t>
    </rPh>
    <rPh sb="72" eb="74">
      <t>シヨウ</t>
    </rPh>
    <rPh sb="75" eb="77">
      <t>カノウ</t>
    </rPh>
    <phoneticPr fontId="16"/>
  </si>
  <si>
    <t>https://www.pref.aomori.lg.jp/soshiki/kendo/seibikikaku/kotuyudo-sys.html</t>
    <phoneticPr fontId="16"/>
  </si>
  <si>
    <t>週休2日制普及促進DAYアンケートの提出</t>
    <rPh sb="0" eb="2">
      <t>シュウキュウ</t>
    </rPh>
    <rPh sb="3" eb="5">
      <t>カセイ</t>
    </rPh>
    <rPh sb="5" eb="7">
      <t>フキュウ</t>
    </rPh>
    <rPh sb="7" eb="9">
      <t>ソクシン</t>
    </rPh>
    <rPh sb="18" eb="20">
      <t>テイシュツ</t>
    </rPh>
    <phoneticPr fontId="16"/>
  </si>
  <si>
    <t>　準備･後片付け期間を除く施工期間に毎週土曜日に行われる「週休2日制普及促進DAY」
が含まれる全ての工事の受注者（現場代理人等）及び下請負人は回答に協力すること。</t>
    <rPh sb="72" eb="74">
      <t>カイトウ</t>
    </rPh>
    <rPh sb="75" eb="77">
      <t>キョウリョク</t>
    </rPh>
    <phoneticPr fontId="16"/>
  </si>
  <si>
    <t>https://www.pref.aomori.lg.jp/soshiki/kendo/seibikikaku/syuukyuu2kahukyuusokusin.html</t>
    <phoneticPr fontId="16"/>
  </si>
  <si>
    <t>ウィークリースタンス等の実施について</t>
    <phoneticPr fontId="16"/>
  </si>
  <si>
    <t>　本工事は、ウィークリースタンス等の実施対象工事である。受発注者双方における1週間のルールを目標として定めることにより、業務環境を改善をし、担い手の確保及び育成を目的とするものであり、実施内容については、「県土整備部発注工事におけるウィークリースタンス等の実施について」に基づき、初回打合せ時に、受発注者双方で確認・調整し、打合せ記録簿に記録しておくこととする。ただし、災害発生等により緊急対応を要する場合は対象外とする。</t>
    <rPh sb="148" eb="151">
      <t>ジュハッチュウ</t>
    </rPh>
    <rPh sb="151" eb="152">
      <t>シャ</t>
    </rPh>
    <rPh sb="152" eb="154">
      <t>ソウホウ</t>
    </rPh>
    <rPh sb="155" eb="157">
      <t>カクニン</t>
    </rPh>
    <rPh sb="158" eb="160">
      <t>チョウセイ</t>
    </rPh>
    <rPh sb="162" eb="164">
      <t>ウチアワ</t>
    </rPh>
    <rPh sb="165" eb="168">
      <t>キロクボ</t>
    </rPh>
    <rPh sb="169" eb="171">
      <t>キロク</t>
    </rPh>
    <rPh sb="193" eb="197">
      <t>キンキュウタイオウ</t>
    </rPh>
    <rPh sb="198" eb="199">
      <t>ヨウ</t>
    </rPh>
    <rPh sb="201" eb="203">
      <t>バアイ</t>
    </rPh>
    <rPh sb="204" eb="207">
      <t>タイショウガイ</t>
    </rPh>
    <phoneticPr fontId="16"/>
  </si>
  <si>
    <t>青森県県土整備部発注工事におけるデジタル工事写真の小黒板情報電子化について</t>
    <phoneticPr fontId="16"/>
  </si>
  <si>
    <t>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職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職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職員へ提出するものとする。なお、提出された信憑性確認の結果を、監督職員が確認することがある。</t>
    <phoneticPr fontId="16"/>
  </si>
  <si>
    <t>「流動性を高めた現場打ちコンクリートの活用に関するガイドライン」の取り扱いについて</t>
    <phoneticPr fontId="16"/>
  </si>
  <si>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color theme="1"/>
        <rFont val="Yu Gothic"/>
        <family val="2"/>
        <scheme val="minor"/>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16"/>
  </si>
  <si>
    <t>熱中症対策に資する現場管理費の補正に関する特記事項</t>
    <rPh sb="18" eb="19">
      <t>カン</t>
    </rPh>
    <phoneticPr fontId="16"/>
  </si>
  <si>
    <t>１．実施にあたっては、「熱中症対策に資する現場管理費の補正に関する実施要領」に基づき行うこと。</t>
    <rPh sb="2" eb="4">
      <t>ジッシ</t>
    </rPh>
    <rPh sb="30" eb="31">
      <t>カン</t>
    </rPh>
    <rPh sb="33" eb="35">
      <t>ジッシ</t>
    </rPh>
    <rPh sb="35" eb="37">
      <t>ヨウリョウ</t>
    </rPh>
    <phoneticPr fontId="16"/>
  </si>
  <si>
    <t>第10条　提出書類</t>
    <rPh sb="0" eb="1">
      <t>ダイ</t>
    </rPh>
    <rPh sb="3" eb="4">
      <t>ジョウ</t>
    </rPh>
    <rPh sb="5" eb="7">
      <t>テイシュツ</t>
    </rPh>
    <rPh sb="7" eb="9">
      <t>ショルイ</t>
    </rPh>
    <phoneticPr fontId="16"/>
  </si>
  <si>
    <t>(1)</t>
    <phoneticPr fontId="16"/>
  </si>
  <si>
    <t>契約書に基づいて必ず提出する書類</t>
    <rPh sb="0" eb="3">
      <t>ケイヤクショ</t>
    </rPh>
    <rPh sb="4" eb="5">
      <t>モト</t>
    </rPh>
    <rPh sb="8" eb="9">
      <t>カナラ</t>
    </rPh>
    <rPh sb="10" eb="12">
      <t>テイシュツ</t>
    </rPh>
    <rPh sb="14" eb="16">
      <t>ショルイ</t>
    </rPh>
    <phoneticPr fontId="16"/>
  </si>
  <si>
    <t>提出先</t>
    <rPh sb="0" eb="2">
      <t>テイシュツ</t>
    </rPh>
    <rPh sb="2" eb="3">
      <t>サキ</t>
    </rPh>
    <phoneticPr fontId="16"/>
  </si>
  <si>
    <t>提出期日</t>
    <rPh sb="0" eb="2">
      <t>テイシュツ</t>
    </rPh>
    <rPh sb="2" eb="4">
      <t>キジツ</t>
    </rPh>
    <phoneticPr fontId="16"/>
  </si>
  <si>
    <t>部数</t>
    <rPh sb="0" eb="2">
      <t>ブスウ</t>
    </rPh>
    <phoneticPr fontId="16"/>
  </si>
  <si>
    <t>条項</t>
    <rPh sb="0" eb="2">
      <t>ジョウコウ</t>
    </rPh>
    <phoneticPr fontId="16"/>
  </si>
  <si>
    <t>建設管理課</t>
    <rPh sb="0" eb="2">
      <t>ケンセツ</t>
    </rPh>
    <rPh sb="2" eb="5">
      <t>カンリカ</t>
    </rPh>
    <phoneticPr fontId="16"/>
  </si>
  <si>
    <t>工事工程表</t>
  </si>
  <si>
    <t>契約締結後14日以内</t>
    <rPh sb="0" eb="2">
      <t>ケイヤク</t>
    </rPh>
    <rPh sb="2" eb="4">
      <t>テイケツ</t>
    </rPh>
    <rPh sb="4" eb="5">
      <t>ゴ</t>
    </rPh>
    <rPh sb="7" eb="8">
      <t>ニチ</t>
    </rPh>
    <rPh sb="8" eb="10">
      <t>イナイ</t>
    </rPh>
    <phoneticPr fontId="16"/>
  </si>
  <si>
    <t>部</t>
    <rPh sb="0" eb="1">
      <t>ブ</t>
    </rPh>
    <phoneticPr fontId="16"/>
  </si>
  <si>
    <t>3条</t>
    <rPh sb="1" eb="2">
      <t>ジョウ</t>
    </rPh>
    <phoneticPr fontId="16"/>
  </si>
  <si>
    <t>現場代理人等通知書</t>
  </si>
  <si>
    <t>着工時</t>
    <rPh sb="0" eb="2">
      <t>チャッコウ</t>
    </rPh>
    <rPh sb="2" eb="3">
      <t>ジ</t>
    </rPh>
    <phoneticPr fontId="16"/>
  </si>
  <si>
    <t>10条</t>
    <rPh sb="2" eb="3">
      <t>ジョウ</t>
    </rPh>
    <phoneticPr fontId="16"/>
  </si>
  <si>
    <t>連携部</t>
    <rPh sb="0" eb="2">
      <t>レンケイ</t>
    </rPh>
    <rPh sb="2" eb="3">
      <t>ブ</t>
    </rPh>
    <phoneticPr fontId="16"/>
  </si>
  <si>
    <t>経歴書</t>
    <rPh sb="0" eb="3">
      <t>ケイレキショ</t>
    </rPh>
    <phoneticPr fontId="16"/>
  </si>
  <si>
    <t>着工時及び変更時</t>
    <rPh sb="0" eb="2">
      <t>チャッコウ</t>
    </rPh>
    <rPh sb="2" eb="3">
      <t>ジ</t>
    </rPh>
    <rPh sb="3" eb="4">
      <t>オヨ</t>
    </rPh>
    <rPh sb="5" eb="7">
      <t>ヘンコウ</t>
    </rPh>
    <rPh sb="7" eb="8">
      <t>ジ</t>
    </rPh>
    <phoneticPr fontId="16"/>
  </si>
  <si>
    <r>
      <t>監督</t>
    </r>
    <r>
      <rPr>
        <sz val="11"/>
        <color theme="1"/>
        <rFont val="Yu Gothic"/>
        <family val="2"/>
        <scheme val="minor"/>
      </rPr>
      <t>職員</t>
    </r>
    <rPh sb="0" eb="2">
      <t>カントク</t>
    </rPh>
    <rPh sb="2" eb="4">
      <t>ショクイン</t>
    </rPh>
    <phoneticPr fontId="16"/>
  </si>
  <si>
    <t>工事履行報告書</t>
    <rPh sb="0" eb="2">
      <t>コウジ</t>
    </rPh>
    <rPh sb="2" eb="4">
      <t>リコウ</t>
    </rPh>
    <rPh sb="4" eb="7">
      <t>ホウコクショ</t>
    </rPh>
    <phoneticPr fontId="16"/>
  </si>
  <si>
    <t>毎月1回監督職員の指定する日</t>
    <rPh sb="0" eb="2">
      <t>マイツキ</t>
    </rPh>
    <rPh sb="3" eb="4">
      <t>カイ</t>
    </rPh>
    <rPh sb="4" eb="6">
      <t>カントク</t>
    </rPh>
    <rPh sb="6" eb="8">
      <t>ショクイン</t>
    </rPh>
    <rPh sb="9" eb="11">
      <t>シテイ</t>
    </rPh>
    <rPh sb="13" eb="14">
      <t>ヒ</t>
    </rPh>
    <phoneticPr fontId="16"/>
  </si>
  <si>
    <t>11条</t>
    <rPh sb="2" eb="3">
      <t>ジョウ</t>
    </rPh>
    <phoneticPr fontId="16"/>
  </si>
  <si>
    <t>毎月1部提出のこと</t>
    <rPh sb="0" eb="2">
      <t>マイツキ</t>
    </rPh>
    <rPh sb="3" eb="4">
      <t>ブ</t>
    </rPh>
    <rPh sb="4" eb="6">
      <t>テイシュツ</t>
    </rPh>
    <phoneticPr fontId="16"/>
  </si>
  <si>
    <t>完成届</t>
    <rPh sb="0" eb="2">
      <t>カンセイ</t>
    </rPh>
    <rPh sb="2" eb="3">
      <t>トド</t>
    </rPh>
    <phoneticPr fontId="16"/>
  </si>
  <si>
    <t>工事完成の日から5日以内</t>
    <rPh sb="0" eb="2">
      <t>コウジ</t>
    </rPh>
    <rPh sb="2" eb="4">
      <t>カンセイ</t>
    </rPh>
    <rPh sb="5" eb="6">
      <t>ヒ</t>
    </rPh>
    <rPh sb="9" eb="10">
      <t>ニチ</t>
    </rPh>
    <rPh sb="10" eb="12">
      <t>イナイ</t>
    </rPh>
    <phoneticPr fontId="16"/>
  </si>
  <si>
    <t>31条</t>
    <rPh sb="2" eb="3">
      <t>ジョウ</t>
    </rPh>
    <phoneticPr fontId="16"/>
  </si>
  <si>
    <t>引渡書</t>
    <rPh sb="0" eb="2">
      <t>ヒキワタ</t>
    </rPh>
    <rPh sb="2" eb="3">
      <t>ショ</t>
    </rPh>
    <phoneticPr fontId="16"/>
  </si>
  <si>
    <t>工事完成検査合格後</t>
    <rPh sb="0" eb="2">
      <t>コウジ</t>
    </rPh>
    <rPh sb="2" eb="4">
      <t>カンセイ</t>
    </rPh>
    <rPh sb="4" eb="6">
      <t>ケンサ</t>
    </rPh>
    <rPh sb="6" eb="8">
      <t>ゴウカク</t>
    </rPh>
    <rPh sb="8" eb="9">
      <t>ゴ</t>
    </rPh>
    <phoneticPr fontId="16"/>
  </si>
  <si>
    <t>請求書</t>
    <rPh sb="0" eb="3">
      <t>セイキュウショ</t>
    </rPh>
    <phoneticPr fontId="16"/>
  </si>
  <si>
    <t>32条</t>
    <rPh sb="2" eb="3">
      <t>ジョウ</t>
    </rPh>
    <phoneticPr fontId="16"/>
  </si>
  <si>
    <t>(2)</t>
    <phoneticPr fontId="16"/>
  </si>
  <si>
    <t>契約書に基づいて必要に応じて提出する書類</t>
    <rPh sb="0" eb="3">
      <t>ケイヤクショ</t>
    </rPh>
    <rPh sb="4" eb="5">
      <t>モト</t>
    </rPh>
    <rPh sb="8" eb="10">
      <t>ヒツヨウ</t>
    </rPh>
    <rPh sb="11" eb="12">
      <t>オウ</t>
    </rPh>
    <rPh sb="14" eb="16">
      <t>テイシュツ</t>
    </rPh>
    <rPh sb="18" eb="20">
      <t>ショルイ</t>
    </rPh>
    <phoneticPr fontId="16"/>
  </si>
  <si>
    <t>請負代金内訳書</t>
  </si>
  <si>
    <t>3条(A)(B)適用の場合</t>
    <rPh sb="1" eb="2">
      <t>ジョウ</t>
    </rPh>
    <rPh sb="8" eb="10">
      <t>テキヨウ</t>
    </rPh>
    <rPh sb="11" eb="13">
      <t>バアイ</t>
    </rPh>
    <phoneticPr fontId="16"/>
  </si>
  <si>
    <t>現場代理人等変更通知書</t>
    <rPh sb="5" eb="6">
      <t>ナド</t>
    </rPh>
    <rPh sb="6" eb="8">
      <t>ヘンコウ</t>
    </rPh>
    <phoneticPr fontId="16"/>
  </si>
  <si>
    <t>必要の都度</t>
    <rPh sb="0" eb="2">
      <t>ヒツヨウ</t>
    </rPh>
    <rPh sb="3" eb="5">
      <t>ツド</t>
    </rPh>
    <phoneticPr fontId="16"/>
  </si>
  <si>
    <t>材料確認書</t>
    <rPh sb="0" eb="2">
      <t>ザイリョウ</t>
    </rPh>
    <rPh sb="2" eb="4">
      <t>カクニン</t>
    </rPh>
    <rPh sb="4" eb="5">
      <t>ショ</t>
    </rPh>
    <phoneticPr fontId="16"/>
  </si>
  <si>
    <t>13条</t>
    <rPh sb="2" eb="3">
      <t>ジョウ</t>
    </rPh>
    <phoneticPr fontId="16"/>
  </si>
  <si>
    <t>確認・立会依頼書</t>
    <rPh sb="0" eb="2">
      <t>カクニン</t>
    </rPh>
    <rPh sb="3" eb="5">
      <t>タチアイ</t>
    </rPh>
    <rPh sb="5" eb="7">
      <t>イライ</t>
    </rPh>
    <rPh sb="7" eb="8">
      <t>ショ</t>
    </rPh>
    <phoneticPr fontId="16"/>
  </si>
  <si>
    <t>14条</t>
    <rPh sb="2" eb="3">
      <t>ジョウ</t>
    </rPh>
    <phoneticPr fontId="16"/>
  </si>
  <si>
    <t>支給品受領書</t>
    <rPh sb="0" eb="2">
      <t>シキュウ</t>
    </rPh>
    <rPh sb="2" eb="3">
      <t>ヒン</t>
    </rPh>
    <rPh sb="3" eb="5">
      <t>ジュリョウ</t>
    </rPh>
    <rPh sb="5" eb="6">
      <t>ショ</t>
    </rPh>
    <phoneticPr fontId="16"/>
  </si>
  <si>
    <t>引渡しの日から7日以内</t>
    <rPh sb="0" eb="2">
      <t>ヒキワタ</t>
    </rPh>
    <rPh sb="4" eb="5">
      <t>ヒ</t>
    </rPh>
    <rPh sb="8" eb="9">
      <t>ニチ</t>
    </rPh>
    <rPh sb="9" eb="11">
      <t>イナイ</t>
    </rPh>
    <phoneticPr fontId="16"/>
  </si>
  <si>
    <t>15条</t>
    <rPh sb="2" eb="3">
      <t>ジョウ</t>
    </rPh>
    <phoneticPr fontId="16"/>
  </si>
  <si>
    <t>貸与品借用（返納）書</t>
    <rPh sb="0" eb="2">
      <t>タイヨ</t>
    </rPh>
    <rPh sb="2" eb="3">
      <t>ヒン</t>
    </rPh>
    <rPh sb="3" eb="5">
      <t>シャクヨウ</t>
    </rPh>
    <rPh sb="6" eb="8">
      <t>ヘンノウ</t>
    </rPh>
    <rPh sb="9" eb="10">
      <t>ショ</t>
    </rPh>
    <phoneticPr fontId="16"/>
  </si>
  <si>
    <t>工期延期届</t>
    <rPh sb="0" eb="2">
      <t>コウキ</t>
    </rPh>
    <rPh sb="2" eb="4">
      <t>エンキ</t>
    </rPh>
    <rPh sb="4" eb="5">
      <t>トド</t>
    </rPh>
    <phoneticPr fontId="16"/>
  </si>
  <si>
    <t>21条</t>
    <rPh sb="2" eb="3">
      <t>ジョウ</t>
    </rPh>
    <phoneticPr fontId="16"/>
  </si>
  <si>
    <t>全体スライド条項に基づく請負代金額の請求について</t>
    <phoneticPr fontId="16"/>
  </si>
  <si>
    <t>25条</t>
    <rPh sb="2" eb="3">
      <t>ジョウ</t>
    </rPh>
    <phoneticPr fontId="16"/>
  </si>
  <si>
    <t>全体スライド条項に基づく請負代金額の協議について</t>
    <phoneticPr fontId="16"/>
  </si>
  <si>
    <t>天災その他の不可抗力による損害の通知について</t>
    <phoneticPr fontId="16"/>
  </si>
  <si>
    <t>29条</t>
    <rPh sb="2" eb="3">
      <t>ジョウ</t>
    </rPh>
    <phoneticPr fontId="16"/>
  </si>
  <si>
    <t>天災その他の不可抗力による損害額の請求について</t>
    <phoneticPr fontId="16"/>
  </si>
  <si>
    <t>指定部分完成届</t>
    <rPh sb="0" eb="2">
      <t>シテイ</t>
    </rPh>
    <rPh sb="2" eb="4">
      <t>ブブン</t>
    </rPh>
    <rPh sb="4" eb="6">
      <t>カンセイ</t>
    </rPh>
    <rPh sb="6" eb="7">
      <t>トド</t>
    </rPh>
    <phoneticPr fontId="16"/>
  </si>
  <si>
    <t>指定部分完成の日から5日以内</t>
    <rPh sb="0" eb="2">
      <t>シテイ</t>
    </rPh>
    <rPh sb="2" eb="4">
      <t>ブブン</t>
    </rPh>
    <rPh sb="4" eb="6">
      <t>カンセイ</t>
    </rPh>
    <rPh sb="7" eb="8">
      <t>ヒ</t>
    </rPh>
    <rPh sb="11" eb="12">
      <t>ニチ</t>
    </rPh>
    <rPh sb="12" eb="14">
      <t>イナイ</t>
    </rPh>
    <phoneticPr fontId="16"/>
  </si>
  <si>
    <t>38条</t>
    <rPh sb="2" eb="3">
      <t>ジョウ</t>
    </rPh>
    <phoneticPr fontId="16"/>
  </si>
  <si>
    <t>指定部分引渡書</t>
    <rPh sb="0" eb="2">
      <t>シテイ</t>
    </rPh>
    <rPh sb="2" eb="4">
      <t>ブブン</t>
    </rPh>
    <rPh sb="4" eb="6">
      <t>ヒキワタ</t>
    </rPh>
    <rPh sb="6" eb="7">
      <t>ショ</t>
    </rPh>
    <phoneticPr fontId="16"/>
  </si>
  <si>
    <t>指定部分完成検査合格後</t>
    <rPh sb="0" eb="2">
      <t>シテイ</t>
    </rPh>
    <rPh sb="2" eb="4">
      <t>ブブン</t>
    </rPh>
    <rPh sb="4" eb="6">
      <t>カンセイ</t>
    </rPh>
    <rPh sb="6" eb="8">
      <t>ケンサ</t>
    </rPh>
    <rPh sb="8" eb="10">
      <t>ゴウカク</t>
    </rPh>
    <rPh sb="10" eb="11">
      <t>ゴ</t>
    </rPh>
    <phoneticPr fontId="16"/>
  </si>
  <si>
    <t>工事の部分使用について</t>
    <rPh sb="0" eb="2">
      <t>コウジ</t>
    </rPh>
    <rPh sb="3" eb="5">
      <t>ブブン</t>
    </rPh>
    <rPh sb="5" eb="7">
      <t>シヨウ</t>
    </rPh>
    <phoneticPr fontId="16"/>
  </si>
  <si>
    <t>33条</t>
    <rPh sb="2" eb="3">
      <t>ジョウ</t>
    </rPh>
    <phoneticPr fontId="16"/>
  </si>
  <si>
    <t>出来形検査請求書</t>
    <rPh sb="0" eb="2">
      <t>デキ</t>
    </rPh>
    <rPh sb="2" eb="3">
      <t>ガタ</t>
    </rPh>
    <rPh sb="3" eb="5">
      <t>ケンサ</t>
    </rPh>
    <rPh sb="5" eb="8">
      <t>セイキュウショ</t>
    </rPh>
    <phoneticPr fontId="16"/>
  </si>
  <si>
    <t>37条</t>
    <rPh sb="2" eb="3">
      <t>ジョウ</t>
    </rPh>
    <phoneticPr fontId="16"/>
  </si>
  <si>
    <t>(3)</t>
    <phoneticPr fontId="16"/>
  </si>
  <si>
    <t>仕様書に基づいて必ず提出する書類</t>
    <rPh sb="0" eb="2">
      <t>シヨウ</t>
    </rPh>
    <rPh sb="2" eb="3">
      <t>ショ</t>
    </rPh>
    <rPh sb="4" eb="5">
      <t>モト</t>
    </rPh>
    <rPh sb="8" eb="9">
      <t>カナラ</t>
    </rPh>
    <rPh sb="10" eb="12">
      <t>テイシュツ</t>
    </rPh>
    <rPh sb="14" eb="16">
      <t>ショルイ</t>
    </rPh>
    <phoneticPr fontId="16"/>
  </si>
  <si>
    <t>工事打合簿</t>
    <rPh sb="0" eb="2">
      <t>コウジ</t>
    </rPh>
    <rPh sb="2" eb="3">
      <t>ウ</t>
    </rPh>
    <rPh sb="3" eb="4">
      <t>ア</t>
    </rPh>
    <rPh sb="4" eb="5">
      <t>ボ</t>
    </rPh>
    <phoneticPr fontId="16"/>
  </si>
  <si>
    <r>
      <t>第1編1-1-</t>
    </r>
    <r>
      <rPr>
        <sz val="11"/>
        <color theme="1"/>
        <rFont val="Yu Gothic"/>
        <family val="2"/>
        <scheme val="minor"/>
      </rPr>
      <t>7</t>
    </r>
    <rPh sb="0" eb="1">
      <t>ダイ</t>
    </rPh>
    <rPh sb="2" eb="3">
      <t>ヘン</t>
    </rPh>
    <phoneticPr fontId="16"/>
  </si>
  <si>
    <t>再生資源利用計画書</t>
    <rPh sb="0" eb="2">
      <t>サイセイ</t>
    </rPh>
    <rPh sb="2" eb="4">
      <t>シゲン</t>
    </rPh>
    <rPh sb="4" eb="6">
      <t>リヨウ</t>
    </rPh>
    <rPh sb="6" eb="9">
      <t>ケイカクショ</t>
    </rPh>
    <phoneticPr fontId="16"/>
  </si>
  <si>
    <t>着工前及び必要の都度</t>
  </si>
  <si>
    <r>
      <t>第1編1-1-1</t>
    </r>
    <r>
      <rPr>
        <sz val="11"/>
        <color theme="1"/>
        <rFont val="Yu Gothic"/>
        <family val="2"/>
        <scheme val="minor"/>
      </rPr>
      <t>9</t>
    </r>
    <rPh sb="0" eb="1">
      <t>ダイ</t>
    </rPh>
    <rPh sb="2" eb="3">
      <t>ヘン</t>
    </rPh>
    <phoneticPr fontId="16"/>
  </si>
  <si>
    <t>再生資源利用促進計画書</t>
    <rPh sb="0" eb="2">
      <t>サイセイ</t>
    </rPh>
    <rPh sb="2" eb="4">
      <t>シゲン</t>
    </rPh>
    <rPh sb="4" eb="6">
      <t>リヨウ</t>
    </rPh>
    <rPh sb="6" eb="8">
      <t>ソクシン</t>
    </rPh>
    <rPh sb="8" eb="11">
      <t>ケイカクショ</t>
    </rPh>
    <phoneticPr fontId="16"/>
  </si>
  <si>
    <t>再生資源利用実施書</t>
    <rPh sb="0" eb="2">
      <t>サイセイ</t>
    </rPh>
    <rPh sb="2" eb="4">
      <t>シゲン</t>
    </rPh>
    <rPh sb="4" eb="6">
      <t>リヨウ</t>
    </rPh>
    <rPh sb="6" eb="8">
      <t>ジッシ</t>
    </rPh>
    <rPh sb="8" eb="9">
      <t>ショ</t>
    </rPh>
    <phoneticPr fontId="16"/>
  </si>
  <si>
    <t>工事完成後速やかに</t>
    <rPh sb="0" eb="2">
      <t>コウジ</t>
    </rPh>
    <rPh sb="2" eb="4">
      <t>カンセイ</t>
    </rPh>
    <rPh sb="4" eb="5">
      <t>ゴ</t>
    </rPh>
    <rPh sb="5" eb="6">
      <t>スミ</t>
    </rPh>
    <phoneticPr fontId="16"/>
  </si>
  <si>
    <t>再生資源利用促進実施書</t>
    <rPh sb="0" eb="2">
      <t>サイセイ</t>
    </rPh>
    <rPh sb="2" eb="4">
      <t>シゲン</t>
    </rPh>
    <rPh sb="4" eb="6">
      <t>リヨウ</t>
    </rPh>
    <rPh sb="6" eb="8">
      <t>ソクシン</t>
    </rPh>
    <rPh sb="8" eb="10">
      <t>ジッシ</t>
    </rPh>
    <rPh sb="10" eb="11">
      <t>ショ</t>
    </rPh>
    <phoneticPr fontId="16"/>
  </si>
  <si>
    <t>工事写真</t>
    <rPh sb="0" eb="2">
      <t>コウジ</t>
    </rPh>
    <rPh sb="2" eb="4">
      <t>シャシン</t>
    </rPh>
    <phoneticPr fontId="16"/>
  </si>
  <si>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16"/>
  </si>
  <si>
    <r>
      <t>第1編1-1-</t>
    </r>
    <r>
      <rPr>
        <sz val="11"/>
        <color theme="1"/>
        <rFont val="Yu Gothic"/>
        <family val="2"/>
        <scheme val="minor"/>
      </rPr>
      <t>19</t>
    </r>
    <rPh sb="0" eb="1">
      <t>ダイ</t>
    </rPh>
    <rPh sb="2" eb="3">
      <t>ヘン</t>
    </rPh>
    <phoneticPr fontId="16"/>
  </si>
  <si>
    <t>工事写真全部(CD-R)</t>
    <rPh sb="0" eb="2">
      <t>コウジ</t>
    </rPh>
    <rPh sb="2" eb="4">
      <t>シャシン</t>
    </rPh>
    <rPh sb="4" eb="6">
      <t>ゼンブ</t>
    </rPh>
    <phoneticPr fontId="16"/>
  </si>
  <si>
    <t>着工前・完成のみ</t>
    <rPh sb="0" eb="2">
      <t>チャッコウ</t>
    </rPh>
    <rPh sb="2" eb="3">
      <t>マエ</t>
    </rPh>
    <rPh sb="4" eb="6">
      <t>カンセイ</t>
    </rPh>
    <phoneticPr fontId="16"/>
  </si>
  <si>
    <t>施工管理図表</t>
    <rPh sb="0" eb="2">
      <t>セコウ</t>
    </rPh>
    <rPh sb="2" eb="4">
      <t>カンリ</t>
    </rPh>
    <rPh sb="4" eb="6">
      <t>ズヒョウ</t>
    </rPh>
    <phoneticPr fontId="16"/>
  </si>
  <si>
    <r>
      <t>第1編1-1-2</t>
    </r>
    <r>
      <rPr>
        <sz val="11"/>
        <color theme="1"/>
        <rFont val="Yu Gothic"/>
        <family val="2"/>
        <scheme val="minor"/>
      </rPr>
      <t>4</t>
    </r>
    <rPh sb="0" eb="1">
      <t>ダイ</t>
    </rPh>
    <rPh sb="2" eb="3">
      <t>ヘン</t>
    </rPh>
    <phoneticPr fontId="16"/>
  </si>
  <si>
    <t>出来形管理図表及び
品質管理図表</t>
    <rPh sb="0" eb="3">
      <t>デキガタ</t>
    </rPh>
    <rPh sb="3" eb="5">
      <t>カンリ</t>
    </rPh>
    <rPh sb="5" eb="7">
      <t>ズヒョウ</t>
    </rPh>
    <rPh sb="7" eb="8">
      <t>オヨ</t>
    </rPh>
    <rPh sb="10" eb="12">
      <t>ヒンシツ</t>
    </rPh>
    <rPh sb="12" eb="14">
      <t>カンリ</t>
    </rPh>
    <rPh sb="14" eb="15">
      <t>ズ</t>
    </rPh>
    <rPh sb="15" eb="16">
      <t>ヒョウ</t>
    </rPh>
    <phoneticPr fontId="16"/>
  </si>
  <si>
    <t>(4)</t>
    <phoneticPr fontId="16"/>
  </si>
  <si>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16"/>
  </si>
  <si>
    <t>施工計画書</t>
    <rPh sb="0" eb="2">
      <t>セコウ</t>
    </rPh>
    <rPh sb="2" eb="5">
      <t>ケイカクショ</t>
    </rPh>
    <phoneticPr fontId="16"/>
  </si>
  <si>
    <t>着工前及び必要の都度</t>
    <rPh sb="0" eb="2">
      <t>チャッコウ</t>
    </rPh>
    <rPh sb="2" eb="3">
      <t>マエ</t>
    </rPh>
    <rPh sb="3" eb="4">
      <t>オヨ</t>
    </rPh>
    <rPh sb="5" eb="7">
      <t>ヒツヨウ</t>
    </rPh>
    <rPh sb="8" eb="10">
      <t>ツド</t>
    </rPh>
    <phoneticPr fontId="16"/>
  </si>
  <si>
    <r>
      <t>第1編1-1-</t>
    </r>
    <r>
      <rPr>
        <sz val="11"/>
        <color theme="1"/>
        <rFont val="Yu Gothic"/>
        <family val="2"/>
        <scheme val="minor"/>
      </rPr>
      <t>5</t>
    </r>
    <rPh sb="0" eb="1">
      <t>ダイ</t>
    </rPh>
    <rPh sb="2" eb="3">
      <t>ヘン</t>
    </rPh>
    <phoneticPr fontId="16"/>
  </si>
  <si>
    <t>※1</t>
    <phoneticPr fontId="16"/>
  </si>
  <si>
    <t>施工体制台帳
施工体系図</t>
    <rPh sb="7" eb="9">
      <t>セコウ</t>
    </rPh>
    <rPh sb="9" eb="11">
      <t>タイケイ</t>
    </rPh>
    <rPh sb="11" eb="12">
      <t>ズ</t>
    </rPh>
    <phoneticPr fontId="16"/>
  </si>
  <si>
    <t>下請負契約締結後速やかに</t>
    <rPh sb="0" eb="2">
      <t>シタウ</t>
    </rPh>
    <rPh sb="2" eb="3">
      <t>マ</t>
    </rPh>
    <rPh sb="3" eb="5">
      <t>ケイヤク</t>
    </rPh>
    <rPh sb="5" eb="7">
      <t>テイケツ</t>
    </rPh>
    <rPh sb="7" eb="8">
      <t>ゴ</t>
    </rPh>
    <rPh sb="8" eb="9">
      <t>スミ</t>
    </rPh>
    <phoneticPr fontId="16"/>
  </si>
  <si>
    <r>
      <t>第1編1-1-1</t>
    </r>
    <r>
      <rPr>
        <sz val="11"/>
        <color theme="1"/>
        <rFont val="Yu Gothic"/>
        <family val="2"/>
        <scheme val="minor"/>
      </rPr>
      <t>1</t>
    </r>
    <rPh sb="0" eb="1">
      <t>ダイ</t>
    </rPh>
    <rPh sb="2" eb="3">
      <t>ヘン</t>
    </rPh>
    <phoneticPr fontId="16"/>
  </si>
  <si>
    <t>支給品精算書</t>
    <phoneticPr fontId="16"/>
  </si>
  <si>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16"/>
  </si>
  <si>
    <r>
      <t>第1編1-1-1</t>
    </r>
    <r>
      <rPr>
        <sz val="11"/>
        <color theme="1"/>
        <rFont val="Yu Gothic"/>
        <family val="2"/>
        <scheme val="minor"/>
      </rPr>
      <t>7</t>
    </r>
    <rPh sb="0" eb="1">
      <t>ダイ</t>
    </rPh>
    <rPh sb="2" eb="3">
      <t>ヘン</t>
    </rPh>
    <phoneticPr fontId="16"/>
  </si>
  <si>
    <t>現場発生品調書</t>
    <phoneticPr fontId="16"/>
  </si>
  <si>
    <t>引き渡し時</t>
    <rPh sb="0" eb="1">
      <t>ヒ</t>
    </rPh>
    <rPh sb="2" eb="3">
      <t>ワタ</t>
    </rPh>
    <rPh sb="4" eb="5">
      <t>ジ</t>
    </rPh>
    <phoneticPr fontId="16"/>
  </si>
  <si>
    <r>
      <t>第1編1-1-1</t>
    </r>
    <r>
      <rPr>
        <sz val="11"/>
        <color theme="1"/>
        <rFont val="Yu Gothic"/>
        <family val="2"/>
        <scheme val="minor"/>
      </rPr>
      <t>8</t>
    </r>
    <rPh sb="0" eb="1">
      <t>ダイ</t>
    </rPh>
    <rPh sb="2" eb="3">
      <t>ヘン</t>
    </rPh>
    <phoneticPr fontId="16"/>
  </si>
  <si>
    <t>火薬類使用計画書</t>
    <rPh sb="0" eb="2">
      <t>カヤク</t>
    </rPh>
    <rPh sb="2" eb="3">
      <t>ルイ</t>
    </rPh>
    <rPh sb="3" eb="5">
      <t>シヨウ</t>
    </rPh>
    <rPh sb="5" eb="7">
      <t>ケイカク</t>
    </rPh>
    <rPh sb="7" eb="8">
      <t>ショ</t>
    </rPh>
    <phoneticPr fontId="16"/>
  </si>
  <si>
    <r>
      <t>第1編1-1-2</t>
    </r>
    <r>
      <rPr>
        <sz val="11"/>
        <color theme="1"/>
        <rFont val="Yu Gothic"/>
        <family val="2"/>
        <scheme val="minor"/>
      </rPr>
      <t>8</t>
    </r>
    <rPh sb="0" eb="1">
      <t>ダイ</t>
    </rPh>
    <rPh sb="2" eb="3">
      <t>ヘン</t>
    </rPh>
    <phoneticPr fontId="16"/>
  </si>
  <si>
    <t>非火薬品（破砕薬）含む</t>
    <rPh sb="0" eb="1">
      <t>ヒ</t>
    </rPh>
    <rPh sb="1" eb="3">
      <t>カヤク</t>
    </rPh>
    <rPh sb="3" eb="4">
      <t>ヒン</t>
    </rPh>
    <rPh sb="5" eb="7">
      <t>ハサイ</t>
    </rPh>
    <rPh sb="7" eb="8">
      <t>クスリ</t>
    </rPh>
    <rPh sb="9" eb="10">
      <t>フク</t>
    </rPh>
    <phoneticPr fontId="16"/>
  </si>
  <si>
    <t>事故報告書</t>
    <rPh sb="0" eb="2">
      <t>ジコ</t>
    </rPh>
    <rPh sb="2" eb="5">
      <t>ホウコクショ</t>
    </rPh>
    <phoneticPr fontId="16"/>
  </si>
  <si>
    <t>発生時</t>
    <rPh sb="0" eb="2">
      <t>ハッセイ</t>
    </rPh>
    <rPh sb="2" eb="3">
      <t>ジ</t>
    </rPh>
    <phoneticPr fontId="16"/>
  </si>
  <si>
    <r>
      <t>第1編1-1-</t>
    </r>
    <r>
      <rPr>
        <sz val="11"/>
        <color theme="1"/>
        <rFont val="Yu Gothic"/>
        <family val="2"/>
        <scheme val="minor"/>
      </rPr>
      <t>30</t>
    </r>
    <rPh sb="0" eb="1">
      <t>ダイ</t>
    </rPh>
    <rPh sb="2" eb="3">
      <t>ヘン</t>
    </rPh>
    <phoneticPr fontId="16"/>
  </si>
  <si>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16"/>
  </si>
  <si>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16"/>
  </si>
  <si>
    <r>
      <t>第1編1-1-4</t>
    </r>
    <r>
      <rPr>
        <sz val="11"/>
        <color theme="1"/>
        <rFont val="Yu Gothic"/>
        <family val="2"/>
        <scheme val="minor"/>
      </rPr>
      <t>1</t>
    </r>
    <rPh sb="0" eb="1">
      <t>ダイ</t>
    </rPh>
    <rPh sb="2" eb="3">
      <t>ヘン</t>
    </rPh>
    <phoneticPr fontId="16"/>
  </si>
  <si>
    <t>施工検査確認書</t>
    <rPh sb="0" eb="2">
      <t>セコウ</t>
    </rPh>
    <rPh sb="2" eb="4">
      <t>ケンサ</t>
    </rPh>
    <rPh sb="4" eb="7">
      <t>カクニンショ</t>
    </rPh>
    <phoneticPr fontId="16"/>
  </si>
  <si>
    <t>第3編1-1-5</t>
    <rPh sb="0" eb="1">
      <t>ダイ</t>
    </rPh>
    <rPh sb="2" eb="3">
      <t>ヘン</t>
    </rPh>
    <phoneticPr fontId="16"/>
  </si>
  <si>
    <t>※1　請負金額1,000万円以上。（ただし、1,000万円未満でも監督職員が必要と認めたとき）</t>
    <phoneticPr fontId="16"/>
  </si>
  <si>
    <t>設計図書に対して質問がある場合は青森県教育庁学校施設課あてに</t>
    <rPh sb="0" eb="4">
      <t>セッケイトショ</t>
    </rPh>
    <rPh sb="5" eb="6">
      <t>タイ</t>
    </rPh>
    <rPh sb="8" eb="10">
      <t>シツモン</t>
    </rPh>
    <rPh sb="13" eb="15">
      <t>バアイ</t>
    </rPh>
    <rPh sb="16" eb="19">
      <t>アオモリケン</t>
    </rPh>
    <rPh sb="19" eb="22">
      <t>キョウイクチョウ</t>
    </rPh>
    <rPh sb="22" eb="27">
      <t>ガッコウシセツカ</t>
    </rPh>
    <phoneticPr fontId="2"/>
  </si>
  <si>
    <t>質問書を入札執行日</t>
    <rPh sb="0" eb="3">
      <t>シツモンショ</t>
    </rPh>
    <rPh sb="4" eb="6">
      <t>ニュウサツ</t>
    </rPh>
    <rPh sb="6" eb="8">
      <t>シッコウ</t>
    </rPh>
    <rPh sb="8" eb="9">
      <t>ビ</t>
    </rPh>
    <phoneticPr fontId="2"/>
  </si>
  <si>
    <t>日前の12時00分までに提出して下さい。</t>
    <rPh sb="0" eb="1">
      <t>ニチ</t>
    </rPh>
    <rPh sb="1" eb="2">
      <t>マエ</t>
    </rPh>
    <rPh sb="5" eb="6">
      <t>ジ</t>
    </rPh>
    <rPh sb="8" eb="9">
      <t>フン</t>
    </rPh>
    <rPh sb="12" eb="14">
      <t>テイシュツ</t>
    </rPh>
    <rPh sb="16" eb="17">
      <t>クダ</t>
    </rPh>
    <phoneticPr fontId="2"/>
  </si>
  <si>
    <t>２．</t>
    <phoneticPr fontId="2"/>
  </si>
  <si>
    <t>回答書は入札執行日</t>
    <rPh sb="0" eb="3">
      <t>カイトウショ</t>
    </rPh>
    <rPh sb="4" eb="6">
      <t>ニュウサツ</t>
    </rPh>
    <rPh sb="6" eb="8">
      <t>シッコウ</t>
    </rPh>
    <rPh sb="8" eb="9">
      <t>ビ</t>
    </rPh>
    <phoneticPr fontId="2"/>
  </si>
  <si>
    <t>日前の12時00分までにFAXで回答します。</t>
    <rPh sb="0" eb="2">
      <t>ニチマエ</t>
    </rPh>
    <rPh sb="5" eb="6">
      <t>ジ</t>
    </rPh>
    <rPh sb="8" eb="9">
      <t>フン</t>
    </rPh>
    <rPh sb="16" eb="18">
      <t>カイトウ</t>
    </rPh>
    <phoneticPr fontId="2"/>
  </si>
  <si>
    <t>（上記１．及び２．の日数には、土日及び祝祭日は含みません）</t>
    <rPh sb="1" eb="3">
      <t>ジョウキ</t>
    </rPh>
    <rPh sb="5" eb="6">
      <t>オヨ</t>
    </rPh>
    <rPh sb="10" eb="12">
      <t>ニッスウ</t>
    </rPh>
    <rPh sb="15" eb="18">
      <t>ドニチオヨ</t>
    </rPh>
    <rPh sb="19" eb="22">
      <t>シュクサイジツ</t>
    </rPh>
    <rPh sb="23" eb="24">
      <t>フク</t>
    </rPh>
    <phoneticPr fontId="2"/>
  </si>
  <si>
    <t>３．</t>
    <phoneticPr fontId="2"/>
  </si>
  <si>
    <t>回答は、質問書を提出した会社を含め全社に通知します。</t>
    <rPh sb="0" eb="2">
      <t>カイトウ</t>
    </rPh>
    <rPh sb="4" eb="7">
      <t>シツモンショ</t>
    </rPh>
    <rPh sb="8" eb="10">
      <t>テイシュツ</t>
    </rPh>
    <rPh sb="12" eb="14">
      <t>カイシャ</t>
    </rPh>
    <rPh sb="15" eb="16">
      <t>フク</t>
    </rPh>
    <rPh sb="17" eb="19">
      <t>ゼンシャ</t>
    </rPh>
    <rPh sb="20" eb="22">
      <t>ツウチ</t>
    </rPh>
    <phoneticPr fontId="2"/>
  </si>
  <si>
    <t>４．</t>
    <phoneticPr fontId="2"/>
  </si>
  <si>
    <t>上記以外の方法による質問・問い合わせ等は、ご遠慮願います。</t>
    <rPh sb="0" eb="2">
      <t>ジョウキ</t>
    </rPh>
    <rPh sb="2" eb="4">
      <t>イガイ</t>
    </rPh>
    <rPh sb="5" eb="7">
      <t>ホウホウ</t>
    </rPh>
    <rPh sb="10" eb="12">
      <t>シツモン</t>
    </rPh>
    <rPh sb="13" eb="14">
      <t>ト</t>
    </rPh>
    <rPh sb="15" eb="16">
      <t>ア</t>
    </rPh>
    <rPh sb="18" eb="19">
      <t>ナド</t>
    </rPh>
    <rPh sb="22" eb="25">
      <t>エンリョネガ</t>
    </rPh>
    <phoneticPr fontId="2"/>
  </si>
  <si>
    <t>（電話やメール、直接来訪をされての質問・問い合わせには、一切お答えできません）</t>
    <rPh sb="1" eb="3">
      <t>デンワ</t>
    </rPh>
    <rPh sb="8" eb="10">
      <t>チョクセツ</t>
    </rPh>
    <rPh sb="10" eb="12">
      <t>ライホウ</t>
    </rPh>
    <rPh sb="17" eb="19">
      <t>シツモン</t>
    </rPh>
    <rPh sb="20" eb="21">
      <t>ト</t>
    </rPh>
    <rPh sb="22" eb="23">
      <t>ア</t>
    </rPh>
    <rPh sb="28" eb="30">
      <t>イッサイ</t>
    </rPh>
    <rPh sb="31" eb="32">
      <t>コタ</t>
    </rPh>
    <phoneticPr fontId="2"/>
  </si>
  <si>
    <t>教施</t>
    <rPh sb="0" eb="2">
      <t>キョウシ</t>
    </rPh>
    <phoneticPr fontId="2"/>
  </si>
  <si>
    <t>第</t>
    <rPh sb="0" eb="1">
      <t>ダイ</t>
    </rPh>
    <phoneticPr fontId="2"/>
  </si>
  <si>
    <t>号</t>
    <rPh sb="0" eb="1">
      <t>ゴウ</t>
    </rPh>
    <phoneticPr fontId="2"/>
  </si>
  <si>
    <t>（質問が無い場合は、質問書の提出は必要ありません）</t>
    <rPh sb="1" eb="3">
      <t>シツモン</t>
    </rPh>
    <rPh sb="4" eb="5">
      <t>ナ</t>
    </rPh>
    <rPh sb="6" eb="8">
      <t>バアイ</t>
    </rPh>
    <rPh sb="10" eb="13">
      <t>シツモンショ</t>
    </rPh>
    <rPh sb="14" eb="16">
      <t>テイシュツ</t>
    </rPh>
    <rPh sb="17" eb="19">
      <t>ヒツヨウ</t>
    </rPh>
    <phoneticPr fontId="2"/>
  </si>
  <si>
    <t>青森県教育庁学校施設課</t>
    <rPh sb="0" eb="3">
      <t>アオモリケン</t>
    </rPh>
    <rPh sb="3" eb="6">
      <t>キョウイクチョウ</t>
    </rPh>
    <rPh sb="6" eb="11">
      <t>ガッコウシセツカ</t>
    </rPh>
    <phoneticPr fontId="16"/>
  </si>
  <si>
    <t>「工事」「業務委託」は表紙で選択する。</t>
    <rPh sb="1" eb="3">
      <t>コウジ</t>
    </rPh>
    <rPh sb="5" eb="9">
      <t>ギョウムイタク</t>
    </rPh>
    <rPh sb="11" eb="13">
      <t>ヒョウシ</t>
    </rPh>
    <rPh sb="14" eb="16">
      <t>センタク</t>
    </rPh>
    <phoneticPr fontId="2"/>
  </si>
  <si>
    <t>工事</t>
  </si>
  <si>
    <t>質　　　問　　　書</t>
  </si>
  <si>
    <t>令和　　年　　月　　日</t>
    <rPh sb="0" eb="2">
      <t>レイワ</t>
    </rPh>
    <phoneticPr fontId="16"/>
  </si>
  <si>
    <t>青森県教育庁学校施設課長　殿</t>
    <rPh sb="0" eb="3">
      <t>アオモリケン</t>
    </rPh>
    <rPh sb="3" eb="6">
      <t>キョウイクチョウ</t>
    </rPh>
    <rPh sb="6" eb="8">
      <t>ガッコウ</t>
    </rPh>
    <rPh sb="8" eb="11">
      <t>シセツカ</t>
    </rPh>
    <rPh sb="11" eb="12">
      <t>チョウ</t>
    </rPh>
    <rPh sb="13" eb="14">
      <t>ドノ</t>
    </rPh>
    <phoneticPr fontId="16"/>
  </si>
  <si>
    <t>住　所</t>
  </si>
  <si>
    <t>氏　名</t>
  </si>
  <si>
    <t>電 話</t>
    <phoneticPr fontId="16"/>
  </si>
  <si>
    <t>FAX</t>
    <phoneticPr fontId="16"/>
  </si>
  <si>
    <t>工 事 名</t>
    <phoneticPr fontId="16"/>
  </si>
  <si>
    <t>番号</t>
    <phoneticPr fontId="16"/>
  </si>
  <si>
    <t>図面番号</t>
    <rPh sb="0" eb="2">
      <t>ズメン</t>
    </rPh>
    <rPh sb="2" eb="4">
      <t>バンゴウ</t>
    </rPh>
    <phoneticPr fontId="16"/>
  </si>
  <si>
    <t>質　問　事　項</t>
    <phoneticPr fontId="16"/>
  </si>
  <si>
    <t>＊質問がない場合は、提出不要です。</t>
    <rPh sb="1" eb="3">
      <t>シツモン</t>
    </rPh>
    <rPh sb="6" eb="8">
      <t>バアイ</t>
    </rPh>
    <rPh sb="10" eb="12">
      <t>テイシュツ</t>
    </rPh>
    <rPh sb="12" eb="14">
      <t>フヨウ</t>
    </rPh>
    <phoneticPr fontId="16"/>
  </si>
  <si>
    <t>（上記日数には、土日及び祝祭日は含まれません。）</t>
    <rPh sb="1" eb="3">
      <t>ジョウキ</t>
    </rPh>
    <rPh sb="3" eb="5">
      <t>ニッスウ</t>
    </rPh>
    <rPh sb="8" eb="10">
      <t>ドニチ</t>
    </rPh>
    <rPh sb="10" eb="11">
      <t>オヨ</t>
    </rPh>
    <rPh sb="12" eb="13">
      <t>シュク</t>
    </rPh>
    <rPh sb="13" eb="15">
      <t>サイジツ</t>
    </rPh>
    <rPh sb="16" eb="17">
      <t>フク</t>
    </rPh>
    <phoneticPr fontId="16"/>
  </si>
  <si>
    <t>　　　　　　　　　　　　　</t>
    <phoneticPr fontId="16"/>
  </si>
  <si>
    <t>電話　017-734-9874  ＦＡＸ　017-734-8268</t>
    <phoneticPr fontId="16"/>
  </si>
  <si>
    <t>受　領　確　認　書</t>
    <rPh sb="0" eb="1">
      <t>ウケ</t>
    </rPh>
    <rPh sb="2" eb="3">
      <t>リョウ</t>
    </rPh>
    <rPh sb="4" eb="5">
      <t>アキラ</t>
    </rPh>
    <rPh sb="6" eb="7">
      <t>シノブ</t>
    </rPh>
    <rPh sb="8" eb="9">
      <t>ショ</t>
    </rPh>
    <phoneticPr fontId="16"/>
  </si>
  <si>
    <t>　令和 　 年　　月　　日</t>
    <rPh sb="1" eb="3">
      <t>レイワ</t>
    </rPh>
    <rPh sb="6" eb="7">
      <t>ネン</t>
    </rPh>
    <rPh sb="9" eb="10">
      <t>ガツ</t>
    </rPh>
    <rPh sb="12" eb="13">
      <t>ニチ</t>
    </rPh>
    <phoneticPr fontId="16"/>
  </si>
  <si>
    <t>青森県教育庁学校施設課長　　殿</t>
    <rPh sb="0" eb="3">
      <t>アオモリケン</t>
    </rPh>
    <rPh sb="3" eb="6">
      <t>キョウイクチョウ</t>
    </rPh>
    <rPh sb="6" eb="10">
      <t>ガッコウシセツ</t>
    </rPh>
    <rPh sb="10" eb="12">
      <t>カチョウ</t>
    </rPh>
    <rPh sb="14" eb="15">
      <t>トノ</t>
    </rPh>
    <phoneticPr fontId="16"/>
  </si>
  <si>
    <t>会社名</t>
    <rPh sb="0" eb="2">
      <t>カイシャ</t>
    </rPh>
    <rPh sb="2" eb="3">
      <t>メイ</t>
    </rPh>
    <phoneticPr fontId="16"/>
  </si>
  <si>
    <t>受領者氏名</t>
    <rPh sb="0" eb="3">
      <t>ジュリョウシャ</t>
    </rPh>
    <rPh sb="3" eb="5">
      <t>シメイ</t>
    </rPh>
    <phoneticPr fontId="16"/>
  </si>
  <si>
    <t>電話</t>
    <rPh sb="0" eb="2">
      <t>デンワ</t>
    </rPh>
    <phoneticPr fontId="16"/>
  </si>
  <si>
    <t>F  A  X</t>
    <phoneticPr fontId="16"/>
  </si>
  <si>
    <t>工　事　番　号</t>
    <rPh sb="0" eb="1">
      <t>コウ</t>
    </rPh>
    <rPh sb="2" eb="3">
      <t>コト</t>
    </rPh>
    <rPh sb="4" eb="5">
      <t>バン</t>
    </rPh>
    <rPh sb="6" eb="7">
      <t>ゴウ</t>
    </rPh>
    <phoneticPr fontId="16"/>
  </si>
  <si>
    <t>工　　事　　名</t>
    <rPh sb="0" eb="1">
      <t>コウ</t>
    </rPh>
    <rPh sb="3" eb="4">
      <t>コト</t>
    </rPh>
    <rPh sb="6" eb="7">
      <t>メイ</t>
    </rPh>
    <phoneticPr fontId="16"/>
  </si>
  <si>
    <t>　　上記工事の回答を受領しました。</t>
    <rPh sb="2" eb="4">
      <t>ジョウキ</t>
    </rPh>
    <rPh sb="4" eb="6">
      <t>コウジ</t>
    </rPh>
    <rPh sb="7" eb="9">
      <t>カイトウ</t>
    </rPh>
    <rPh sb="10" eb="12">
      <t>ジュリョウ</t>
    </rPh>
    <phoneticPr fontId="16"/>
  </si>
  <si>
    <t>設計書</t>
    <rPh sb="0" eb="3">
      <t>セッケイショ</t>
    </rPh>
    <phoneticPr fontId="2"/>
  </si>
  <si>
    <t>積算資料</t>
    <rPh sb="0" eb="4">
      <t>セキサンシリョウ</t>
    </rPh>
    <phoneticPr fontId="2"/>
  </si>
  <si>
    <t>参考資料</t>
    <rPh sb="0" eb="4">
      <t>サンコウシリョウ</t>
    </rPh>
    <phoneticPr fontId="2"/>
  </si>
  <si>
    <t>むつ工業高等学校防球ネット改修</t>
    <rPh sb="2" eb="8">
      <t>コウギョウコウトウガッコウ</t>
    </rPh>
    <rPh sb="8" eb="10">
      <t>ボウキュウ</t>
    </rPh>
    <rPh sb="13" eb="15">
      <t>カイシュウ</t>
    </rPh>
    <phoneticPr fontId="2"/>
  </si>
  <si>
    <t>学校建設費</t>
  </si>
  <si>
    <t>むつ市</t>
    <rPh sb="2" eb="3">
      <t>シ</t>
    </rPh>
    <phoneticPr fontId="2"/>
  </si>
  <si>
    <t>文京町</t>
    <rPh sb="0" eb="3">
      <t>ブンキョウチョウ</t>
    </rPh>
    <phoneticPr fontId="2"/>
  </si>
  <si>
    <t>注）工事価格の円滑な見積もりに資する資料であり、工事契約を拘束するものではない。</t>
  </si>
  <si>
    <t>学校行事</t>
    <rPh sb="0" eb="4">
      <t>ガッコウギョウジ</t>
    </rPh>
    <phoneticPr fontId="2"/>
  </si>
  <si>
    <t>全工種</t>
    <rPh sb="0" eb="3">
      <t>ゼンコウシュ</t>
    </rPh>
    <phoneticPr fontId="2"/>
  </si>
  <si>
    <t>むつ工業高等学校との協議による</t>
    <phoneticPr fontId="2"/>
  </si>
  <si>
    <t>防球ネット設置工</t>
    <rPh sb="0" eb="2">
      <t>ボウキュウ</t>
    </rPh>
    <rPh sb="5" eb="8">
      <t>セッチコウ</t>
    </rPh>
    <phoneticPr fontId="2"/>
  </si>
  <si>
    <t>監督員との協議による</t>
    <rPh sb="0" eb="3">
      <t>カントクイン</t>
    </rPh>
    <rPh sb="5" eb="7">
      <t>キョウギ</t>
    </rPh>
    <phoneticPr fontId="2"/>
  </si>
  <si>
    <t>８－３１</t>
    <phoneticPr fontId="2"/>
  </si>
  <si>
    <t>鉄筋Co塊</t>
    <rPh sb="0" eb="2">
      <t>テッキン</t>
    </rPh>
    <rPh sb="4" eb="5">
      <t>カタマリ</t>
    </rPh>
    <phoneticPr fontId="2"/>
  </si>
  <si>
    <t>廃プラスチック</t>
    <rPh sb="0" eb="1">
      <t>ハイ</t>
    </rPh>
    <phoneticPr fontId="2"/>
  </si>
  <si>
    <r>
      <t>　下記の</t>
    </r>
    <r>
      <rPr>
        <sz val="11"/>
        <color theme="1"/>
        <rFont val="ＭＳ Ｐゴシック"/>
        <family val="3"/>
        <charset val="128"/>
      </rPr>
      <t>所在地にある処分場は設計積算上での条件明示であり、処分場を指定するものでない。
　実際に搬出先とする処分場については、施工計画書に記載し、監督職員の承諾を得ること。
　施工計画書の提出を要しない工事の場合は、工事打合簿を提出し、監督職員の承諾を得ること。</t>
    </r>
    <rPh sb="1" eb="3">
      <t>カキ</t>
    </rPh>
    <rPh sb="4" eb="7">
      <t>ショザイチ</t>
    </rPh>
    <rPh sb="10" eb="13">
      <t>ショブンジョウ</t>
    </rPh>
    <rPh sb="14" eb="16">
      <t>セッケイ</t>
    </rPh>
    <rPh sb="16" eb="18">
      <t>セキサン</t>
    </rPh>
    <rPh sb="18" eb="19">
      <t>ジョウ</t>
    </rPh>
    <rPh sb="21" eb="23">
      <t>ジョウケン</t>
    </rPh>
    <rPh sb="23" eb="25">
      <t>メイジ</t>
    </rPh>
    <rPh sb="29" eb="32">
      <t>ショブンジョウ</t>
    </rPh>
    <rPh sb="33" eb="35">
      <t>シテイ</t>
    </rPh>
    <rPh sb="45" eb="47">
      <t>ジッサイ</t>
    </rPh>
    <rPh sb="48" eb="50">
      <t>ハンシュツ</t>
    </rPh>
    <rPh sb="50" eb="51">
      <t>サキ</t>
    </rPh>
    <rPh sb="54" eb="57">
      <t>ショブンジョウ</t>
    </rPh>
    <rPh sb="63" eb="65">
      <t>セコウ</t>
    </rPh>
    <rPh sb="65" eb="67">
      <t>ケイカク</t>
    </rPh>
    <rPh sb="67" eb="68">
      <t>ショ</t>
    </rPh>
    <rPh sb="69" eb="71">
      <t>キサイ</t>
    </rPh>
    <rPh sb="73" eb="75">
      <t>カントク</t>
    </rPh>
    <rPh sb="75" eb="77">
      <t>ショクイン</t>
    </rPh>
    <rPh sb="78" eb="80">
      <t>ショウダク</t>
    </rPh>
    <rPh sb="81" eb="82">
      <t>エ</t>
    </rPh>
    <phoneticPr fontId="16"/>
  </si>
  <si>
    <r>
      <t>　下記の</t>
    </r>
    <r>
      <rPr>
        <sz val="11"/>
        <color theme="1"/>
        <rFont val="ＭＳ Ｐゴシック"/>
        <family val="3"/>
        <charset val="128"/>
      </rPr>
      <t>所在地にある処理施設は設計積算上での条件明示であり、処理施設を指定するものでない。
　実際に搬出先とする処理施設については、施工計画書に記載し、監督職員の承諾を得ること。
　施工計画書の提出を要しない工事の場合は、工事打合簿を提出し、監督職員の承諾を得ること。</t>
    </r>
    <rPh sb="1" eb="3">
      <t>カキ</t>
    </rPh>
    <rPh sb="4" eb="7">
      <t>ショザイチ</t>
    </rPh>
    <rPh sb="10" eb="12">
      <t>ショリ</t>
    </rPh>
    <rPh sb="12" eb="14">
      <t>シセツ</t>
    </rPh>
    <rPh sb="15" eb="17">
      <t>セッケイ</t>
    </rPh>
    <rPh sb="17" eb="19">
      <t>セキサン</t>
    </rPh>
    <rPh sb="19" eb="20">
      <t>ジョウ</t>
    </rPh>
    <rPh sb="22" eb="24">
      <t>ジョウケン</t>
    </rPh>
    <rPh sb="24" eb="26">
      <t>メイジ</t>
    </rPh>
    <rPh sb="30" eb="32">
      <t>ショリ</t>
    </rPh>
    <rPh sb="32" eb="34">
      <t>シセツ</t>
    </rPh>
    <rPh sb="35" eb="37">
      <t>シテイ</t>
    </rPh>
    <rPh sb="56" eb="58">
      <t>ショリ</t>
    </rPh>
    <rPh sb="58" eb="60">
      <t>シセツ</t>
    </rPh>
    <rPh sb="117" eb="119">
      <t>テイシュツ</t>
    </rPh>
    <rPh sb="121" eb="123">
      <t>カントク</t>
    </rPh>
    <rPh sb="123" eb="125">
      <t>ショクイン</t>
    </rPh>
    <rPh sb="126" eb="128">
      <t>ショウダク</t>
    </rPh>
    <rPh sb="129" eb="130">
      <t>エ</t>
    </rPh>
    <phoneticPr fontId="16"/>
  </si>
  <si>
    <t>無（任意）</t>
  </si>
  <si>
    <r>
      <t>＊質問がある場合は、</t>
    </r>
    <r>
      <rPr>
        <sz val="12"/>
        <color indexed="10"/>
        <rFont val="ＭＳ 明朝"/>
        <family val="1"/>
        <charset val="128"/>
      </rPr>
      <t>入札日の8日前12：00</t>
    </r>
    <r>
      <rPr>
        <sz val="12"/>
        <color indexed="8"/>
        <rFont val="ＭＳ 明朝"/>
        <family val="1"/>
        <charset val="128"/>
      </rPr>
      <t>までに提出願います。</t>
    </r>
    <rPh sb="1" eb="3">
      <t>シツモン</t>
    </rPh>
    <rPh sb="6" eb="8">
      <t>バアイ</t>
    </rPh>
    <rPh sb="10" eb="12">
      <t>ニュウサツ</t>
    </rPh>
    <rPh sb="12" eb="13">
      <t>ヒ</t>
    </rPh>
    <rPh sb="15" eb="16">
      <t>ヒ</t>
    </rPh>
    <rPh sb="16" eb="17">
      <t>マエ</t>
    </rPh>
    <rPh sb="25" eb="27">
      <t>テイシュツ</t>
    </rPh>
    <rPh sb="27" eb="28">
      <t>ネガ</t>
    </rPh>
    <phoneticPr fontId="16"/>
  </si>
  <si>
    <t>青森県教育庁　学校施設課　担当：川島、白取</t>
    <rPh sb="0" eb="3">
      <t>アオモリケン</t>
    </rPh>
    <rPh sb="3" eb="6">
      <t>キョウイクチョウ</t>
    </rPh>
    <rPh sb="7" eb="9">
      <t>ガッコウ</t>
    </rPh>
    <rPh sb="9" eb="12">
      <t>シセツカ</t>
    </rPh>
    <rPh sb="13" eb="15">
      <t>タントウ</t>
    </rPh>
    <rPh sb="16" eb="18">
      <t>カワシマ</t>
    </rPh>
    <rPh sb="19" eb="21">
      <t>シロトリ</t>
    </rPh>
    <phoneticPr fontId="16"/>
  </si>
  <si>
    <r>
      <t>＊質問に対する回答は、</t>
    </r>
    <r>
      <rPr>
        <sz val="12"/>
        <color indexed="10"/>
        <rFont val="ＭＳ 明朝"/>
        <family val="1"/>
        <charset val="128"/>
      </rPr>
      <t>入札日の5日前12:00</t>
    </r>
    <r>
      <rPr>
        <sz val="12"/>
        <color indexed="8"/>
        <rFont val="ＭＳ 明朝"/>
        <family val="1"/>
        <charset val="128"/>
      </rPr>
      <t>までにFAXで回答いたします。</t>
    </r>
    <rPh sb="1" eb="3">
      <t>シツモン</t>
    </rPh>
    <rPh sb="4" eb="5">
      <t>タイ</t>
    </rPh>
    <rPh sb="7" eb="9">
      <t>カイトウ</t>
    </rPh>
    <rPh sb="11" eb="14">
      <t>ニュウサツビ</t>
    </rPh>
    <rPh sb="16" eb="17">
      <t>ニチ</t>
    </rPh>
    <rPh sb="17" eb="18">
      <t>マエ</t>
    </rPh>
    <rPh sb="30" eb="32">
      <t>カイトウ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</si>
</sst>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ggge&quot;年&quot;m&quot;月&quot;d&quot;日&quot;;@" x16r2:formatCode16="[$-ja-JP-x-gannen]ggge&quot;年&quot;m&quot;月&quot;d&quot;日&quot;;@"/>
    <numFmt numFmtId="177" formatCode="[$-411]ggge&quot;年&quot;m&quot;月&quot;d&quot;日&quot;;@"/>
    <numFmt numFmtId="178" formatCode="0&quot;m3&quot;"/>
    <numFmt numFmtId="179" formatCode="0.0&quot;km&quot;"/>
    <numFmt numFmtId="180" formatCode="0.0&quot;t&quot;"/>
    <numFmt numFmtId="181" formatCode="0.00_ "/>
    <numFmt numFmtId="182" formatCode="0.0_ "/>
    <numFmt numFmtId="183" formatCode="&quot;第&quot;0&quot;号&quot;"/>
  </numFmts>
  <fonts count="58">
    <font>
      <sz val="11"/>
      <color theme="1"/>
      <name val="Yu Gothic"/>
      <family val="2"/>
      <scheme val="minor"/>
    </font>
    <font>
      <sz val="11"/>
      <color theme="1"/>
      <name val="ＭＳ ゴシック"/>
      <family val="3"/>
      <charset val="128"/>
    </font>
    <font>
      <sz val="6"/>
      <name val="Yu Gothic"/>
      <family val="3"/>
      <charset val="128"/>
      <scheme val="minor"/>
    </font>
    <font>
      <sz val="12"/>
      <color theme="1"/>
      <name val="ＭＳ ゴシック"/>
      <family val="3"/>
      <charset val="128"/>
    </font>
    <font>
      <sz val="12"/>
      <color theme="1"/>
      <name val="Yu Gothic"/>
      <family val="2"/>
      <scheme val="minor"/>
    </font>
    <font>
      <sz val="12"/>
      <color rgb="FFFF0000"/>
      <name val="ＭＳ ゴシック"/>
      <family val="3"/>
      <charset val="128"/>
    </font>
    <font>
      <sz val="14"/>
      <color theme="1"/>
      <name val="ＭＳ ゴシック"/>
      <family val="3"/>
      <charset val="128"/>
    </font>
    <font>
      <sz val="16"/>
      <color theme="1"/>
      <name val="ＭＳ ゴシック"/>
      <family val="3"/>
      <charset val="128"/>
    </font>
    <font>
      <b/>
      <sz val="18"/>
      <color theme="1"/>
      <name val="ＭＳ ゴシック"/>
      <family val="3"/>
      <charset val="128"/>
    </font>
    <font>
      <b/>
      <sz val="12"/>
      <color theme="1"/>
      <name val="ＭＳ ゴシック"/>
      <family val="3"/>
      <charset val="128"/>
    </font>
    <font>
      <sz val="22"/>
      <color theme="1"/>
      <name val="ＭＳ ゴシック"/>
      <family val="3"/>
      <charset val="128"/>
    </font>
    <font>
      <sz val="11"/>
      <name val="ＭＳ Ｐゴシック"/>
      <family val="3"/>
      <charset val="128"/>
    </font>
    <font>
      <sz val="14"/>
      <name val="ＭＳ Ｐゴシック"/>
      <family val="3"/>
      <charset val="128"/>
    </font>
    <font>
      <b/>
      <sz val="18"/>
      <color rgb="FFFF0000"/>
      <name val="ＭＳ Ｐゴシック"/>
      <family val="3"/>
      <charset val="128"/>
    </font>
    <font>
      <b/>
      <sz val="14"/>
      <name val="ＭＳ Ｐゴシック"/>
      <family val="3"/>
      <charset val="128"/>
    </font>
    <font>
      <b/>
      <sz val="14"/>
      <color rgb="FFFF0000"/>
      <name val="ＭＳ Ｐゴシック"/>
      <family val="3"/>
      <charset val="128"/>
    </font>
    <font>
      <sz val="6"/>
      <name val="ＭＳ Ｐゴシック"/>
      <family val="3"/>
      <charset val="128"/>
    </font>
    <font>
      <sz val="18"/>
      <name val="ＭＳ Ｐゴシック"/>
      <family val="3"/>
      <charset val="128"/>
    </font>
    <font>
      <b/>
      <sz val="9"/>
      <color indexed="81"/>
      <name val="MS P ゴシック"/>
      <family val="3"/>
      <charset val="128"/>
    </font>
    <font>
      <b/>
      <sz val="12"/>
      <color rgb="FFFF0000"/>
      <name val="ＭＳ Ｐゴシック"/>
      <family val="3"/>
      <charset val="128"/>
    </font>
    <font>
      <sz val="11"/>
      <color theme="1"/>
      <name val="ＭＳ Ｐゴシック"/>
      <family val="3"/>
      <charset val="128"/>
    </font>
    <font>
      <b/>
      <sz val="11"/>
      <name val="ＭＳ Ｐゴシック"/>
      <family val="3"/>
      <charset val="128"/>
    </font>
    <font>
      <u/>
      <sz val="11"/>
      <color theme="10"/>
      <name val="ＭＳ Ｐゴシック"/>
      <family val="3"/>
      <charset val="128"/>
    </font>
    <font>
      <u/>
      <sz val="11"/>
      <color theme="7"/>
      <name val="ＭＳ Ｐゴシック"/>
      <family val="3"/>
      <charset val="128"/>
    </font>
    <font>
      <sz val="11"/>
      <color theme="7"/>
      <name val="ＭＳ Ｐゴシック"/>
      <family val="3"/>
      <charset val="128"/>
    </font>
    <font>
      <sz val="12"/>
      <name val="ＭＳ Ｐゴシック"/>
      <family val="3"/>
      <charset val="128"/>
    </font>
    <font>
      <sz val="12"/>
      <color rgb="FFFF0000"/>
      <name val="ＭＳ Ｐゴシック"/>
      <family val="3"/>
      <charset val="128"/>
    </font>
    <font>
      <b/>
      <sz val="11"/>
      <color rgb="FF0070C0"/>
      <name val="ＭＳ Ｐゴシック"/>
      <family val="3"/>
      <charset val="128"/>
    </font>
    <font>
      <sz val="11"/>
      <color rgb="FFFF0000"/>
      <name val="ＭＳ Ｐゴシック"/>
      <family val="3"/>
      <charset val="128"/>
    </font>
    <font>
      <sz val="11"/>
      <color rgb="FF0000FF"/>
      <name val="ＭＳ Ｐゴシック"/>
      <family val="3"/>
      <charset val="128"/>
    </font>
    <font>
      <u/>
      <sz val="11"/>
      <color rgb="FFFF0000"/>
      <name val="ＭＳ Ｐゴシック"/>
      <family val="3"/>
      <charset val="128"/>
    </font>
    <font>
      <b/>
      <sz val="16"/>
      <name val="ＭＳ Ｐゴシック"/>
      <family val="3"/>
      <charset val="128"/>
    </font>
    <font>
      <sz val="11"/>
      <name val="Yu Gothic"/>
      <family val="3"/>
      <charset val="128"/>
      <scheme val="minor"/>
    </font>
    <font>
      <u/>
      <sz val="11"/>
      <name val="ＭＳ Ｐゴシック"/>
      <family val="3"/>
      <charset val="128"/>
    </font>
    <font>
      <sz val="11"/>
      <color theme="1"/>
      <name val="ＭＳ Ｐゴシック"/>
      <family val="2"/>
      <charset val="128"/>
    </font>
    <font>
      <b/>
      <sz val="14"/>
      <name val="Yu Gothic"/>
      <family val="3"/>
      <charset val="128"/>
      <scheme val="minor"/>
    </font>
    <font>
      <sz val="10"/>
      <name val="ＭＳ Ｐゴシック"/>
      <family val="3"/>
      <charset val="128"/>
    </font>
    <font>
      <strike/>
      <sz val="10"/>
      <color rgb="FFFF0000"/>
      <name val="ＭＳ Ｐゴシック"/>
      <family val="3"/>
      <charset val="128"/>
    </font>
    <font>
      <sz val="9"/>
      <name val="ＭＳ Ｐゴシック"/>
      <family val="3"/>
      <charset val="128"/>
    </font>
    <font>
      <sz val="11"/>
      <name val="ＭＳ 明朝"/>
      <family val="1"/>
      <charset val="128"/>
    </font>
    <font>
      <sz val="14"/>
      <name val="ＭＳ 明朝"/>
      <family val="1"/>
      <charset val="128"/>
    </font>
    <font>
      <sz val="24"/>
      <name val="ＭＳ 明朝"/>
      <family val="1"/>
      <charset val="128"/>
    </font>
    <font>
      <sz val="12"/>
      <name val="ＭＳ 明朝"/>
      <family val="1"/>
      <charset val="128"/>
    </font>
    <font>
      <sz val="16"/>
      <name val="ＭＳ 明朝"/>
      <family val="1"/>
      <charset val="128"/>
    </font>
    <font>
      <sz val="10"/>
      <name val="ＭＳ 明朝"/>
      <family val="1"/>
      <charset val="128"/>
    </font>
    <font>
      <sz val="12"/>
      <color theme="1"/>
      <name val="ＭＳ 明朝"/>
      <family val="1"/>
      <charset val="128"/>
    </font>
    <font>
      <sz val="12"/>
      <color indexed="10"/>
      <name val="ＭＳ 明朝"/>
      <family val="1"/>
      <charset val="128"/>
    </font>
    <font>
      <sz val="12"/>
      <color indexed="8"/>
      <name val="ＭＳ 明朝"/>
      <family val="1"/>
      <charset val="128"/>
    </font>
    <font>
      <sz val="11"/>
      <color theme="1"/>
      <name val="Yu Gothic"/>
      <family val="3"/>
      <charset val="128"/>
      <scheme val="minor"/>
    </font>
    <font>
      <sz val="22"/>
      <name val="ＭＳ 明朝"/>
      <family val="1"/>
      <charset val="128"/>
    </font>
    <font>
      <b/>
      <sz val="18"/>
      <color rgb="FFFF0000"/>
      <name val="ＭＳ ゴシック"/>
      <family val="3"/>
      <charset val="128"/>
    </font>
    <font>
      <sz val="18"/>
      <color rgb="FFFF0000"/>
      <name val="ＭＳ Ｐゴシック"/>
      <family val="3"/>
      <charset val="128"/>
    </font>
    <font>
      <sz val="18"/>
      <color theme="1"/>
      <name val="ＭＳ 明朝"/>
      <family val="1"/>
      <charset val="128"/>
    </font>
    <font>
      <sz val="24"/>
      <color theme="1"/>
      <name val="ＭＳ 明朝"/>
      <family val="1"/>
      <charset val="128"/>
    </font>
    <font>
      <b/>
      <sz val="24"/>
      <color theme="1"/>
      <name val="ＭＳ 明朝"/>
      <family val="1"/>
      <charset val="128"/>
    </font>
    <font>
      <sz val="24"/>
      <color rgb="FFFF0000"/>
      <name val="ＭＳ 明朝"/>
      <family val="1"/>
      <charset val="128"/>
    </font>
    <font>
      <b/>
      <sz val="24"/>
      <color rgb="FFFF0000"/>
      <name val="ＭＳ 明朝"/>
      <family val="1"/>
      <charset val="128"/>
    </font>
    <font>
      <u/>
      <sz val="18"/>
      <color theme="1"/>
      <name val="ＭＳ 明朝"/>
      <family val="1"/>
      <charset val="128"/>
    </font>
  </fonts>
  <fills count="7">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style="thin">
        <color rgb="FFFF0000"/>
      </left>
      <right/>
      <top/>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hair">
        <color theme="1"/>
      </left>
      <right style="thin">
        <color theme="1"/>
      </right>
      <top style="thin">
        <color theme="1"/>
      </top>
      <bottom style="thin">
        <color theme="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top style="thin">
        <color indexed="64"/>
      </top>
      <bottom style="thin">
        <color indexed="64"/>
      </bottom>
      <diagonal/>
    </border>
    <border>
      <left/>
      <right style="thin">
        <color rgb="FFFF0000"/>
      </right>
      <top style="thin">
        <color rgb="FFFF0000"/>
      </top>
      <bottom style="thin">
        <color rgb="FFFF0000"/>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theme="1"/>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11" fillId="0" borderId="0">
      <alignment vertical="center"/>
    </xf>
    <xf numFmtId="0" fontId="22" fillId="0" borderId="0" applyNumberFormat="0" applyFill="0" applyBorder="0" applyAlignment="0" applyProtection="0">
      <alignment vertical="top"/>
      <protection locked="0"/>
    </xf>
    <xf numFmtId="38" fontId="11" fillId="0" borderId="0" applyFont="0" applyFill="0" applyBorder="0" applyAlignment="0" applyProtection="0">
      <alignment vertical="center"/>
    </xf>
    <xf numFmtId="0" fontId="11" fillId="0" borderId="0"/>
    <xf numFmtId="0" fontId="11" fillId="0" borderId="0">
      <alignment vertical="center"/>
    </xf>
    <xf numFmtId="0" fontId="48" fillId="0" borderId="0">
      <alignment vertical="center"/>
    </xf>
  </cellStyleXfs>
  <cellXfs count="679">
    <xf numFmtId="0" fontId="0" fillId="0" borderId="0" xfId="0"/>
    <xf numFmtId="0" fontId="1" fillId="0" borderId="0" xfId="0" applyFont="1"/>
    <xf numFmtId="0" fontId="1" fillId="0" borderId="1" xfId="0" applyFont="1" applyBorder="1"/>
    <xf numFmtId="0" fontId="1" fillId="0" borderId="0" xfId="0" applyFont="1" applyBorder="1"/>
    <xf numFmtId="0" fontId="3" fillId="0" borderId="0" xfId="0" applyFont="1"/>
    <xf numFmtId="0" fontId="4" fillId="0" borderId="0" xfId="0" applyFont="1"/>
    <xf numFmtId="0" fontId="3" fillId="0" borderId="6" xfId="0" applyFont="1" applyBorder="1"/>
    <xf numFmtId="0" fontId="3" fillId="0" borderId="0" xfId="0" applyFont="1" applyBorder="1"/>
    <xf numFmtId="0" fontId="1" fillId="0" borderId="7" xfId="0" applyFont="1" applyBorder="1" applyAlignment="1">
      <alignment horizontal="center"/>
    </xf>
    <xf numFmtId="0" fontId="1" fillId="0" borderId="2" xfId="0" applyFont="1" applyBorder="1"/>
    <xf numFmtId="0" fontId="1" fillId="0" borderId="3" xfId="0" applyFont="1" applyBorder="1"/>
    <xf numFmtId="0" fontId="1" fillId="0" borderId="7" xfId="0" applyFont="1" applyBorder="1"/>
    <xf numFmtId="0" fontId="7" fillId="0" borderId="0" xfId="0" applyFont="1" applyAlignment="1"/>
    <xf numFmtId="0" fontId="1" fillId="2" borderId="7" xfId="0" applyFont="1" applyFill="1" applyBorder="1" applyAlignment="1">
      <alignment horizontal="center" shrinkToFit="1"/>
    </xf>
    <xf numFmtId="0" fontId="1" fillId="0" borderId="7" xfId="0" applyFont="1" applyBorder="1" applyAlignment="1">
      <alignment horizontal="distributed"/>
    </xf>
    <xf numFmtId="0" fontId="1" fillId="0" borderId="9" xfId="0" applyFont="1" applyBorder="1" applyAlignment="1">
      <alignment horizontal="distributed" justifyLastLine="1"/>
    </xf>
    <xf numFmtId="0" fontId="1" fillId="0" borderId="8" xfId="0" applyFont="1" applyBorder="1" applyAlignment="1">
      <alignment horizontal="distributed" justifyLastLine="1"/>
    </xf>
    <xf numFmtId="0" fontId="3" fillId="0" borderId="1" xfId="0" applyFont="1" applyBorder="1" applyAlignment="1">
      <alignment horizontal="center"/>
    </xf>
    <xf numFmtId="0" fontId="8" fillId="0" borderId="0" xfId="0" applyFont="1"/>
    <xf numFmtId="0" fontId="1" fillId="0" borderId="9" xfId="0" applyFont="1" applyBorder="1"/>
    <xf numFmtId="0" fontId="1" fillId="0" borderId="0" xfId="0" applyFont="1" applyFill="1" applyBorder="1"/>
    <xf numFmtId="0" fontId="1" fillId="0" borderId="0" xfId="0" applyFont="1" applyFill="1" applyBorder="1" applyAlignment="1">
      <alignment horizontal="center"/>
    </xf>
    <xf numFmtId="0" fontId="0" fillId="0" borderId="0" xfId="0" applyBorder="1"/>
    <xf numFmtId="0" fontId="1" fillId="0" borderId="0" xfId="0" applyFont="1" applyFill="1" applyBorder="1" applyAlignment="1"/>
    <xf numFmtId="177" fontId="1" fillId="0" borderId="0" xfId="0" applyNumberFormat="1" applyFont="1" applyFill="1" applyBorder="1" applyAlignment="1">
      <alignment horizontal="center"/>
    </xf>
    <xf numFmtId="0" fontId="1" fillId="0" borderId="0" xfId="0" applyFont="1" applyAlignment="1">
      <alignment horizontal="left"/>
    </xf>
    <xf numFmtId="0" fontId="1" fillId="3" borderId="7" xfId="0" applyFont="1" applyFill="1" applyBorder="1" applyAlignment="1">
      <alignment horizontal="left"/>
    </xf>
    <xf numFmtId="0" fontId="1" fillId="0" borderId="0" xfId="0" applyFont="1" applyFill="1" applyBorder="1" applyAlignment="1">
      <alignment horizontal="left"/>
    </xf>
    <xf numFmtId="0" fontId="1" fillId="3" borderId="9" xfId="0" applyFont="1" applyFill="1" applyBorder="1" applyAlignment="1">
      <alignment horizontal="left"/>
    </xf>
    <xf numFmtId="177" fontId="1" fillId="3" borderId="7" xfId="0" applyNumberFormat="1" applyFont="1" applyFill="1" applyBorder="1" applyAlignment="1">
      <alignment horizontal="left"/>
    </xf>
    <xf numFmtId="177" fontId="1" fillId="0" borderId="0" xfId="0" applyNumberFormat="1" applyFont="1" applyFill="1" applyBorder="1" applyAlignment="1">
      <alignment horizontal="left"/>
    </xf>
    <xf numFmtId="0" fontId="1" fillId="3" borderId="11" xfId="0" applyFont="1" applyFill="1" applyBorder="1" applyAlignment="1">
      <alignment horizontal="left"/>
    </xf>
    <xf numFmtId="0" fontId="6" fillId="0" borderId="7" xfId="0" applyFont="1" applyBorder="1" applyAlignment="1">
      <alignment horizontal="center" vertical="center"/>
    </xf>
    <xf numFmtId="0" fontId="6" fillId="0" borderId="9" xfId="0" quotePrefix="1" applyFont="1" applyBorder="1" applyAlignment="1">
      <alignment horizontal="center"/>
    </xf>
    <xf numFmtId="0" fontId="6" fillId="0" borderId="9" xfId="0" applyFont="1" applyBorder="1" applyAlignment="1"/>
    <xf numFmtId="0" fontId="12" fillId="4" borderId="12" xfId="1" applyFont="1" applyFill="1" applyBorder="1">
      <alignment vertical="center"/>
    </xf>
    <xf numFmtId="0" fontId="12" fillId="4" borderId="13" xfId="1" applyFont="1" applyFill="1" applyBorder="1">
      <alignment vertical="center"/>
    </xf>
    <xf numFmtId="0" fontId="12" fillId="4" borderId="14" xfId="1" applyFont="1" applyFill="1" applyBorder="1">
      <alignment vertical="center"/>
    </xf>
    <xf numFmtId="0" fontId="12" fillId="4" borderId="0" xfId="1" applyFont="1" applyFill="1">
      <alignment vertical="center"/>
    </xf>
    <xf numFmtId="0" fontId="12" fillId="4" borderId="15" xfId="1" applyFont="1" applyFill="1" applyBorder="1">
      <alignment vertical="center"/>
    </xf>
    <xf numFmtId="0" fontId="12" fillId="4" borderId="16" xfId="1" applyFont="1" applyFill="1" applyBorder="1">
      <alignment vertical="center"/>
    </xf>
    <xf numFmtId="0" fontId="15" fillId="4" borderId="0" xfId="1" applyFont="1" applyFill="1" applyAlignment="1">
      <alignment horizontal="center" vertical="center"/>
    </xf>
    <xf numFmtId="0" fontId="12" fillId="4" borderId="19" xfId="1" applyFont="1" applyFill="1" applyBorder="1">
      <alignment vertical="center"/>
    </xf>
    <xf numFmtId="0" fontId="12" fillId="4" borderId="20" xfId="1" applyFont="1" applyFill="1" applyBorder="1">
      <alignment vertical="center"/>
    </xf>
    <xf numFmtId="0" fontId="12" fillId="4" borderId="21" xfId="1" applyFont="1" applyFill="1" applyBorder="1">
      <alignment vertical="center"/>
    </xf>
    <xf numFmtId="0" fontId="11" fillId="4" borderId="0" xfId="1" applyFill="1" applyAlignment="1">
      <alignment horizontal="justify" vertical="center"/>
    </xf>
    <xf numFmtId="0" fontId="11" fillId="0" borderId="0" xfId="1" applyAlignment="1">
      <alignment horizontal="justify" vertical="center"/>
    </xf>
    <xf numFmtId="0" fontId="11" fillId="0" borderId="0" xfId="1" applyAlignment="1">
      <alignment horizontal="justify" vertical="top" wrapText="1"/>
    </xf>
    <xf numFmtId="0" fontId="11" fillId="4" borderId="0" xfId="1" applyFill="1">
      <alignment vertical="center"/>
    </xf>
    <xf numFmtId="0" fontId="11" fillId="4" borderId="17" xfId="1" applyFill="1" applyBorder="1">
      <alignment vertical="center"/>
    </xf>
    <xf numFmtId="0" fontId="11" fillId="4" borderId="3" xfId="1" applyFill="1" applyBorder="1">
      <alignment vertical="center"/>
    </xf>
    <xf numFmtId="0" fontId="11" fillId="4" borderId="17" xfId="1" applyFill="1" applyBorder="1" applyAlignment="1">
      <alignment horizontal="center" vertical="center"/>
    </xf>
    <xf numFmtId="0" fontId="19" fillId="4" borderId="0" xfId="1" applyFont="1" applyFill="1">
      <alignment vertical="center"/>
    </xf>
    <xf numFmtId="0" fontId="20" fillId="4" borderId="17" xfId="1" applyFont="1" applyFill="1" applyBorder="1">
      <alignment vertical="center"/>
    </xf>
    <xf numFmtId="0" fontId="20" fillId="4" borderId="3" xfId="1" applyFont="1" applyFill="1" applyBorder="1">
      <alignment vertical="center"/>
    </xf>
    <xf numFmtId="0" fontId="21" fillId="4" borderId="0" xfId="1" applyFont="1" applyFill="1">
      <alignment vertical="center"/>
    </xf>
    <xf numFmtId="0" fontId="11" fillId="0" borderId="0" xfId="1">
      <alignment vertical="center"/>
    </xf>
    <xf numFmtId="0" fontId="11" fillId="0" borderId="0" xfId="1" applyAlignment="1">
      <alignment vertical="top"/>
    </xf>
    <xf numFmtId="0" fontId="21" fillId="0" borderId="27" xfId="1" applyFont="1" applyBorder="1">
      <alignment vertical="center"/>
    </xf>
    <xf numFmtId="0" fontId="21" fillId="0" borderId="0" xfId="1" applyFont="1">
      <alignment vertical="center"/>
    </xf>
    <xf numFmtId="0" fontId="21" fillId="0" borderId="28" xfId="1" applyFont="1" applyBorder="1">
      <alignment vertical="center"/>
    </xf>
    <xf numFmtId="0" fontId="11" fillId="0" borderId="28" xfId="1" applyBorder="1">
      <alignment vertical="center"/>
    </xf>
    <xf numFmtId="0" fontId="11" fillId="0" borderId="23" xfId="1" applyBorder="1">
      <alignment vertical="center"/>
    </xf>
    <xf numFmtId="0" fontId="11" fillId="0" borderId="27" xfId="1" applyBorder="1" applyAlignment="1">
      <alignment horizontal="center" vertical="center"/>
    </xf>
    <xf numFmtId="0" fontId="11" fillId="0" borderId="0" xfId="1" applyAlignment="1">
      <alignment horizontal="center" vertical="center"/>
    </xf>
    <xf numFmtId="0" fontId="11" fillId="0" borderId="0" xfId="1" applyAlignment="1">
      <alignment vertical="center" shrinkToFit="1"/>
    </xf>
    <xf numFmtId="0" fontId="25" fillId="0" borderId="0" xfId="1" applyFont="1">
      <alignment vertical="center"/>
    </xf>
    <xf numFmtId="0" fontId="11" fillId="0" borderId="28" xfId="1" applyBorder="1" applyAlignment="1">
      <alignment vertical="center" wrapText="1"/>
    </xf>
    <xf numFmtId="0" fontId="11" fillId="0" borderId="0" xfId="1" applyAlignment="1">
      <alignment horizontal="right" vertical="center"/>
    </xf>
    <xf numFmtId="0" fontId="23" fillId="0" borderId="0" xfId="2" applyFont="1" applyFill="1" applyBorder="1" applyAlignment="1" applyProtection="1">
      <alignment vertical="center"/>
    </xf>
    <xf numFmtId="0" fontId="11" fillId="0" borderId="1" xfId="1" applyBorder="1" applyAlignment="1">
      <alignment vertical="top"/>
    </xf>
    <xf numFmtId="0" fontId="28" fillId="4" borderId="0" xfId="1" applyFont="1" applyFill="1">
      <alignment vertical="center"/>
    </xf>
    <xf numFmtId="0" fontId="29" fillId="4" borderId="0" xfId="1" applyFont="1" applyFill="1">
      <alignment vertical="center"/>
    </xf>
    <xf numFmtId="0" fontId="11" fillId="0" borderId="24" xfId="1" applyBorder="1">
      <alignment vertical="center"/>
    </xf>
    <xf numFmtId="0" fontId="11" fillId="0" borderId="25" xfId="1" applyBorder="1">
      <alignment vertical="center"/>
    </xf>
    <xf numFmtId="0" fontId="30" fillId="0" borderId="0" xfId="2" applyFont="1" applyAlignment="1" applyProtection="1">
      <alignment vertical="center"/>
    </xf>
    <xf numFmtId="0" fontId="11" fillId="0" borderId="27" xfId="1" applyBorder="1" applyAlignment="1">
      <alignment vertical="center" shrinkToFit="1"/>
    </xf>
    <xf numFmtId="0" fontId="11" fillId="0" borderId="28" xfId="1" applyBorder="1" applyAlignment="1">
      <alignment vertical="center" shrinkToFit="1"/>
    </xf>
    <xf numFmtId="178" fontId="0" fillId="0" borderId="0" xfId="3" applyNumberFormat="1" applyFont="1" applyFill="1" applyBorder="1" applyAlignment="1">
      <alignment vertical="center"/>
    </xf>
    <xf numFmtId="179" fontId="11" fillId="0" borderId="0" xfId="1" applyNumberFormat="1">
      <alignment vertical="center"/>
    </xf>
    <xf numFmtId="0" fontId="11" fillId="0" borderId="0" xfId="1" applyAlignment="1">
      <alignment horizontal="center" vertical="center" shrinkToFit="1"/>
    </xf>
    <xf numFmtId="0" fontId="28" fillId="0" borderId="0" xfId="1" applyFont="1">
      <alignment vertical="center"/>
    </xf>
    <xf numFmtId="0" fontId="11" fillId="0" borderId="23" xfId="1" applyBorder="1" applyAlignment="1">
      <alignment vertical="center" shrinkToFit="1"/>
    </xf>
    <xf numFmtId="0" fontId="11" fillId="0" borderId="29" xfId="1" applyBorder="1" applyAlignment="1">
      <alignment vertical="center" shrinkToFit="1"/>
    </xf>
    <xf numFmtId="0" fontId="11" fillId="0" borderId="31" xfId="1" applyBorder="1">
      <alignment vertical="center"/>
    </xf>
    <xf numFmtId="0" fontId="11" fillId="0" borderId="31" xfId="1" applyBorder="1" applyAlignment="1">
      <alignment vertical="center" shrinkToFit="1"/>
    </xf>
    <xf numFmtId="178" fontId="0" fillId="0" borderId="31" xfId="3" applyNumberFormat="1" applyFont="1" applyFill="1" applyBorder="1" applyAlignment="1">
      <alignment vertical="center"/>
    </xf>
    <xf numFmtId="179" fontId="11" fillId="0" borderId="31" xfId="1" applyNumberFormat="1" applyBorder="1">
      <alignment vertical="center"/>
    </xf>
    <xf numFmtId="0" fontId="11" fillId="0" borderId="30" xfId="1" applyBorder="1" applyAlignment="1">
      <alignment vertical="center" shrinkToFit="1"/>
    </xf>
    <xf numFmtId="0" fontId="11" fillId="4" borderId="24" xfId="1" applyFill="1" applyBorder="1" applyAlignment="1">
      <alignment vertical="top"/>
    </xf>
    <xf numFmtId="0" fontId="11" fillId="4" borderId="25" xfId="1" applyFill="1" applyBorder="1" applyAlignment="1">
      <alignment vertical="top" wrapText="1"/>
    </xf>
    <xf numFmtId="0" fontId="11" fillId="4" borderId="27" xfId="1" applyFill="1" applyBorder="1" applyAlignment="1">
      <alignment vertical="top" wrapText="1"/>
    </xf>
    <xf numFmtId="0" fontId="11" fillId="4" borderId="28" xfId="1" applyFill="1" applyBorder="1" applyAlignment="1">
      <alignment vertical="top" wrapText="1"/>
    </xf>
    <xf numFmtId="0" fontId="11" fillId="4" borderId="27" xfId="1" applyFill="1" applyBorder="1" applyAlignment="1">
      <alignment vertical="top"/>
    </xf>
    <xf numFmtId="0" fontId="11" fillId="4" borderId="28" xfId="1" applyFill="1" applyBorder="1" applyAlignment="1">
      <alignment vertical="top"/>
    </xf>
    <xf numFmtId="0" fontId="11" fillId="4" borderId="29" xfId="1" applyFill="1" applyBorder="1" applyAlignment="1">
      <alignment vertical="top"/>
    </xf>
    <xf numFmtId="0" fontId="11" fillId="4" borderId="30" xfId="1" applyFill="1" applyBorder="1" applyAlignment="1">
      <alignment vertical="top"/>
    </xf>
    <xf numFmtId="0" fontId="11" fillId="0" borderId="31" xfId="1" applyBorder="1" applyAlignment="1">
      <alignment horizontal="center" vertical="center"/>
    </xf>
    <xf numFmtId="0" fontId="11" fillId="0" borderId="30" xfId="1" applyBorder="1">
      <alignment vertical="center"/>
    </xf>
    <xf numFmtId="0" fontId="11" fillId="4" borderId="24" xfId="1" applyFill="1" applyBorder="1">
      <alignment vertical="center"/>
    </xf>
    <xf numFmtId="0" fontId="31" fillId="4" borderId="25" xfId="1" applyFont="1" applyFill="1" applyBorder="1">
      <alignment vertical="center"/>
    </xf>
    <xf numFmtId="0" fontId="11" fillId="4" borderId="27" xfId="1" applyFill="1" applyBorder="1">
      <alignment vertical="center"/>
    </xf>
    <xf numFmtId="0" fontId="11" fillId="4" borderId="28" xfId="1" applyFill="1" applyBorder="1" applyAlignment="1">
      <alignment vertical="center" wrapText="1"/>
    </xf>
    <xf numFmtId="0" fontId="14" fillId="4" borderId="0" xfId="1" applyFont="1" applyFill="1" applyAlignment="1">
      <alignment horizontal="left" vertical="center"/>
    </xf>
    <xf numFmtId="0" fontId="11" fillId="4" borderId="0" xfId="1" applyFill="1" applyAlignment="1">
      <alignment horizontal="left" vertical="center"/>
    </xf>
    <xf numFmtId="0" fontId="11" fillId="4" borderId="28" xfId="1" applyFill="1" applyBorder="1" applyAlignment="1">
      <alignment horizontal="left" vertical="center"/>
    </xf>
    <xf numFmtId="0" fontId="11" fillId="4" borderId="2" xfId="1" applyFill="1" applyBorder="1" applyAlignment="1">
      <alignment horizontal="center" vertical="center"/>
    </xf>
    <xf numFmtId="0" fontId="11" fillId="4" borderId="2" xfId="1" applyFill="1" applyBorder="1">
      <alignment vertical="center"/>
    </xf>
    <xf numFmtId="0" fontId="11" fillId="4" borderId="0" xfId="1" applyFill="1" applyAlignment="1">
      <alignment vertical="center" wrapText="1"/>
    </xf>
    <xf numFmtId="0" fontId="11" fillId="4" borderId="0" xfId="1" applyFill="1" applyAlignment="1">
      <alignment vertical="top" wrapText="1"/>
    </xf>
    <xf numFmtId="0" fontId="22" fillId="0" borderId="27" xfId="2" applyBorder="1" applyAlignment="1" applyProtection="1">
      <alignment horizontal="center" vertical="center" shrinkToFit="1"/>
    </xf>
    <xf numFmtId="0" fontId="22" fillId="0" borderId="0" xfId="2" applyBorder="1" applyAlignment="1" applyProtection="1">
      <alignment horizontal="center" vertical="center" shrinkToFit="1"/>
    </xf>
    <xf numFmtId="0" fontId="22" fillId="0" borderId="28" xfId="2" applyBorder="1" applyAlignment="1" applyProtection="1">
      <alignment horizontal="center" vertical="center" shrinkToFit="1"/>
    </xf>
    <xf numFmtId="0" fontId="22" fillId="0" borderId="24" xfId="2" applyBorder="1" applyAlignment="1" applyProtection="1">
      <alignment horizontal="left" vertical="center" indent="1" shrinkToFit="1"/>
    </xf>
    <xf numFmtId="0" fontId="22" fillId="0" borderId="25" xfId="2" applyBorder="1" applyAlignment="1" applyProtection="1">
      <alignment horizontal="left" vertical="center" indent="1" shrinkToFit="1"/>
    </xf>
    <xf numFmtId="0" fontId="11" fillId="4" borderId="0" xfId="1" applyFill="1" applyAlignment="1">
      <alignment horizontal="left" vertical="center" indent="1"/>
    </xf>
    <xf numFmtId="0" fontId="22" fillId="0" borderId="27" xfId="2" applyBorder="1" applyAlignment="1" applyProtection="1">
      <alignment horizontal="left" vertical="center" indent="1" shrinkToFit="1"/>
    </xf>
    <xf numFmtId="0" fontId="22" fillId="0" borderId="28" xfId="2" applyBorder="1" applyAlignment="1" applyProtection="1">
      <alignment horizontal="left" vertical="center" indent="1" shrinkToFit="1"/>
    </xf>
    <xf numFmtId="0" fontId="22" fillId="0" borderId="29" xfId="2" applyBorder="1" applyAlignment="1" applyProtection="1">
      <alignment horizontal="left" vertical="center" indent="1" shrinkToFit="1"/>
    </xf>
    <xf numFmtId="0" fontId="22" fillId="0" borderId="30" xfId="2" applyBorder="1" applyAlignment="1" applyProtection="1">
      <alignment horizontal="left" vertical="center" indent="1" shrinkToFit="1"/>
    </xf>
    <xf numFmtId="0" fontId="11" fillId="0" borderId="31" xfId="2" applyFont="1" applyBorder="1" applyAlignment="1" applyProtection="1">
      <alignment vertical="center" wrapText="1" shrinkToFit="1"/>
    </xf>
    <xf numFmtId="0" fontId="11" fillId="0" borderId="0" xfId="2" applyFont="1" applyBorder="1" applyAlignment="1" applyProtection="1">
      <alignment vertical="center" wrapText="1" shrinkToFit="1"/>
    </xf>
    <xf numFmtId="0" fontId="11" fillId="0" borderId="0" xfId="2" applyFont="1" applyBorder="1" applyAlignment="1" applyProtection="1">
      <alignment horizontal="center" vertical="center" shrinkToFit="1"/>
    </xf>
    <xf numFmtId="0" fontId="32" fillId="0" borderId="0" xfId="1" applyFont="1" applyAlignment="1">
      <alignment horizontal="center" vertical="center"/>
    </xf>
    <xf numFmtId="0" fontId="32" fillId="0" borderId="0" xfId="2" applyFont="1" applyBorder="1" applyAlignment="1" applyProtection="1">
      <alignment horizontal="center" vertical="center" shrinkToFit="1"/>
    </xf>
    <xf numFmtId="0" fontId="22" fillId="0" borderId="27" xfId="2" applyBorder="1" applyAlignment="1" applyProtection="1">
      <alignment vertical="center" shrinkToFit="1"/>
    </xf>
    <xf numFmtId="0" fontId="22" fillId="0" borderId="28" xfId="2" applyBorder="1" applyAlignment="1" applyProtection="1">
      <alignment vertical="center" shrinkToFit="1"/>
    </xf>
    <xf numFmtId="0" fontId="22" fillId="0" borderId="29" xfId="2" applyBorder="1" applyAlignment="1" applyProtection="1">
      <alignment horizontal="center" vertical="center" shrinkToFit="1"/>
    </xf>
    <xf numFmtId="0" fontId="32" fillId="0" borderId="31" xfId="1" applyFont="1" applyBorder="1" applyAlignment="1">
      <alignment horizontal="center" vertical="center"/>
    </xf>
    <xf numFmtId="0" fontId="32" fillId="0" borderId="31" xfId="2" applyFont="1" applyBorder="1" applyAlignment="1" applyProtection="1">
      <alignment horizontal="center" vertical="center" shrinkToFit="1"/>
    </xf>
    <xf numFmtId="0" fontId="11" fillId="0" borderId="31" xfId="2" applyFont="1" applyBorder="1" applyAlignment="1" applyProtection="1">
      <alignment horizontal="center" vertical="center" shrinkToFit="1"/>
    </xf>
    <xf numFmtId="0" fontId="22" fillId="0" borderId="31" xfId="2" applyBorder="1" applyAlignment="1" applyProtection="1">
      <alignment horizontal="center" vertical="center" shrinkToFit="1"/>
    </xf>
    <xf numFmtId="0" fontId="22" fillId="0" borderId="30" xfId="2" applyBorder="1" applyAlignment="1" applyProtection="1">
      <alignment horizontal="center" vertical="center" shrinkToFit="1"/>
    </xf>
    <xf numFmtId="0" fontId="22" fillId="0" borderId="27" xfId="2" applyBorder="1" applyAlignment="1" applyProtection="1">
      <alignment horizontal="center" vertical="top" shrinkToFit="1"/>
    </xf>
    <xf numFmtId="0" fontId="22" fillId="0" borderId="28" xfId="2" applyBorder="1" applyAlignment="1" applyProtection="1">
      <alignment horizontal="center" vertical="top" shrinkToFit="1"/>
    </xf>
    <xf numFmtId="0" fontId="11" fillId="4" borderId="0" xfId="1" applyFill="1" applyAlignment="1">
      <alignment vertical="top"/>
    </xf>
    <xf numFmtId="0" fontId="22" fillId="0" borderId="0" xfId="2" applyBorder="1" applyAlignment="1" applyProtection="1">
      <alignment horizontal="justify" vertical="top" shrinkToFit="1"/>
    </xf>
    <xf numFmtId="0" fontId="32" fillId="0" borderId="31" xfId="2" applyFont="1" applyBorder="1" applyAlignment="1" applyProtection="1">
      <alignment vertical="top" wrapText="1" shrinkToFit="1"/>
    </xf>
    <xf numFmtId="0" fontId="22" fillId="0" borderId="31" xfId="2" applyBorder="1" applyAlignment="1" applyProtection="1">
      <alignment horizontal="center" vertical="top" shrinkToFit="1"/>
    </xf>
    <xf numFmtId="0" fontId="22" fillId="0" borderId="24" xfId="2" applyBorder="1" applyAlignment="1" applyProtection="1">
      <alignment horizontal="center" vertical="center" shrinkToFit="1"/>
    </xf>
    <xf numFmtId="0" fontId="22" fillId="0" borderId="25" xfId="2" applyBorder="1" applyAlignment="1" applyProtection="1">
      <alignment horizontal="center" vertical="center" shrinkToFit="1"/>
    </xf>
    <xf numFmtId="0" fontId="22" fillId="0" borderId="26" xfId="2" applyBorder="1" applyAlignment="1" applyProtection="1">
      <alignment vertical="center" shrinkToFit="1"/>
    </xf>
    <xf numFmtId="0" fontId="22" fillId="0" borderId="0" xfId="2" applyBorder="1" applyAlignment="1" applyProtection="1">
      <alignment vertical="center" shrinkToFit="1"/>
    </xf>
    <xf numFmtId="0" fontId="0" fillId="0" borderId="0" xfId="2" applyFont="1" applyBorder="1" applyAlignment="1" applyProtection="1">
      <alignment horizontal="center" wrapText="1" shrinkToFit="1"/>
    </xf>
    <xf numFmtId="0" fontId="11" fillId="0" borderId="0" xfId="2" applyFont="1" applyBorder="1" applyAlignment="1" applyProtection="1">
      <alignment horizontal="left" vertical="center" wrapText="1" shrinkToFit="1"/>
    </xf>
    <xf numFmtId="0" fontId="0" fillId="0" borderId="31" xfId="2" applyFont="1" applyBorder="1" applyAlignment="1" applyProtection="1">
      <alignment horizontal="left" vertical="center" wrapText="1" indent="1" shrinkToFit="1"/>
    </xf>
    <xf numFmtId="0" fontId="11" fillId="4" borderId="1" xfId="1" applyFill="1" applyBorder="1" applyAlignment="1">
      <alignment horizontal="center" vertical="center"/>
    </xf>
    <xf numFmtId="0" fontId="11" fillId="4" borderId="1" xfId="1" applyFill="1" applyBorder="1" applyAlignment="1">
      <alignment horizontal="center" vertical="center" shrinkToFit="1"/>
    </xf>
    <xf numFmtId="0" fontId="11" fillId="4" borderId="2" xfId="1" applyFill="1" applyBorder="1" applyAlignment="1">
      <alignment horizontal="center" vertical="center" shrinkToFit="1"/>
    </xf>
    <xf numFmtId="0" fontId="11" fillId="4" borderId="0" xfId="1" applyFill="1" applyAlignment="1">
      <alignment horizontal="center" vertical="center"/>
    </xf>
    <xf numFmtId="0" fontId="11" fillId="0" borderId="0" xfId="1" quotePrefix="1" applyAlignment="1">
      <alignment horizontal="right" vertical="top"/>
    </xf>
    <xf numFmtId="0" fontId="11" fillId="0" borderId="0" xfId="1" applyAlignment="1">
      <alignment vertical="top" wrapText="1"/>
    </xf>
    <xf numFmtId="0" fontId="28" fillId="0" borderId="0" xfId="1" applyFont="1" applyAlignment="1">
      <alignment vertical="top" wrapText="1"/>
    </xf>
    <xf numFmtId="0" fontId="23" fillId="0" borderId="0" xfId="2" applyFont="1" applyFill="1" applyAlignment="1" applyProtection="1">
      <alignment horizontal="left" vertical="top" indent="1"/>
    </xf>
    <xf numFmtId="0" fontId="11" fillId="0" borderId="0" xfId="1" applyAlignment="1">
      <alignment vertical="center" wrapText="1"/>
    </xf>
    <xf numFmtId="0" fontId="11" fillId="0" borderId="0" xfId="1" applyAlignment="1">
      <alignment horizontal="left" vertical="center" wrapText="1"/>
    </xf>
    <xf numFmtId="0" fontId="11" fillId="0" borderId="0" xfId="1" applyAlignment="1"/>
    <xf numFmtId="0" fontId="11" fillId="0" borderId="0" xfId="1" applyAlignment="1">
      <alignment horizontal="justify" vertical="center" wrapText="1"/>
    </xf>
    <xf numFmtId="0" fontId="11" fillId="4" borderId="0" xfId="1" applyFill="1" applyAlignment="1">
      <alignment horizontal="justify" vertical="center" wrapText="1"/>
    </xf>
    <xf numFmtId="0" fontId="28" fillId="4" borderId="0" xfId="1" applyFont="1" applyFill="1" applyAlignment="1">
      <alignment vertical="center" wrapText="1"/>
    </xf>
    <xf numFmtId="0" fontId="28" fillId="4" borderId="0" xfId="1" applyFont="1" applyFill="1" applyAlignment="1">
      <alignment horizontal="justify" vertical="center" wrapText="1"/>
    </xf>
    <xf numFmtId="0" fontId="28" fillId="0" borderId="0" xfId="1" applyFont="1" applyAlignment="1">
      <alignment horizontal="justify" vertical="center"/>
    </xf>
    <xf numFmtId="0" fontId="27" fillId="4" borderId="0" xfId="1" applyFont="1" applyFill="1">
      <alignment vertical="center"/>
    </xf>
    <xf numFmtId="0" fontId="11" fillId="4" borderId="26" xfId="1" applyFill="1" applyBorder="1" applyAlignment="1">
      <alignment horizontal="left" vertical="center" wrapText="1"/>
    </xf>
    <xf numFmtId="0" fontId="11" fillId="4" borderId="26" xfId="1" applyFill="1" applyBorder="1" applyAlignment="1">
      <alignment horizontal="justify" vertical="center" wrapText="1"/>
    </xf>
    <xf numFmtId="0" fontId="11" fillId="4" borderId="0" xfId="1" applyFill="1" applyAlignment="1">
      <alignment horizontal="left" vertical="center" wrapText="1"/>
    </xf>
    <xf numFmtId="0" fontId="11" fillId="0" borderId="24" xfId="1" applyBorder="1" applyAlignment="1">
      <alignment horizontal="left" vertical="top" wrapText="1"/>
    </xf>
    <xf numFmtId="0" fontId="11" fillId="0" borderId="26" xfId="1" applyBorder="1" applyAlignment="1">
      <alignment horizontal="left" vertical="top" wrapText="1"/>
    </xf>
    <xf numFmtId="0" fontId="11" fillId="0" borderId="25" xfId="1" applyBorder="1" applyAlignment="1">
      <alignment horizontal="left" vertical="top" wrapText="1"/>
    </xf>
    <xf numFmtId="0" fontId="0" fillId="4" borderId="29" xfId="2" applyFont="1" applyFill="1" applyBorder="1" applyAlignment="1" applyProtection="1">
      <alignment horizontal="right" vertical="top" shrinkToFit="1"/>
    </xf>
    <xf numFmtId="0" fontId="0" fillId="4" borderId="31" xfId="2" applyFont="1" applyFill="1" applyBorder="1" applyAlignment="1" applyProtection="1">
      <alignment horizontal="right" vertical="top" shrinkToFit="1"/>
    </xf>
    <xf numFmtId="0" fontId="23" fillId="4" borderId="31" xfId="2" applyFont="1" applyFill="1" applyBorder="1" applyAlignment="1" applyProtection="1">
      <alignment vertical="top" shrinkToFit="1"/>
    </xf>
    <xf numFmtId="0" fontId="23" fillId="4" borderId="30" xfId="2" applyFont="1" applyFill="1" applyBorder="1" applyAlignment="1" applyProtection="1">
      <alignment vertical="top" shrinkToFit="1"/>
    </xf>
    <xf numFmtId="0" fontId="11" fillId="0" borderId="0" xfId="1" applyAlignment="1">
      <alignment horizontal="left" vertical="top" wrapText="1"/>
    </xf>
    <xf numFmtId="0" fontId="11" fillId="4" borderId="0" xfId="1" quotePrefix="1" applyFill="1" applyAlignment="1">
      <alignment horizontal="right" vertical="center"/>
    </xf>
    <xf numFmtId="0" fontId="11" fillId="5" borderId="2" xfId="1" applyFill="1" applyBorder="1" applyAlignment="1">
      <alignment horizontal="center" vertical="center"/>
    </xf>
    <xf numFmtId="0" fontId="11" fillId="4" borderId="2" xfId="1" applyFill="1" applyBorder="1" applyAlignment="1">
      <alignment horizontal="center" vertical="center" wrapText="1"/>
    </xf>
    <xf numFmtId="0" fontId="11" fillId="4" borderId="17" xfId="1" applyFill="1" applyBorder="1" applyAlignment="1">
      <alignment horizontal="center" vertical="center" wrapText="1"/>
    </xf>
    <xf numFmtId="0" fontId="11" fillId="4" borderId="3" xfId="1" applyFill="1" applyBorder="1" applyAlignment="1">
      <alignment horizontal="center" vertical="center" wrapText="1"/>
    </xf>
    <xf numFmtId="0" fontId="11" fillId="4" borderId="17" xfId="1" applyFill="1" applyBorder="1" applyAlignment="1">
      <alignment horizontal="distributed" vertical="center" indent="1"/>
    </xf>
    <xf numFmtId="0" fontId="11" fillId="4" borderId="17" xfId="1" applyFill="1" applyBorder="1" applyAlignment="1">
      <alignment horizontal="left" vertical="center"/>
    </xf>
    <xf numFmtId="0" fontId="11" fillId="4" borderId="3" xfId="1" applyFill="1" applyBorder="1" applyAlignment="1">
      <alignment horizontal="center" vertical="center"/>
    </xf>
    <xf numFmtId="0" fontId="11" fillId="4" borderId="33" xfId="1" applyFill="1" applyBorder="1">
      <alignment vertical="center"/>
    </xf>
    <xf numFmtId="0" fontId="11" fillId="4" borderId="34" xfId="1" applyFill="1" applyBorder="1">
      <alignment vertical="center"/>
    </xf>
    <xf numFmtId="0" fontId="11" fillId="4" borderId="29" xfId="1" applyFill="1" applyBorder="1">
      <alignment vertical="center"/>
    </xf>
    <xf numFmtId="0" fontId="11" fillId="4" borderId="30" xfId="1" applyFill="1" applyBorder="1">
      <alignment vertical="center"/>
    </xf>
    <xf numFmtId="0" fontId="11" fillId="4" borderId="17" xfId="1" applyFill="1" applyBorder="1" applyAlignment="1">
      <alignment horizontal="distributed" vertical="center" wrapText="1" indent="1"/>
    </xf>
    <xf numFmtId="0" fontId="11" fillId="4" borderId="17" xfId="1" applyFill="1" applyBorder="1" applyAlignment="1">
      <alignment horizontal="center" vertical="center" shrinkToFit="1"/>
    </xf>
    <xf numFmtId="0" fontId="12" fillId="4" borderId="0" xfId="1" applyFont="1" applyFill="1" applyBorder="1">
      <alignment vertical="center"/>
    </xf>
    <xf numFmtId="0" fontId="12" fillId="4" borderId="0" xfId="1" quotePrefix="1" applyFont="1" applyFill="1" applyBorder="1">
      <alignment vertical="center"/>
    </xf>
    <xf numFmtId="0" fontId="12" fillId="4" borderId="0" xfId="1" applyFont="1" applyFill="1" applyBorder="1" applyAlignment="1">
      <alignment horizontal="center" vertical="center"/>
    </xf>
    <xf numFmtId="0" fontId="25" fillId="4" borderId="0" xfId="1" applyFont="1" applyFill="1" applyBorder="1">
      <alignment vertical="center"/>
    </xf>
    <xf numFmtId="0" fontId="1" fillId="3" borderId="7" xfId="0" applyFont="1" applyFill="1" applyBorder="1" applyAlignment="1">
      <alignment horizontal="center"/>
    </xf>
    <xf numFmtId="0" fontId="12" fillId="4" borderId="0" xfId="1" applyFont="1" applyFill="1" applyAlignment="1">
      <alignment vertical="center"/>
    </xf>
    <xf numFmtId="0" fontId="17" fillId="4" borderId="15" xfId="1" applyNumberFormat="1" applyFont="1" applyFill="1" applyBorder="1" applyAlignment="1">
      <alignment vertical="center"/>
    </xf>
    <xf numFmtId="0" fontId="17" fillId="4" borderId="16" xfId="1" applyNumberFormat="1" applyFont="1" applyFill="1" applyBorder="1" applyAlignment="1">
      <alignment vertical="center"/>
    </xf>
    <xf numFmtId="0" fontId="17" fillId="4" borderId="0" xfId="1" applyNumberFormat="1" applyFont="1" applyFill="1" applyBorder="1" applyAlignment="1">
      <alignment vertical="center"/>
    </xf>
    <xf numFmtId="0" fontId="1" fillId="0" borderId="0" xfId="0" applyFont="1" applyFill="1" applyBorder="1" applyAlignment="1">
      <alignment horizontal="right"/>
    </xf>
    <xf numFmtId="49" fontId="39" fillId="0" borderId="0" xfId="4" applyNumberFormat="1" applyFont="1" applyAlignment="1">
      <alignment vertical="center"/>
    </xf>
    <xf numFmtId="0" fontId="39" fillId="0" borderId="0" xfId="4" applyFont="1" applyAlignment="1">
      <alignment vertical="center"/>
    </xf>
    <xf numFmtId="0" fontId="11" fillId="0" borderId="0" xfId="5">
      <alignment vertical="center"/>
    </xf>
    <xf numFmtId="49" fontId="40" fillId="0" borderId="0" xfId="4" applyNumberFormat="1" applyFont="1" applyAlignment="1">
      <alignment vertical="center"/>
    </xf>
    <xf numFmtId="0" fontId="41" fillId="0" borderId="0" xfId="4" applyFont="1" applyAlignment="1">
      <alignment horizontal="center" vertical="center"/>
    </xf>
    <xf numFmtId="0" fontId="40" fillId="0" borderId="0" xfId="4" applyFont="1" applyAlignment="1">
      <alignment vertical="center"/>
    </xf>
    <xf numFmtId="49" fontId="42" fillId="0" borderId="0" xfId="4" applyNumberFormat="1" applyFont="1" applyAlignment="1">
      <alignment vertical="center"/>
    </xf>
    <xf numFmtId="0" fontId="43" fillId="0" borderId="0" xfId="4" applyFont="1" applyAlignment="1">
      <alignment vertical="center"/>
    </xf>
    <xf numFmtId="0" fontId="42" fillId="0" borderId="0" xfId="4" applyFont="1" applyAlignment="1">
      <alignment vertical="center"/>
    </xf>
    <xf numFmtId="0" fontId="44" fillId="0" borderId="36" xfId="4" applyFont="1" applyBorder="1" applyAlignment="1">
      <alignment vertical="center"/>
    </xf>
    <xf numFmtId="0" fontId="42" fillId="0" borderId="36" xfId="4" applyFont="1" applyBorder="1" applyAlignment="1">
      <alignment vertical="center"/>
    </xf>
    <xf numFmtId="0" fontId="44" fillId="0" borderId="0" xfId="4" applyFont="1" applyAlignment="1">
      <alignment vertical="center"/>
    </xf>
    <xf numFmtId="0" fontId="44" fillId="0" borderId="0" xfId="4" applyFont="1"/>
    <xf numFmtId="0" fontId="44" fillId="0" borderId="0" xfId="4" applyFont="1" applyAlignment="1">
      <alignment horizontal="right"/>
    </xf>
    <xf numFmtId="0" fontId="42" fillId="0" borderId="0" xfId="4" applyFont="1"/>
    <xf numFmtId="183" fontId="42" fillId="0" borderId="37" xfId="4" applyNumberFormat="1" applyFont="1" applyBorder="1" applyAlignment="1">
      <alignment horizontal="left" vertical="center"/>
    </xf>
    <xf numFmtId="0" fontId="42" fillId="0" borderId="37" xfId="4" applyFont="1" applyBorder="1" applyAlignment="1">
      <alignment vertical="center"/>
    </xf>
    <xf numFmtId="49" fontId="42" fillId="0" borderId="0" xfId="4" applyNumberFormat="1" applyFont="1" applyAlignment="1">
      <alignment horizontal="distributed" vertical="center"/>
    </xf>
    <xf numFmtId="0" fontId="42" fillId="0" borderId="0" xfId="4" applyFont="1" applyAlignment="1">
      <alignment horizontal="distributed" vertical="center"/>
    </xf>
    <xf numFmtId="49" fontId="39" fillId="0" borderId="0" xfId="4" applyNumberFormat="1" applyFont="1" applyAlignment="1">
      <alignment horizontal="distributed" vertical="center"/>
    </xf>
    <xf numFmtId="0" fontId="39" fillId="0" borderId="1" xfId="4" applyFont="1" applyBorder="1" applyAlignment="1">
      <alignment horizontal="distributed" vertical="center"/>
    </xf>
    <xf numFmtId="0" fontId="42" fillId="0" borderId="38" xfId="4" applyFont="1" applyBorder="1" applyAlignment="1">
      <alignment horizontal="distributed" vertical="center"/>
    </xf>
    <xf numFmtId="0" fontId="42" fillId="0" borderId="39" xfId="4" applyFont="1" applyBorder="1" applyAlignment="1">
      <alignment horizontal="distributed" vertical="center"/>
    </xf>
    <xf numFmtId="0" fontId="42" fillId="0" borderId="40" xfId="4" applyFont="1" applyBorder="1" applyAlignment="1">
      <alignment horizontal="distributed" vertical="center"/>
    </xf>
    <xf numFmtId="0" fontId="42" fillId="0" borderId="41" xfId="4" applyFont="1" applyBorder="1" applyAlignment="1">
      <alignment horizontal="distributed" vertical="center"/>
    </xf>
    <xf numFmtId="0" fontId="42" fillId="0" borderId="42" xfId="4" applyFont="1" applyBorder="1" applyAlignment="1">
      <alignment horizontal="distributed" vertical="center"/>
    </xf>
    <xf numFmtId="0" fontId="42" fillId="0" borderId="43" xfId="4" applyFont="1" applyBorder="1" applyAlignment="1">
      <alignment horizontal="distributed" vertical="center"/>
    </xf>
    <xf numFmtId="0" fontId="42" fillId="0" borderId="44" xfId="4" applyFont="1" applyBorder="1" applyAlignment="1">
      <alignment horizontal="distributed" vertical="center"/>
    </xf>
    <xf numFmtId="0" fontId="42" fillId="0" borderId="45" xfId="4" applyFont="1" applyBorder="1" applyAlignment="1">
      <alignment horizontal="distributed" vertical="center"/>
    </xf>
    <xf numFmtId="0" fontId="42" fillId="0" borderId="46" xfId="4" applyFont="1" applyBorder="1" applyAlignment="1">
      <alignment horizontal="distributed" vertical="center"/>
    </xf>
    <xf numFmtId="0" fontId="42" fillId="0" borderId="47" xfId="4" applyFont="1" applyBorder="1" applyAlignment="1">
      <alignment horizontal="distributed" vertical="center"/>
    </xf>
    <xf numFmtId="0" fontId="42" fillId="0" borderId="48" xfId="4" applyFont="1" applyBorder="1" applyAlignment="1">
      <alignment horizontal="distributed" vertical="center"/>
    </xf>
    <xf numFmtId="0" fontId="42" fillId="0" borderId="49" xfId="4" applyFont="1" applyBorder="1" applyAlignment="1">
      <alignment horizontal="distributed" vertical="center"/>
    </xf>
    <xf numFmtId="0" fontId="42" fillId="0" borderId="0" xfId="4" applyFont="1" applyAlignment="1">
      <alignment horizontal="left" vertical="center"/>
    </xf>
    <xf numFmtId="49" fontId="42" fillId="0" borderId="0" xfId="4" applyNumberFormat="1" applyFont="1" applyAlignment="1">
      <alignment horizontal="left" vertical="center"/>
    </xf>
    <xf numFmtId="0" fontId="45" fillId="0" borderId="0" xfId="4" applyFont="1" applyAlignment="1">
      <alignment horizontal="left" vertical="center"/>
    </xf>
    <xf numFmtId="0" fontId="42" fillId="0" borderId="0" xfId="4" applyFont="1" applyAlignment="1">
      <alignment horizontal="center" vertical="center"/>
    </xf>
    <xf numFmtId="0" fontId="39" fillId="0" borderId="0" xfId="4" applyFont="1"/>
    <xf numFmtId="0" fontId="48" fillId="0" borderId="0" xfId="6">
      <alignment vertical="center"/>
    </xf>
    <xf numFmtId="183" fontId="42" fillId="0" borderId="37" xfId="4" applyNumberFormat="1" applyFont="1" applyBorder="1" applyAlignment="1">
      <alignment vertical="center"/>
    </xf>
    <xf numFmtId="0" fontId="39" fillId="0" borderId="0" xfId="5" applyFont="1">
      <alignment vertical="center"/>
    </xf>
    <xf numFmtId="0" fontId="40" fillId="0" borderId="0" xfId="5" applyFont="1">
      <alignment vertical="center"/>
    </xf>
    <xf numFmtId="0" fontId="42" fillId="0" borderId="36" xfId="5" applyFont="1" applyBorder="1">
      <alignment vertical="center"/>
    </xf>
    <xf numFmtId="0" fontId="39" fillId="0" borderId="36" xfId="5" applyFont="1" applyBorder="1">
      <alignment vertical="center"/>
    </xf>
    <xf numFmtId="0" fontId="42" fillId="0" borderId="36" xfId="5" applyFont="1" applyBorder="1" applyAlignment="1">
      <alignment horizontal="distributed" vertical="center"/>
    </xf>
    <xf numFmtId="0" fontId="39" fillId="0" borderId="50" xfId="5" applyFont="1" applyBorder="1" applyAlignment="1">
      <alignment horizontal="distributed" vertical="center"/>
    </xf>
    <xf numFmtId="0" fontId="39" fillId="0" borderId="50" xfId="5" applyFont="1" applyBorder="1">
      <alignment vertical="center"/>
    </xf>
    <xf numFmtId="0" fontId="50" fillId="0" borderId="0" xfId="0" applyFont="1" applyAlignment="1">
      <alignment horizontal="right"/>
    </xf>
    <xf numFmtId="0" fontId="1" fillId="0" borderId="10" xfId="0" applyFont="1" applyFill="1" applyBorder="1" applyAlignment="1">
      <alignment horizontal="center"/>
    </xf>
    <xf numFmtId="0" fontId="11" fillId="6" borderId="17" xfId="1" applyFill="1" applyBorder="1">
      <alignment vertical="center"/>
    </xf>
    <xf numFmtId="0" fontId="11" fillId="6" borderId="17" xfId="1" applyFill="1" applyBorder="1" applyAlignment="1">
      <alignment horizontal="center" vertical="center"/>
    </xf>
    <xf numFmtId="0" fontId="11" fillId="6" borderId="3" xfId="1" applyFill="1" applyBorder="1">
      <alignment vertical="center"/>
    </xf>
    <xf numFmtId="0" fontId="52" fillId="0" borderId="0" xfId="0" applyFont="1"/>
    <xf numFmtId="0" fontId="52" fillId="0" borderId="51" xfId="0" applyFont="1" applyBorder="1"/>
    <xf numFmtId="0" fontId="52" fillId="0" borderId="52" xfId="0" applyFont="1" applyBorder="1"/>
    <xf numFmtId="0" fontId="52" fillId="0" borderId="53" xfId="0" applyFont="1" applyBorder="1"/>
    <xf numFmtId="0" fontId="52" fillId="0" borderId="54" xfId="0" applyFont="1" applyBorder="1"/>
    <xf numFmtId="0" fontId="52" fillId="0" borderId="0" xfId="0" applyFont="1" applyBorder="1"/>
    <xf numFmtId="0" fontId="52" fillId="0" borderId="55" xfId="0" applyFont="1" applyBorder="1"/>
    <xf numFmtId="0" fontId="52" fillId="0" borderId="56" xfId="0" applyFont="1" applyBorder="1"/>
    <xf numFmtId="0" fontId="52" fillId="0" borderId="57" xfId="0" applyFont="1" applyBorder="1"/>
    <xf numFmtId="0" fontId="52" fillId="0" borderId="58" xfId="0" applyFont="1" applyBorder="1"/>
    <xf numFmtId="0" fontId="52" fillId="0" borderId="54" xfId="0" applyFont="1" applyBorder="1" applyAlignment="1"/>
    <xf numFmtId="0" fontId="52" fillId="0" borderId="0" xfId="0" applyFont="1" applyBorder="1" applyAlignment="1"/>
    <xf numFmtId="0" fontId="53" fillId="0" borderId="54" xfId="0" applyFont="1" applyBorder="1" applyAlignment="1"/>
    <xf numFmtId="0" fontId="53" fillId="0" borderId="0" xfId="0" applyFont="1" applyBorder="1" applyAlignment="1"/>
    <xf numFmtId="0" fontId="53" fillId="0" borderId="55" xfId="0" applyFont="1" applyBorder="1" applyAlignment="1"/>
    <xf numFmtId="0" fontId="11" fillId="6" borderId="23" xfId="1" applyFill="1" applyBorder="1" applyAlignment="1">
      <alignment vertical="top" wrapText="1"/>
    </xf>
    <xf numFmtId="0" fontId="1" fillId="3" borderId="10" xfId="0" quotePrefix="1" applyFont="1" applyFill="1" applyBorder="1"/>
    <xf numFmtId="0" fontId="1" fillId="0" borderId="0" xfId="0" applyFont="1"/>
    <xf numFmtId="0" fontId="1" fillId="0" borderId="35" xfId="0" applyFont="1" applyFill="1" applyBorder="1" applyAlignment="1"/>
    <xf numFmtId="0" fontId="1" fillId="0" borderId="0" xfId="0" applyFont="1" applyFill="1" applyBorder="1" applyAlignment="1"/>
    <xf numFmtId="0" fontId="1" fillId="3" borderId="7" xfId="0" applyFont="1" applyFill="1" applyBorder="1" applyAlignment="1"/>
    <xf numFmtId="0" fontId="3" fillId="0" borderId="2" xfId="0" applyFont="1" applyBorder="1" applyAlignment="1">
      <alignment horizontal="center"/>
    </xf>
    <xf numFmtId="0" fontId="3" fillId="0" borderId="3" xfId="0" applyFont="1" applyBorder="1" applyAlignment="1">
      <alignment horizontal="center"/>
    </xf>
    <xf numFmtId="0" fontId="1" fillId="2" borderId="7" xfId="0" applyFont="1" applyFill="1" applyBorder="1" applyAlignment="1">
      <alignment horizontal="center"/>
    </xf>
    <xf numFmtId="176" fontId="1" fillId="0" borderId="7" xfId="0" applyNumberFormat="1" applyFont="1" applyBorder="1" applyAlignment="1">
      <alignment horizontal="distributed" justifyLastLine="1"/>
    </xf>
    <xf numFmtId="0" fontId="9" fillId="0" borderId="0" xfId="0" applyFont="1" applyAlignment="1">
      <alignment horizontal="center"/>
    </xf>
    <xf numFmtId="0" fontId="8" fillId="0" borderId="0" xfId="0" applyFont="1" applyAlignment="1">
      <alignment horizontal="distributed" justifyLastLine="1"/>
    </xf>
    <xf numFmtId="0" fontId="3" fillId="0" borderId="2" xfId="0" applyFont="1" applyBorder="1" applyAlignment="1">
      <alignment horizontal="distributed" justifyLastLine="1"/>
    </xf>
    <xf numFmtId="0" fontId="3" fillId="0" borderId="3" xfId="0" applyFont="1" applyBorder="1" applyAlignment="1">
      <alignment horizontal="distributed" justifyLastLine="1"/>
    </xf>
    <xf numFmtId="0" fontId="5" fillId="0" borderId="4" xfId="0" applyFont="1" applyBorder="1" applyAlignment="1">
      <alignment horizontal="distributed" justifyLastLine="1"/>
    </xf>
    <xf numFmtId="0" fontId="5" fillId="0" borderId="5" xfId="0" applyFont="1" applyBorder="1" applyAlignment="1">
      <alignment horizontal="distributed" justifyLastLine="1"/>
    </xf>
    <xf numFmtId="0" fontId="1" fillId="2" borderId="7" xfId="0" applyFont="1" applyFill="1" applyBorder="1" applyAlignment="1">
      <alignment horizontal="distributed" justifyLastLine="1"/>
    </xf>
    <xf numFmtId="0" fontId="10" fillId="0" borderId="0" xfId="0" applyFont="1" applyAlignment="1">
      <alignment horizontal="distributed" justifyLastLine="1"/>
    </xf>
    <xf numFmtId="0" fontId="6" fillId="0" borderId="8" xfId="0" applyFont="1" applyBorder="1" applyAlignment="1">
      <alignment horizontal="center"/>
    </xf>
    <xf numFmtId="0" fontId="6" fillId="0" borderId="7" xfId="0" applyFont="1" applyBorder="1" applyAlignment="1">
      <alignment horizontal="center"/>
    </xf>
    <xf numFmtId="0" fontId="6" fillId="0" borderId="9" xfId="0" applyFont="1" applyBorder="1" applyAlignment="1">
      <alignment horizontal="center" vertical="center"/>
    </xf>
    <xf numFmtId="0" fontId="6" fillId="0" borderId="8" xfId="0" applyFont="1" applyBorder="1" applyAlignment="1">
      <alignment horizontal="center" vertical="center"/>
    </xf>
    <xf numFmtId="0" fontId="56" fillId="0" borderId="0" xfId="0" applyFont="1" applyBorder="1" applyAlignment="1">
      <alignment horizontal="distributed"/>
    </xf>
    <xf numFmtId="0" fontId="52" fillId="0" borderId="54" xfId="0" applyFont="1" applyBorder="1" applyAlignment="1">
      <alignment horizontal="center"/>
    </xf>
    <xf numFmtId="0" fontId="52" fillId="0" borderId="0" xfId="0" applyFont="1" applyBorder="1" applyAlignment="1">
      <alignment horizontal="center"/>
    </xf>
    <xf numFmtId="0" fontId="52" fillId="0" borderId="55" xfId="0" applyFont="1" applyBorder="1" applyAlignment="1">
      <alignment horizontal="center"/>
    </xf>
    <xf numFmtId="0" fontId="52" fillId="0" borderId="54" xfId="0" applyFont="1" applyBorder="1" applyAlignment="1">
      <alignment horizontal="right"/>
    </xf>
    <xf numFmtId="0" fontId="52" fillId="0" borderId="0" xfId="0" applyFont="1" applyBorder="1" applyAlignment="1">
      <alignment horizontal="right"/>
    </xf>
    <xf numFmtId="0" fontId="52" fillId="0" borderId="0" xfId="0" applyFont="1" applyBorder="1" applyAlignment="1">
      <alignment horizontal="left" indent="3"/>
    </xf>
    <xf numFmtId="0" fontId="52" fillId="0" borderId="55" xfId="0" applyFont="1" applyBorder="1" applyAlignment="1">
      <alignment horizontal="left" indent="3"/>
    </xf>
    <xf numFmtId="0" fontId="54" fillId="0" borderId="0" xfId="0" applyFont="1" applyBorder="1" applyAlignment="1">
      <alignment horizontal="distributed"/>
    </xf>
    <xf numFmtId="0" fontId="57" fillId="0" borderId="54" xfId="0" applyFont="1" applyBorder="1" applyAlignment="1">
      <alignment horizontal="center" shrinkToFit="1"/>
    </xf>
    <xf numFmtId="0" fontId="57" fillId="0" borderId="0" xfId="0" applyFont="1" applyBorder="1" applyAlignment="1">
      <alignment horizontal="center" shrinkToFit="1"/>
    </xf>
    <xf numFmtId="0" fontId="57" fillId="0" borderId="55" xfId="0" applyFont="1" applyBorder="1" applyAlignment="1">
      <alignment horizontal="center" shrinkToFit="1"/>
    </xf>
    <xf numFmtId="0" fontId="53" fillId="0" borderId="0" xfId="0" applyFont="1" applyBorder="1" applyAlignment="1">
      <alignment horizontal="distributed"/>
    </xf>
    <xf numFmtId="0" fontId="55" fillId="0" borderId="0" xfId="0" applyFont="1" applyBorder="1" applyAlignment="1">
      <alignment horizontal="distributed"/>
    </xf>
    <xf numFmtId="0" fontId="12" fillId="4" borderId="15" xfId="1" applyFont="1" applyFill="1" applyBorder="1" applyAlignment="1">
      <alignment horizontal="center" vertical="center"/>
    </xf>
    <xf numFmtId="0" fontId="12" fillId="4" borderId="0" xfId="1" applyFont="1" applyFill="1" applyBorder="1" applyAlignment="1">
      <alignment horizontal="center" vertical="center"/>
    </xf>
    <xf numFmtId="0" fontId="12" fillId="4" borderId="16" xfId="1" applyFont="1" applyFill="1" applyBorder="1" applyAlignment="1">
      <alignment horizontal="center" vertical="center"/>
    </xf>
    <xf numFmtId="0" fontId="13" fillId="4" borderId="0" xfId="1" applyFont="1" applyFill="1" applyAlignment="1">
      <alignment horizontal="center" vertical="center"/>
    </xf>
    <xf numFmtId="0" fontId="14" fillId="4" borderId="2" xfId="1" applyFont="1" applyFill="1" applyBorder="1" applyAlignment="1">
      <alignment horizontal="center" vertical="center"/>
    </xf>
    <xf numFmtId="0" fontId="14" fillId="4" borderId="17" xfId="1" applyFont="1" applyFill="1" applyBorder="1" applyAlignment="1">
      <alignment horizontal="center" vertical="center"/>
    </xf>
    <xf numFmtId="0" fontId="14" fillId="4" borderId="3" xfId="1" applyFont="1" applyFill="1" applyBorder="1" applyAlignment="1">
      <alignment horizontal="center" vertical="center"/>
    </xf>
    <xf numFmtId="0" fontId="15" fillId="4" borderId="4" xfId="1" applyFont="1" applyFill="1" applyBorder="1" applyAlignment="1">
      <alignment horizontal="center" vertical="center"/>
    </xf>
    <xf numFmtId="0" fontId="15" fillId="4" borderId="5" xfId="1" applyFont="1" applyFill="1" applyBorder="1" applyAlignment="1">
      <alignment horizontal="center" vertical="center"/>
    </xf>
    <xf numFmtId="0" fontId="15" fillId="4" borderId="18" xfId="1" applyFont="1" applyFill="1" applyBorder="1" applyAlignment="1">
      <alignment horizontal="center" vertical="center"/>
    </xf>
    <xf numFmtId="0" fontId="12" fillId="4" borderId="15" xfId="1" applyNumberFormat="1" applyFont="1" applyFill="1" applyBorder="1" applyAlignment="1">
      <alignment horizontal="center" vertical="center"/>
    </xf>
    <xf numFmtId="0" fontId="12" fillId="4" borderId="0" xfId="1" applyNumberFormat="1" applyFont="1" applyFill="1" applyAlignment="1">
      <alignment horizontal="center" vertical="center"/>
    </xf>
    <xf numFmtId="0" fontId="12" fillId="4" borderId="16" xfId="1" applyNumberFormat="1" applyFont="1" applyFill="1" applyBorder="1" applyAlignment="1">
      <alignment horizontal="center" vertical="center"/>
    </xf>
    <xf numFmtId="0" fontId="12" fillId="4" borderId="0" xfId="1" applyFont="1" applyFill="1" applyAlignment="1">
      <alignment horizontal="center" vertical="center"/>
    </xf>
    <xf numFmtId="0" fontId="17" fillId="4" borderId="0" xfId="1" applyNumberFormat="1" applyFont="1" applyFill="1" applyBorder="1" applyAlignment="1">
      <alignment horizontal="center" vertical="center"/>
    </xf>
    <xf numFmtId="0" fontId="17" fillId="4" borderId="15" xfId="1" applyFont="1" applyFill="1" applyBorder="1" applyAlignment="1">
      <alignment horizontal="center" vertical="center"/>
    </xf>
    <xf numFmtId="0" fontId="17" fillId="4" borderId="0" xfId="1" applyFont="1" applyFill="1" applyBorder="1" applyAlignment="1">
      <alignment horizontal="center" vertical="center"/>
    </xf>
    <xf numFmtId="0" fontId="17" fillId="4" borderId="16" xfId="1" applyFont="1" applyFill="1" applyBorder="1" applyAlignment="1">
      <alignment horizontal="center" vertical="center"/>
    </xf>
    <xf numFmtId="0" fontId="51" fillId="4" borderId="15" xfId="1" applyFont="1" applyFill="1" applyBorder="1" applyAlignment="1">
      <alignment horizontal="center" vertical="center"/>
    </xf>
    <xf numFmtId="0" fontId="51" fillId="4" borderId="0" xfId="1" applyFont="1" applyFill="1" applyBorder="1" applyAlignment="1">
      <alignment horizontal="center" vertical="center"/>
    </xf>
    <xf numFmtId="0" fontId="51" fillId="4" borderId="16" xfId="1" applyFont="1" applyFill="1" applyBorder="1" applyAlignment="1">
      <alignment horizontal="center" vertical="center"/>
    </xf>
    <xf numFmtId="0" fontId="11" fillId="4" borderId="26" xfId="1" applyFill="1" applyBorder="1">
      <alignment vertical="center"/>
    </xf>
    <xf numFmtId="0" fontId="11" fillId="4" borderId="2" xfId="1" applyFill="1" applyBorder="1" applyAlignment="1">
      <alignment horizontal="distributed" vertical="center" wrapText="1" indent="1"/>
    </xf>
    <xf numFmtId="0" fontId="11" fillId="4" borderId="17" xfId="1" applyFill="1" applyBorder="1" applyAlignment="1">
      <alignment horizontal="distributed" vertical="center" wrapText="1" indent="1"/>
    </xf>
    <xf numFmtId="0" fontId="11" fillId="4" borderId="3" xfId="1" applyFill="1" applyBorder="1" applyAlignment="1">
      <alignment horizontal="distributed" vertical="center" wrapText="1" indent="1"/>
    </xf>
    <xf numFmtId="0" fontId="36" fillId="4" borderId="2" xfId="1" applyFont="1" applyFill="1" applyBorder="1" applyAlignment="1">
      <alignment horizontal="distributed" vertical="center" wrapText="1" indent="1"/>
    </xf>
    <xf numFmtId="0" fontId="36" fillId="4" borderId="17" xfId="1" applyFont="1" applyFill="1" applyBorder="1" applyAlignment="1">
      <alignment horizontal="distributed" vertical="center" wrapText="1" indent="1"/>
    </xf>
    <xf numFmtId="0" fontId="36" fillId="4" borderId="3" xfId="1" applyFont="1" applyFill="1" applyBorder="1" applyAlignment="1">
      <alignment horizontal="distributed" vertical="center" wrapText="1" indent="1"/>
    </xf>
    <xf numFmtId="0" fontId="11" fillId="4" borderId="2" xfId="1" applyFill="1" applyBorder="1" applyAlignment="1">
      <alignment horizontal="center" vertical="center" shrinkToFit="1"/>
    </xf>
    <xf numFmtId="0" fontId="11" fillId="4" borderId="17" xfId="1" applyFill="1" applyBorder="1" applyAlignment="1">
      <alignment horizontal="center" vertical="center" shrinkToFit="1"/>
    </xf>
    <xf numFmtId="0" fontId="11" fillId="4" borderId="3" xfId="1" applyFill="1" applyBorder="1" applyAlignment="1">
      <alignment horizontal="center" vertical="center" shrinkToFit="1"/>
    </xf>
    <xf numFmtId="0" fontId="11" fillId="4" borderId="2" xfId="1" applyFill="1" applyBorder="1">
      <alignment vertical="center"/>
    </xf>
    <xf numFmtId="0" fontId="11" fillId="4" borderId="17" xfId="1" applyFill="1" applyBorder="1">
      <alignment vertical="center"/>
    </xf>
    <xf numFmtId="0" fontId="11" fillId="4" borderId="3" xfId="1" applyFill="1" applyBorder="1">
      <alignment vertical="center"/>
    </xf>
    <xf numFmtId="0" fontId="11" fillId="4" borderId="1" xfId="1" applyFill="1" applyBorder="1" applyAlignment="1">
      <alignment horizontal="center" vertical="center"/>
    </xf>
    <xf numFmtId="0" fontId="11" fillId="4" borderId="2" xfId="1" applyFill="1" applyBorder="1" applyAlignment="1">
      <alignment horizontal="distributed" vertical="center" indent="1"/>
    </xf>
    <xf numFmtId="0" fontId="11" fillId="4" borderId="17" xfId="1" applyFill="1" applyBorder="1" applyAlignment="1">
      <alignment horizontal="distributed" vertical="center" indent="1"/>
    </xf>
    <xf numFmtId="0" fontId="11" fillId="4" borderId="3" xfId="1" applyFill="1" applyBorder="1" applyAlignment="1">
      <alignment horizontal="distributed" vertical="center" indent="1"/>
    </xf>
    <xf numFmtId="0" fontId="38" fillId="4" borderId="2" xfId="1" applyFont="1" applyFill="1" applyBorder="1" applyAlignment="1">
      <alignment horizontal="distributed" vertical="center" wrapText="1" indent="1"/>
    </xf>
    <xf numFmtId="0" fontId="38" fillId="4" borderId="17" xfId="1" applyFont="1" applyFill="1" applyBorder="1" applyAlignment="1">
      <alignment horizontal="distributed" vertical="center" wrapText="1" indent="1"/>
    </xf>
    <xf numFmtId="0" fontId="38" fillId="4" borderId="3" xfId="1" applyFont="1" applyFill="1" applyBorder="1" applyAlignment="1">
      <alignment horizontal="distributed" vertical="center" wrapText="1" indent="1"/>
    </xf>
    <xf numFmtId="0" fontId="37" fillId="4" borderId="2" xfId="1" applyFont="1" applyFill="1" applyBorder="1" applyAlignment="1">
      <alignment horizontal="left" vertical="center" wrapText="1"/>
    </xf>
    <xf numFmtId="0" fontId="36" fillId="4" borderId="17" xfId="1" applyFont="1" applyFill="1" applyBorder="1" applyAlignment="1">
      <alignment horizontal="left" vertical="center" wrapText="1"/>
    </xf>
    <xf numFmtId="0" fontId="36" fillId="4" borderId="3" xfId="1" applyFont="1" applyFill="1" applyBorder="1" applyAlignment="1">
      <alignment horizontal="left" vertical="center" wrapText="1"/>
    </xf>
    <xf numFmtId="0" fontId="11" fillId="4" borderId="2" xfId="1" applyFill="1" applyBorder="1" applyAlignment="1">
      <alignment vertical="center" wrapText="1"/>
    </xf>
    <xf numFmtId="0" fontId="11" fillId="4" borderId="2" xfId="1" applyFill="1" applyBorder="1" applyAlignment="1">
      <alignment horizontal="center" vertical="center"/>
    </xf>
    <xf numFmtId="0" fontId="11" fillId="4" borderId="17" xfId="1" applyFill="1" applyBorder="1" applyAlignment="1">
      <alignment horizontal="center" vertical="center"/>
    </xf>
    <xf numFmtId="0" fontId="11" fillId="4" borderId="3" xfId="1" applyFill="1" applyBorder="1" applyAlignment="1">
      <alignment horizontal="center" vertical="center"/>
    </xf>
    <xf numFmtId="0" fontId="11" fillId="5" borderId="24" xfId="1" applyFill="1" applyBorder="1" applyAlignment="1">
      <alignment horizontal="center" vertical="center"/>
    </xf>
    <xf numFmtId="0" fontId="11" fillId="5" borderId="29" xfId="1" applyFill="1" applyBorder="1" applyAlignment="1">
      <alignment horizontal="center" vertical="center"/>
    </xf>
    <xf numFmtId="0" fontId="11" fillId="4" borderId="24" xfId="1" applyFill="1" applyBorder="1" applyAlignment="1">
      <alignment horizontal="distributed" vertical="center" wrapText="1" indent="1"/>
    </xf>
    <xf numFmtId="0" fontId="11" fillId="4" borderId="26" xfId="1" applyFill="1" applyBorder="1" applyAlignment="1">
      <alignment horizontal="distributed" vertical="center" wrapText="1" indent="1"/>
    </xf>
    <xf numFmtId="0" fontId="11" fillId="4" borderId="25" xfId="1" applyFill="1" applyBorder="1" applyAlignment="1">
      <alignment horizontal="distributed" vertical="center" wrapText="1" indent="1"/>
    </xf>
    <xf numFmtId="0" fontId="11" fillId="4" borderId="29" xfId="1" applyFill="1" applyBorder="1" applyAlignment="1">
      <alignment horizontal="distributed" vertical="center" wrapText="1" indent="1"/>
    </xf>
    <xf numFmtId="0" fontId="11" fillId="4" borderId="31" xfId="1" applyFill="1" applyBorder="1" applyAlignment="1">
      <alignment horizontal="distributed" vertical="center" wrapText="1" indent="1"/>
    </xf>
    <xf numFmtId="0" fontId="11" fillId="4" borderId="30" xfId="1" applyFill="1" applyBorder="1" applyAlignment="1">
      <alignment horizontal="distributed" vertical="center" wrapText="1" indent="1"/>
    </xf>
    <xf numFmtId="0" fontId="11" fillId="4" borderId="24" xfId="1" applyFill="1" applyBorder="1" applyAlignment="1">
      <alignment horizontal="center" vertical="center" shrinkToFit="1"/>
    </xf>
    <xf numFmtId="0" fontId="11" fillId="0" borderId="26" xfId="1" applyBorder="1" applyAlignment="1">
      <alignment horizontal="center" vertical="center" shrinkToFit="1"/>
    </xf>
    <xf numFmtId="0" fontId="11" fillId="0" borderId="25" xfId="1" applyBorder="1" applyAlignment="1">
      <alignment horizontal="center" vertical="center" shrinkToFit="1"/>
    </xf>
    <xf numFmtId="0" fontId="11" fillId="0" borderId="29" xfId="1" applyBorder="1" applyAlignment="1">
      <alignment horizontal="center" vertical="center" shrinkToFit="1"/>
    </xf>
    <xf numFmtId="0" fontId="11" fillId="0" borderId="31" xfId="1" applyBorder="1" applyAlignment="1">
      <alignment horizontal="center" vertical="center" shrinkToFit="1"/>
    </xf>
    <xf numFmtId="0" fontId="11" fillId="0" borderId="30" xfId="1" applyBorder="1" applyAlignment="1">
      <alignment horizontal="center" vertical="center" shrinkToFit="1"/>
    </xf>
    <xf numFmtId="0" fontId="11" fillId="4" borderId="24" xfId="1" applyFill="1" applyBorder="1">
      <alignment vertical="center"/>
    </xf>
    <xf numFmtId="0" fontId="11" fillId="4" borderId="25" xfId="1" applyFill="1" applyBorder="1">
      <alignment vertical="center"/>
    </xf>
    <xf numFmtId="0" fontId="11" fillId="4" borderId="29" xfId="1" applyFill="1" applyBorder="1">
      <alignment vertical="center"/>
    </xf>
    <xf numFmtId="0" fontId="11" fillId="4" borderId="31" xfId="1" applyFill="1" applyBorder="1">
      <alignment vertical="center"/>
    </xf>
    <xf numFmtId="0" fontId="11" fillId="4" borderId="30" xfId="1" applyFill="1" applyBorder="1">
      <alignment vertical="center"/>
    </xf>
    <xf numFmtId="0" fontId="11" fillId="0" borderId="17" xfId="1" applyBorder="1">
      <alignment vertical="center"/>
    </xf>
    <xf numFmtId="0" fontId="11" fillId="0" borderId="3" xfId="1" applyBorder="1">
      <alignment vertical="center"/>
    </xf>
    <xf numFmtId="0" fontId="11" fillId="4" borderId="2" xfId="1" applyFill="1" applyBorder="1" applyAlignment="1">
      <alignment horizontal="left" vertical="center" wrapText="1"/>
    </xf>
    <xf numFmtId="0" fontId="11" fillId="4" borderId="17" xfId="1" applyFill="1" applyBorder="1" applyAlignment="1">
      <alignment horizontal="left" vertical="center" wrapText="1"/>
    </xf>
    <xf numFmtId="0" fontId="11" fillId="4" borderId="3" xfId="1" applyFill="1" applyBorder="1" applyAlignment="1">
      <alignment horizontal="left" vertical="center" wrapText="1"/>
    </xf>
    <xf numFmtId="0" fontId="36" fillId="4" borderId="2" xfId="1" applyFont="1" applyFill="1" applyBorder="1" applyAlignment="1">
      <alignment horizontal="distributed" vertical="center" indent="1"/>
    </xf>
    <xf numFmtId="0" fontId="36" fillId="4" borderId="17" xfId="1" applyFont="1" applyFill="1" applyBorder="1" applyAlignment="1">
      <alignment horizontal="distributed" vertical="center" indent="1"/>
    </xf>
    <xf numFmtId="0" fontId="36" fillId="4" borderId="3" xfId="1" applyFont="1" applyFill="1" applyBorder="1" applyAlignment="1">
      <alignment horizontal="distributed" vertical="center" indent="1"/>
    </xf>
    <xf numFmtId="0" fontId="11" fillId="4" borderId="2" xfId="1" applyFill="1" applyBorder="1" applyAlignment="1">
      <alignment horizontal="left" vertical="center"/>
    </xf>
    <xf numFmtId="0" fontId="11" fillId="4" borderId="17" xfId="1" applyFill="1" applyBorder="1" applyAlignment="1">
      <alignment horizontal="left" vertical="center"/>
    </xf>
    <xf numFmtId="0" fontId="11" fillId="4" borderId="3" xfId="1" applyFill="1" applyBorder="1" applyAlignment="1">
      <alignment horizontal="left" vertical="center"/>
    </xf>
    <xf numFmtId="0" fontId="11" fillId="4" borderId="2" xfId="1" applyFill="1" applyBorder="1" applyAlignment="1">
      <alignment horizontal="center" vertical="center" wrapText="1"/>
    </xf>
    <xf numFmtId="0" fontId="11" fillId="4" borderId="17" xfId="1" applyFill="1" applyBorder="1" applyAlignment="1">
      <alignment horizontal="center" vertical="center" wrapText="1"/>
    </xf>
    <xf numFmtId="0" fontId="11" fillId="4" borderId="3" xfId="1" applyFill="1" applyBorder="1" applyAlignment="1">
      <alignment horizontal="center" vertical="center" wrapText="1"/>
    </xf>
    <xf numFmtId="0" fontId="11" fillId="0" borderId="28" xfId="1" applyBorder="1">
      <alignment vertical="center"/>
    </xf>
    <xf numFmtId="0" fontId="35" fillId="0" borderId="27" xfId="1" applyFont="1" applyBorder="1">
      <alignment vertical="center"/>
    </xf>
    <xf numFmtId="0" fontId="35" fillId="0" borderId="0" xfId="1" applyFont="1">
      <alignment vertical="center"/>
    </xf>
    <xf numFmtId="0" fontId="35" fillId="0" borderId="28" xfId="1" applyFont="1" applyBorder="1">
      <alignment vertical="center"/>
    </xf>
    <xf numFmtId="0" fontId="11" fillId="0" borderId="27" xfId="1" applyBorder="1" applyAlignment="1">
      <alignment horizontal="left" vertical="top" wrapText="1"/>
    </xf>
    <xf numFmtId="0" fontId="11" fillId="0" borderId="0" xfId="1" applyAlignment="1">
      <alignment horizontal="left" vertical="top" wrapText="1"/>
    </xf>
    <xf numFmtId="0" fontId="11" fillId="0" borderId="28" xfId="1" applyBorder="1" applyAlignment="1">
      <alignment horizontal="left" vertical="top" wrapText="1"/>
    </xf>
    <xf numFmtId="0" fontId="11" fillId="0" borderId="29" xfId="1" applyBorder="1" applyAlignment="1">
      <alignment horizontal="left" vertical="top" wrapText="1"/>
    </xf>
    <xf numFmtId="0" fontId="11" fillId="0" borderId="31" xfId="1" applyBorder="1" applyAlignment="1">
      <alignment horizontal="left" vertical="top" wrapText="1"/>
    </xf>
    <xf numFmtId="0" fontId="11" fillId="0" borderId="30" xfId="1" applyBorder="1" applyAlignment="1">
      <alignment horizontal="left" vertical="top" wrapText="1"/>
    </xf>
    <xf numFmtId="0" fontId="14" fillId="0" borderId="27" xfId="1" applyFont="1" applyBorder="1">
      <alignment vertical="center"/>
    </xf>
    <xf numFmtId="0" fontId="14" fillId="0" borderId="0" xfId="1" applyFont="1">
      <alignment vertical="center"/>
    </xf>
    <xf numFmtId="0" fontId="14" fillId="0" borderId="28" xfId="1" applyFont="1" applyBorder="1">
      <alignment vertical="center"/>
    </xf>
    <xf numFmtId="0" fontId="11" fillId="0" borderId="27" xfId="1" applyBorder="1" applyAlignment="1">
      <alignment vertical="top" wrapText="1"/>
    </xf>
    <xf numFmtId="0" fontId="11" fillId="0" borderId="0" xfId="1" applyAlignment="1">
      <alignment vertical="top" wrapText="1"/>
    </xf>
    <xf numFmtId="0" fontId="11" fillId="0" borderId="28" xfId="1" applyBorder="1" applyAlignment="1">
      <alignment vertical="top" wrapText="1"/>
    </xf>
    <xf numFmtId="0" fontId="0" fillId="4" borderId="27" xfId="2" applyFont="1" applyFill="1" applyBorder="1" applyAlignment="1" applyProtection="1">
      <alignment horizontal="right" vertical="top" shrinkToFit="1"/>
    </xf>
    <xf numFmtId="0" fontId="0" fillId="4" borderId="0" xfId="2" applyFont="1" applyFill="1" applyBorder="1" applyAlignment="1" applyProtection="1">
      <alignment horizontal="right" vertical="top" shrinkToFit="1"/>
    </xf>
    <xf numFmtId="0" fontId="23" fillId="4" borderId="0" xfId="2" applyFont="1" applyFill="1" applyBorder="1" applyAlignment="1" applyProtection="1">
      <alignment vertical="top" shrinkToFit="1"/>
    </xf>
    <xf numFmtId="0" fontId="23" fillId="4" borderId="28" xfId="2" applyFont="1" applyFill="1" applyBorder="1" applyAlignment="1" applyProtection="1">
      <alignment vertical="top" shrinkToFit="1"/>
    </xf>
    <xf numFmtId="0" fontId="11" fillId="4" borderId="0" xfId="1" applyFill="1">
      <alignment vertical="center"/>
    </xf>
    <xf numFmtId="0" fontId="11" fillId="4" borderId="24" xfId="1" applyFill="1" applyBorder="1" applyAlignment="1">
      <alignment vertical="center" wrapText="1"/>
    </xf>
    <xf numFmtId="0" fontId="11" fillId="4" borderId="26" xfId="1" applyFill="1" applyBorder="1" applyAlignment="1">
      <alignment vertical="center" wrapText="1"/>
    </xf>
    <xf numFmtId="0" fontId="11" fillId="4" borderId="25" xfId="1" applyFill="1" applyBorder="1" applyAlignment="1">
      <alignment vertical="center" wrapText="1"/>
    </xf>
    <xf numFmtId="0" fontId="11" fillId="4" borderId="29" xfId="1" applyFill="1" applyBorder="1" applyAlignment="1">
      <alignment vertical="center" wrapText="1"/>
    </xf>
    <xf numFmtId="0" fontId="11" fillId="4" borderId="31" xfId="1" applyFill="1" applyBorder="1" applyAlignment="1">
      <alignment vertical="center" wrapText="1"/>
    </xf>
    <xf numFmtId="0" fontId="11" fillId="4" borderId="30" xfId="1" applyFill="1" applyBorder="1" applyAlignment="1">
      <alignment vertical="center" wrapText="1"/>
    </xf>
    <xf numFmtId="0" fontId="11" fillId="4" borderId="24" xfId="1" applyFill="1" applyBorder="1" applyAlignment="1">
      <alignment horizontal="justify" vertical="center" wrapText="1"/>
    </xf>
    <xf numFmtId="0" fontId="11" fillId="4" borderId="26" xfId="1" applyFill="1" applyBorder="1" applyAlignment="1">
      <alignment horizontal="justify" vertical="center" wrapText="1"/>
    </xf>
    <xf numFmtId="0" fontId="11" fillId="4" borderId="25" xfId="1" applyFill="1" applyBorder="1" applyAlignment="1">
      <alignment horizontal="justify" vertical="center" wrapText="1"/>
    </xf>
    <xf numFmtId="0" fontId="0" fillId="4" borderId="29" xfId="2" applyFont="1" applyFill="1" applyBorder="1" applyAlignment="1" applyProtection="1">
      <alignment horizontal="left" vertical="top" shrinkToFit="1"/>
    </xf>
    <xf numFmtId="0" fontId="0" fillId="4" borderId="31" xfId="2" applyFont="1" applyFill="1" applyBorder="1" applyAlignment="1" applyProtection="1">
      <alignment horizontal="left" vertical="top" shrinkToFit="1"/>
    </xf>
    <xf numFmtId="0" fontId="23" fillId="4" borderId="31" xfId="2" applyFont="1" applyFill="1" applyBorder="1" applyAlignment="1" applyProtection="1">
      <alignment vertical="top" shrinkToFit="1"/>
    </xf>
    <xf numFmtId="0" fontId="23" fillId="4" borderId="30" xfId="2" applyFont="1" applyFill="1" applyBorder="1" applyAlignment="1" applyProtection="1">
      <alignment vertical="top" shrinkToFit="1"/>
    </xf>
    <xf numFmtId="0" fontId="11" fillId="4" borderId="24" xfId="1" applyFill="1" applyBorder="1" applyAlignment="1">
      <alignment horizontal="left" vertical="center" wrapText="1"/>
    </xf>
    <xf numFmtId="0" fontId="11" fillId="4" borderId="26" xfId="1" applyFill="1" applyBorder="1" applyAlignment="1">
      <alignment horizontal="left" vertical="center" wrapText="1"/>
    </xf>
    <xf numFmtId="0" fontId="11" fillId="4" borderId="25" xfId="1" applyFill="1" applyBorder="1" applyAlignment="1">
      <alignment horizontal="left" vertical="center" wrapText="1"/>
    </xf>
    <xf numFmtId="0" fontId="11" fillId="4" borderId="29" xfId="1" applyFill="1" applyBorder="1" applyAlignment="1">
      <alignment horizontal="left" vertical="center" wrapText="1"/>
    </xf>
    <xf numFmtId="0" fontId="11" fillId="4" borderId="31" xfId="1" applyFill="1" applyBorder="1" applyAlignment="1">
      <alignment horizontal="left" vertical="center" wrapText="1"/>
    </xf>
    <xf numFmtId="0" fontId="11" fillId="4" borderId="30" xfId="1" applyFill="1" applyBorder="1" applyAlignment="1">
      <alignment horizontal="left" vertical="center" wrapText="1"/>
    </xf>
    <xf numFmtId="0" fontId="11" fillId="4" borderId="2" xfId="1" applyFill="1" applyBorder="1" applyAlignment="1">
      <alignment horizontal="justify" vertical="center" wrapText="1"/>
    </xf>
    <xf numFmtId="0" fontId="11" fillId="4" borderId="17" xfId="1" applyFill="1" applyBorder="1" applyAlignment="1">
      <alignment horizontal="justify" vertical="center" wrapText="1"/>
    </xf>
    <xf numFmtId="0" fontId="11" fillId="4" borderId="3" xfId="1" applyFill="1" applyBorder="1" applyAlignment="1">
      <alignment horizontal="justify" vertical="center" wrapText="1"/>
    </xf>
    <xf numFmtId="0" fontId="11" fillId="4" borderId="17" xfId="1" applyFill="1" applyBorder="1" applyAlignment="1">
      <alignment vertical="center" wrapText="1"/>
    </xf>
    <xf numFmtId="0" fontId="11" fillId="4" borderId="3" xfId="1" applyFill="1" applyBorder="1" applyAlignment="1">
      <alignment vertical="center" wrapText="1"/>
    </xf>
    <xf numFmtId="0" fontId="11" fillId="0" borderId="2" xfId="1" applyBorder="1" applyAlignment="1">
      <alignment vertical="center" wrapText="1"/>
    </xf>
    <xf numFmtId="0" fontId="11" fillId="0" borderId="17" xfId="1" applyBorder="1" applyAlignment="1">
      <alignment vertical="center" wrapText="1"/>
    </xf>
    <xf numFmtId="0" fontId="11" fillId="0" borderId="3" xfId="1" applyBorder="1" applyAlignment="1">
      <alignment vertical="center" wrapText="1"/>
    </xf>
    <xf numFmtId="0" fontId="11" fillId="0" borderId="2" xfId="1" applyBorder="1" applyAlignment="1">
      <alignment horizontal="justify" vertical="center" wrapText="1"/>
    </xf>
    <xf numFmtId="0" fontId="11" fillId="0" borderId="17" xfId="1" applyBorder="1" applyAlignment="1">
      <alignment horizontal="justify" vertical="center" wrapText="1"/>
    </xf>
    <xf numFmtId="0" fontId="11" fillId="0" borderId="3" xfId="1" applyBorder="1" applyAlignment="1">
      <alignment horizontal="justify" vertical="center" wrapText="1"/>
    </xf>
    <xf numFmtId="0" fontId="11" fillId="0" borderId="0" xfId="1">
      <alignment vertical="center"/>
    </xf>
    <xf numFmtId="0" fontId="11" fillId="0" borderId="0" xfId="1" applyAlignment="1">
      <alignment vertical="center" wrapText="1"/>
    </xf>
    <xf numFmtId="0" fontId="11" fillId="0" borderId="2" xfId="1" applyBorder="1" applyAlignment="1">
      <alignment vertical="top" wrapText="1"/>
    </xf>
    <xf numFmtId="0" fontId="11" fillId="0" borderId="17" xfId="1" applyBorder="1" applyAlignment="1">
      <alignment vertical="top" wrapText="1"/>
    </xf>
    <xf numFmtId="0" fontId="11" fillId="0" borderId="3" xfId="1" applyBorder="1" applyAlignment="1">
      <alignment vertical="top" wrapText="1"/>
    </xf>
    <xf numFmtId="0" fontId="20" fillId="4" borderId="0" xfId="1" applyFont="1" applyFill="1">
      <alignment vertical="center"/>
    </xf>
    <xf numFmtId="0" fontId="11" fillId="4" borderId="0" xfId="1" applyFill="1" applyAlignment="1">
      <alignment vertical="top" wrapText="1"/>
    </xf>
    <xf numFmtId="0" fontId="11" fillId="4" borderId="31" xfId="1" applyFill="1" applyBorder="1" applyAlignment="1">
      <alignment horizontal="center" vertical="center"/>
    </xf>
    <xf numFmtId="182" fontId="11" fillId="4" borderId="31" xfId="1" applyNumberFormat="1" applyFill="1" applyBorder="1" applyAlignment="1">
      <alignment horizontal="center" vertical="center"/>
    </xf>
    <xf numFmtId="0" fontId="11" fillId="4" borderId="2" xfId="1" applyFill="1" applyBorder="1" applyAlignment="1">
      <alignment horizontal="right" vertical="center" indent="1"/>
    </xf>
    <xf numFmtId="0" fontId="11" fillId="4" borderId="17" xfId="1" applyFill="1" applyBorder="1" applyAlignment="1">
      <alignment horizontal="right" vertical="center" indent="1"/>
    </xf>
    <xf numFmtId="0" fontId="11" fillId="4" borderId="3" xfId="1" applyFill="1" applyBorder="1" applyAlignment="1">
      <alignment horizontal="right" vertical="center" indent="1"/>
    </xf>
    <xf numFmtId="181" fontId="11" fillId="4" borderId="2" xfId="1" applyNumberFormat="1" applyFill="1" applyBorder="1" applyAlignment="1">
      <alignment horizontal="right" vertical="center" indent="1"/>
    </xf>
    <xf numFmtId="181" fontId="11" fillId="4" borderId="17" xfId="1" applyNumberFormat="1" applyFill="1" applyBorder="1" applyAlignment="1">
      <alignment horizontal="right" vertical="center" indent="1"/>
    </xf>
    <xf numFmtId="181" fontId="11" fillId="4" borderId="3" xfId="1" applyNumberFormat="1" applyFill="1" applyBorder="1" applyAlignment="1">
      <alignment horizontal="right" vertical="center" indent="1"/>
    </xf>
    <xf numFmtId="0" fontId="11" fillId="4" borderId="0" xfId="1" applyFill="1" applyAlignment="1">
      <alignment horizontal="center" vertical="center"/>
    </xf>
    <xf numFmtId="0" fontId="0" fillId="0" borderId="0" xfId="2" applyFont="1" applyBorder="1" applyAlignment="1" applyProtection="1">
      <alignment horizontal="left" vertical="top" wrapText="1" indent="2" shrinkToFit="1"/>
    </xf>
    <xf numFmtId="0" fontId="0" fillId="0" borderId="0" xfId="2" applyFont="1" applyBorder="1" applyAlignment="1" applyProtection="1">
      <alignment horizontal="left" vertical="center" wrapText="1" indent="1" shrinkToFit="1"/>
    </xf>
    <xf numFmtId="0" fontId="0" fillId="0" borderId="0" xfId="2" applyFont="1" applyBorder="1" applyAlignment="1" applyProtection="1">
      <alignment horizontal="left" vertical="center" wrapText="1" shrinkToFit="1"/>
    </xf>
    <xf numFmtId="0" fontId="11" fillId="4" borderId="0" xfId="1" applyFill="1" applyAlignment="1">
      <alignment horizontal="justify" vertical="center"/>
    </xf>
    <xf numFmtId="0" fontId="11" fillId="4" borderId="0" xfId="1" applyFill="1" applyAlignment="1">
      <alignment horizontal="justify" vertical="top" wrapText="1"/>
    </xf>
    <xf numFmtId="0" fontId="0" fillId="0" borderId="0" xfId="2" applyFont="1" applyBorder="1" applyAlignment="1" applyProtection="1">
      <alignment horizontal="center" wrapText="1" shrinkToFit="1"/>
    </xf>
    <xf numFmtId="0" fontId="31" fillId="0" borderId="26" xfId="2" applyFont="1" applyBorder="1" applyAlignment="1" applyProtection="1">
      <alignment vertical="center"/>
    </xf>
    <xf numFmtId="0" fontId="0" fillId="0" borderId="0" xfId="2" applyFont="1" applyBorder="1" applyAlignment="1" applyProtection="1">
      <alignment horizontal="left" vertical="top" wrapText="1" indent="1" shrinkToFit="1"/>
    </xf>
    <xf numFmtId="0" fontId="23" fillId="0" borderId="27" xfId="2" applyFont="1" applyBorder="1" applyAlignment="1" applyProtection="1">
      <alignment horizontal="center" vertical="center" shrinkToFit="1"/>
    </xf>
    <xf numFmtId="0" fontId="23" fillId="0" borderId="0" xfId="2" applyFont="1" applyBorder="1" applyAlignment="1" applyProtection="1">
      <alignment horizontal="center" vertical="center" shrinkToFit="1"/>
    </xf>
    <xf numFmtId="0" fontId="23" fillId="0" borderId="28" xfId="2" applyFont="1" applyBorder="1" applyAlignment="1" applyProtection="1">
      <alignment horizontal="center" vertical="center" shrinkToFit="1"/>
    </xf>
    <xf numFmtId="0" fontId="0" fillId="0" borderId="31" xfId="2" applyFont="1" applyBorder="1" applyAlignment="1" applyProtection="1">
      <alignment horizontal="left" vertical="center" wrapText="1" shrinkToFit="1"/>
    </xf>
    <xf numFmtId="0" fontId="0" fillId="0" borderId="0" xfId="2" applyFont="1" applyBorder="1" applyAlignment="1" applyProtection="1">
      <alignment horizontal="justify" vertical="center" wrapText="1" shrinkToFit="1"/>
    </xf>
    <xf numFmtId="0" fontId="11" fillId="0" borderId="31" xfId="2" applyFont="1" applyBorder="1" applyAlignment="1" applyProtection="1">
      <alignment horizontal="justify" vertical="center" wrapText="1" shrinkToFit="1"/>
    </xf>
    <xf numFmtId="0" fontId="0" fillId="0" borderId="26" xfId="2" applyFont="1" applyBorder="1" applyAlignment="1" applyProtection="1">
      <alignment horizontal="center" wrapText="1" shrinkToFit="1"/>
    </xf>
    <xf numFmtId="0" fontId="0" fillId="0" borderId="0" xfId="2" applyFont="1" applyBorder="1" applyAlignment="1" applyProtection="1">
      <alignment horizontal="left" vertical="top" wrapText="1" shrinkToFit="1"/>
    </xf>
    <xf numFmtId="0" fontId="32" fillId="0" borderId="0" xfId="2" applyFont="1" applyBorder="1" applyAlignment="1" applyProtection="1">
      <alignment horizontal="justify" vertical="top" wrapText="1" shrinkToFit="1"/>
    </xf>
    <xf numFmtId="0" fontId="23" fillId="0" borderId="0" xfId="2" applyFont="1" applyBorder="1" applyAlignment="1" applyProtection="1">
      <alignment horizontal="center" vertical="center" wrapText="1" shrinkToFit="1"/>
    </xf>
    <xf numFmtId="0" fontId="31" fillId="4" borderId="26" xfId="1" applyFont="1" applyFill="1" applyBorder="1">
      <alignment vertical="center"/>
    </xf>
    <xf numFmtId="0" fontId="32" fillId="0" borderId="0" xfId="2" applyFont="1" applyBorder="1" applyAlignment="1" applyProtection="1">
      <alignment horizontal="left" vertical="top" wrapText="1" indent="1" shrinkToFit="1"/>
    </xf>
    <xf numFmtId="0" fontId="32" fillId="0" borderId="2" xfId="2" applyFont="1" applyBorder="1" applyAlignment="1" applyProtection="1">
      <alignment horizontal="center" vertical="center" shrinkToFit="1"/>
    </xf>
    <xf numFmtId="0" fontId="32" fillId="0" borderId="3" xfId="2" applyFont="1" applyBorder="1" applyAlignment="1" applyProtection="1">
      <alignment horizontal="center" vertical="center" shrinkToFit="1"/>
    </xf>
    <xf numFmtId="0" fontId="32" fillId="0" borderId="17" xfId="2" applyFont="1" applyBorder="1" applyAlignment="1" applyProtection="1">
      <alignment horizontal="center" vertical="center" shrinkToFit="1"/>
    </xf>
    <xf numFmtId="0" fontId="32" fillId="0" borderId="1" xfId="2" applyFont="1" applyBorder="1" applyAlignment="1" applyProtection="1">
      <alignment horizontal="center" vertical="center" shrinkToFit="1"/>
    </xf>
    <xf numFmtId="0" fontId="11" fillId="4" borderId="0" xfId="1" applyFill="1" applyAlignment="1">
      <alignment horizontal="left" vertical="top" wrapText="1"/>
    </xf>
    <xf numFmtId="0" fontId="20" fillId="0" borderId="27" xfId="1" applyFont="1" applyBorder="1" applyAlignment="1">
      <alignment horizontal="center" shrinkToFit="1"/>
    </xf>
    <xf numFmtId="0" fontId="20" fillId="0" borderId="0" xfId="1" applyFont="1" applyAlignment="1">
      <alignment horizontal="center" shrinkToFit="1"/>
    </xf>
    <xf numFmtId="0" fontId="20" fillId="0" borderId="28" xfId="1" applyFont="1" applyBorder="1" applyAlignment="1">
      <alignment horizontal="center" shrinkToFit="1"/>
    </xf>
    <xf numFmtId="0" fontId="11" fillId="0" borderId="0" xfId="2" applyFont="1" applyBorder="1" applyAlignment="1" applyProtection="1">
      <alignment horizontal="left" vertical="center" wrapText="1" shrinkToFit="1"/>
    </xf>
    <xf numFmtId="0" fontId="11" fillId="4" borderId="1" xfId="1" quotePrefix="1" applyFill="1" applyBorder="1" applyAlignment="1">
      <alignment horizontal="justify" vertical="top" wrapText="1"/>
    </xf>
    <xf numFmtId="0" fontId="11" fillId="4" borderId="24" xfId="1" applyFill="1" applyBorder="1" applyAlignment="1">
      <alignment horizontal="justify" vertical="top" wrapText="1"/>
    </xf>
    <xf numFmtId="0" fontId="11" fillId="4" borderId="26" xfId="1" applyFill="1" applyBorder="1" applyAlignment="1">
      <alignment horizontal="justify" vertical="top" wrapText="1"/>
    </xf>
    <xf numFmtId="0" fontId="11" fillId="4" borderId="25" xfId="1" applyFill="1" applyBorder="1" applyAlignment="1">
      <alignment horizontal="justify" vertical="top" wrapText="1"/>
    </xf>
    <xf numFmtId="0" fontId="11" fillId="4" borderId="27" xfId="1" applyFill="1" applyBorder="1" applyAlignment="1">
      <alignment horizontal="justify" vertical="top" wrapText="1"/>
    </xf>
    <xf numFmtId="0" fontId="11" fillId="4" borderId="28" xfId="1" applyFill="1" applyBorder="1" applyAlignment="1">
      <alignment horizontal="justify" vertical="top" wrapText="1"/>
    </xf>
    <xf numFmtId="0" fontId="11" fillId="4" borderId="29" xfId="1" applyFill="1" applyBorder="1" applyAlignment="1">
      <alignment horizontal="justify" vertical="top" wrapText="1"/>
    </xf>
    <xf numFmtId="0" fontId="11" fillId="4" borderId="31" xfId="1" applyFill="1" applyBorder="1" applyAlignment="1">
      <alignment horizontal="justify" vertical="top" wrapText="1"/>
    </xf>
    <xf numFmtId="0" fontId="11" fillId="4" borderId="30" xfId="1" applyFill="1" applyBorder="1" applyAlignment="1">
      <alignment horizontal="justify" vertical="top" wrapText="1"/>
    </xf>
    <xf numFmtId="0" fontId="11" fillId="4" borderId="24" xfId="1" applyFill="1" applyBorder="1" applyAlignment="1">
      <alignment vertical="top"/>
    </xf>
    <xf numFmtId="0" fontId="11" fillId="4" borderId="25" xfId="1" applyFill="1" applyBorder="1" applyAlignment="1">
      <alignment vertical="top"/>
    </xf>
    <xf numFmtId="0" fontId="11" fillId="4" borderId="27" xfId="1" applyFill="1" applyBorder="1" applyAlignment="1">
      <alignment vertical="top"/>
    </xf>
    <xf numFmtId="0" fontId="11" fillId="4" borderId="28" xfId="1" applyFill="1" applyBorder="1" applyAlignment="1">
      <alignment vertical="top"/>
    </xf>
    <xf numFmtId="0" fontId="11" fillId="4" borderId="29" xfId="1" applyFill="1" applyBorder="1" applyAlignment="1">
      <alignment vertical="top"/>
    </xf>
    <xf numFmtId="0" fontId="11" fillId="4" borderId="30" xfId="1" applyFill="1" applyBorder="1" applyAlignment="1">
      <alignment vertical="top"/>
    </xf>
    <xf numFmtId="0" fontId="11" fillId="0" borderId="2" xfId="1" applyBorder="1" applyAlignment="1">
      <alignment horizontal="center" vertical="center"/>
    </xf>
    <xf numFmtId="0" fontId="11" fillId="0" borderId="3" xfId="1" applyBorder="1" applyAlignment="1">
      <alignment horizontal="center" vertical="center"/>
    </xf>
    <xf numFmtId="0" fontId="11" fillId="0" borderId="2" xfId="1" applyFill="1" applyBorder="1">
      <alignment vertical="center"/>
    </xf>
    <xf numFmtId="0" fontId="11" fillId="0" borderId="17" xfId="1" applyFill="1" applyBorder="1">
      <alignment vertical="center"/>
    </xf>
    <xf numFmtId="0" fontId="11" fillId="0" borderId="3" xfId="1" applyFill="1" applyBorder="1">
      <alignment vertical="center"/>
    </xf>
    <xf numFmtId="0" fontId="11" fillId="0" borderId="2" xfId="1" applyFill="1" applyBorder="1" applyAlignment="1">
      <alignment horizontal="center" vertical="center"/>
    </xf>
    <xf numFmtId="0" fontId="11" fillId="0" borderId="3" xfId="1" applyFill="1" applyBorder="1" applyAlignment="1">
      <alignment horizontal="center" vertical="center"/>
    </xf>
    <xf numFmtId="0" fontId="11" fillId="6" borderId="2" xfId="1" applyFill="1" applyBorder="1" applyAlignment="1">
      <alignment horizontal="center" vertical="center"/>
    </xf>
    <xf numFmtId="0" fontId="11" fillId="6" borderId="17" xfId="1" applyFill="1" applyBorder="1" applyAlignment="1">
      <alignment horizontal="center" vertical="center"/>
    </xf>
    <xf numFmtId="0" fontId="11" fillId="6" borderId="3" xfId="1" applyFill="1" applyBorder="1" applyAlignment="1">
      <alignment horizontal="center" vertical="center"/>
    </xf>
    <xf numFmtId="0" fontId="11" fillId="6" borderId="2" xfId="1" applyFill="1" applyBorder="1">
      <alignment vertical="center"/>
    </xf>
    <xf numFmtId="0" fontId="11" fillId="6" borderId="17" xfId="1" applyFill="1" applyBorder="1">
      <alignment vertical="center"/>
    </xf>
    <xf numFmtId="0" fontId="11" fillId="6" borderId="3" xfId="1" applyFill="1" applyBorder="1">
      <alignment vertical="center"/>
    </xf>
    <xf numFmtId="0" fontId="11" fillId="0" borderId="17" xfId="1" applyFill="1" applyBorder="1" applyAlignment="1">
      <alignment horizontal="center" vertical="center"/>
    </xf>
    <xf numFmtId="0" fontId="11" fillId="0" borderId="2" xfId="1" applyBorder="1">
      <alignment vertical="center"/>
    </xf>
    <xf numFmtId="0" fontId="11" fillId="6" borderId="22" xfId="1" applyFill="1" applyBorder="1" applyAlignment="1">
      <alignment vertical="top" wrapText="1"/>
    </xf>
    <xf numFmtId="0" fontId="11" fillId="6" borderId="23" xfId="1" applyFill="1" applyBorder="1" applyAlignment="1">
      <alignment vertical="top" wrapText="1"/>
    </xf>
    <xf numFmtId="0" fontId="11" fillId="6" borderId="32" xfId="1" applyFill="1" applyBorder="1" applyAlignment="1">
      <alignment vertical="top" wrapText="1"/>
    </xf>
    <xf numFmtId="0" fontId="11" fillId="0" borderId="24" xfId="1" applyBorder="1" applyAlignment="1">
      <alignment vertical="top" wrapText="1"/>
    </xf>
    <xf numFmtId="0" fontId="11" fillId="0" borderId="26" xfId="1" applyBorder="1" applyAlignment="1">
      <alignment vertical="top" wrapText="1"/>
    </xf>
    <xf numFmtId="0" fontId="11" fillId="0" borderId="25" xfId="1" applyBorder="1" applyAlignment="1">
      <alignment vertical="top" wrapText="1"/>
    </xf>
    <xf numFmtId="0" fontId="23" fillId="0" borderId="27" xfId="2" applyFont="1" applyFill="1" applyBorder="1" applyAlignment="1" applyProtection="1">
      <alignment vertical="top" wrapText="1"/>
    </xf>
    <xf numFmtId="0" fontId="23" fillId="0" borderId="0" xfId="2" applyFont="1" applyFill="1" applyBorder="1" applyAlignment="1" applyProtection="1">
      <alignment vertical="top" wrapText="1"/>
    </xf>
    <xf numFmtId="0" fontId="23" fillId="0" borderId="28" xfId="2" applyFont="1" applyFill="1" applyBorder="1" applyAlignment="1" applyProtection="1">
      <alignment vertical="top" wrapText="1"/>
    </xf>
    <xf numFmtId="0" fontId="11" fillId="0" borderId="17" xfId="1" applyBorder="1" applyAlignment="1">
      <alignment horizontal="center" vertical="center"/>
    </xf>
    <xf numFmtId="0" fontId="11" fillId="4" borderId="1" xfId="1" applyFill="1" applyBorder="1" applyAlignment="1">
      <alignment horizontal="justify" vertical="top" wrapText="1"/>
    </xf>
    <xf numFmtId="0" fontId="11" fillId="4" borderId="1" xfId="1" applyFill="1" applyBorder="1" applyAlignment="1">
      <alignment horizontal="center" vertical="center" shrinkToFit="1"/>
    </xf>
    <xf numFmtId="0" fontId="11" fillId="4" borderId="1" xfId="1" applyFill="1" applyBorder="1">
      <alignment vertical="center"/>
    </xf>
    <xf numFmtId="0" fontId="11" fillId="0" borderId="22" xfId="1" applyFill="1" applyBorder="1" applyAlignment="1">
      <alignment vertical="top" wrapText="1"/>
    </xf>
    <xf numFmtId="0" fontId="11" fillId="0" borderId="23" xfId="1" applyFill="1" applyBorder="1" applyAlignment="1">
      <alignment vertical="top" wrapText="1"/>
    </xf>
    <xf numFmtId="0" fontId="11" fillId="0" borderId="32" xfId="1" applyFill="1" applyBorder="1" applyAlignment="1">
      <alignment vertical="top" wrapText="1"/>
    </xf>
    <xf numFmtId="0" fontId="11" fillId="4" borderId="23" xfId="1" applyFill="1" applyBorder="1" applyAlignment="1">
      <alignment horizontal="justify" vertical="top" wrapText="1"/>
    </xf>
    <xf numFmtId="0" fontId="11" fillId="4" borderId="32" xfId="1" applyFill="1" applyBorder="1" applyAlignment="1">
      <alignment horizontal="justify" vertical="top" wrapText="1"/>
    </xf>
    <xf numFmtId="0" fontId="11" fillId="4" borderId="22" xfId="1" applyFill="1" applyBorder="1" applyAlignment="1">
      <alignment horizontal="justify" vertical="top" wrapText="1"/>
    </xf>
    <xf numFmtId="0" fontId="11" fillId="4" borderId="22" xfId="1" applyFill="1" applyBorder="1" applyAlignment="1">
      <alignment vertical="top" wrapText="1"/>
    </xf>
    <xf numFmtId="0" fontId="11" fillId="4" borderId="23" xfId="1" applyFill="1" applyBorder="1" applyAlignment="1">
      <alignment vertical="top" wrapText="1"/>
    </xf>
    <xf numFmtId="0" fontId="11" fillId="4" borderId="32" xfId="1" applyFill="1" applyBorder="1" applyAlignment="1">
      <alignment vertical="top" wrapText="1"/>
    </xf>
    <xf numFmtId="0" fontId="11" fillId="6" borderId="1" xfId="1" applyFill="1" applyBorder="1" applyAlignment="1">
      <alignment horizontal="center" vertical="center" shrinkToFit="1"/>
    </xf>
    <xf numFmtId="0" fontId="11" fillId="6" borderId="24" xfId="1" applyFill="1" applyBorder="1" applyAlignment="1">
      <alignment horizontal="center" vertical="center"/>
    </xf>
    <xf numFmtId="0" fontId="11" fillId="6" borderId="26" xfId="1" applyFill="1" applyBorder="1" applyAlignment="1">
      <alignment horizontal="center" vertical="center"/>
    </xf>
    <xf numFmtId="0" fontId="11" fillId="6" borderId="25" xfId="1" applyFill="1" applyBorder="1" applyAlignment="1">
      <alignment horizontal="center" vertical="center"/>
    </xf>
    <xf numFmtId="180" fontId="11" fillId="6" borderId="2" xfId="1" applyNumberFormat="1" applyFill="1" applyBorder="1" applyAlignment="1">
      <alignment horizontal="center" vertical="center"/>
    </xf>
    <xf numFmtId="180" fontId="11" fillId="6" borderId="17" xfId="1" applyNumberFormat="1" applyFill="1" applyBorder="1" applyAlignment="1">
      <alignment horizontal="center" vertical="center"/>
    </xf>
    <xf numFmtId="180" fontId="11" fillId="6" borderId="3" xfId="1" applyNumberFormat="1" applyFill="1" applyBorder="1" applyAlignment="1">
      <alignment horizontal="center" vertical="center"/>
    </xf>
    <xf numFmtId="179" fontId="11" fillId="6" borderId="2" xfId="1" applyNumberFormat="1" applyFill="1" applyBorder="1" applyAlignment="1">
      <alignment horizontal="right" vertical="center" indent="3"/>
    </xf>
    <xf numFmtId="179" fontId="11" fillId="6" borderId="17" xfId="1" applyNumberFormat="1" applyFill="1" applyBorder="1" applyAlignment="1">
      <alignment horizontal="right" vertical="center" indent="3"/>
    </xf>
    <xf numFmtId="179" fontId="11" fillId="6" borderId="3" xfId="1" applyNumberFormat="1" applyFill="1" applyBorder="1" applyAlignment="1">
      <alignment horizontal="right" vertical="center" indent="3"/>
    </xf>
    <xf numFmtId="0" fontId="11" fillId="6" borderId="1" xfId="1" applyFill="1" applyBorder="1" applyAlignment="1">
      <alignment horizontal="center" vertical="center"/>
    </xf>
    <xf numFmtId="179" fontId="11" fillId="6" borderId="2" xfId="1" applyNumberFormat="1" applyFill="1" applyBorder="1" applyAlignment="1">
      <alignment horizontal="center" vertical="center"/>
    </xf>
    <xf numFmtId="179" fontId="11" fillId="6" borderId="17" xfId="1" applyNumberFormat="1" applyFill="1" applyBorder="1" applyAlignment="1">
      <alignment horizontal="center" vertical="center"/>
    </xf>
    <xf numFmtId="179" fontId="11" fillId="6" borderId="3" xfId="1" applyNumberFormat="1" applyFill="1" applyBorder="1" applyAlignment="1">
      <alignment horizontal="center" vertical="center"/>
    </xf>
    <xf numFmtId="0" fontId="11" fillId="6" borderId="1" xfId="1" applyFill="1" applyBorder="1" applyAlignment="1">
      <alignment horizontal="justify" vertical="top" wrapText="1"/>
    </xf>
    <xf numFmtId="0" fontId="11" fillId="6" borderId="2" xfId="1" applyFont="1" applyFill="1" applyBorder="1" applyAlignment="1">
      <alignment horizontal="left" vertical="top" wrapText="1"/>
    </xf>
    <xf numFmtId="0" fontId="11" fillId="6" borderId="17" xfId="1" applyFont="1" applyFill="1" applyBorder="1" applyAlignment="1">
      <alignment horizontal="left" vertical="top" wrapText="1"/>
    </xf>
    <xf numFmtId="0" fontId="11" fillId="6" borderId="3" xfId="1" applyFont="1" applyFill="1" applyBorder="1" applyAlignment="1">
      <alignment horizontal="left" vertical="top" wrapText="1"/>
    </xf>
    <xf numFmtId="180" fontId="11" fillId="4" borderId="2" xfId="1" applyNumberFormat="1" applyFill="1" applyBorder="1" applyAlignment="1">
      <alignment horizontal="center" vertical="center"/>
    </xf>
    <xf numFmtId="180" fontId="11" fillId="4" borderId="17" xfId="1" applyNumberFormat="1" applyFill="1" applyBorder="1" applyAlignment="1">
      <alignment horizontal="center" vertical="center"/>
    </xf>
    <xf numFmtId="180" fontId="11" fillId="4" borderId="3" xfId="1" applyNumberFormat="1" applyFill="1" applyBorder="1" applyAlignment="1">
      <alignment horizontal="center" vertical="center"/>
    </xf>
    <xf numFmtId="179" fontId="11" fillId="4" borderId="2" xfId="1" applyNumberFormat="1" applyFill="1" applyBorder="1" applyAlignment="1">
      <alignment horizontal="center" vertical="center"/>
    </xf>
    <xf numFmtId="179" fontId="11" fillId="4" borderId="17" xfId="1" applyNumberFormat="1" applyFill="1" applyBorder="1" applyAlignment="1">
      <alignment horizontal="center" vertical="center"/>
    </xf>
    <xf numFmtId="179" fontId="11" fillId="4" borderId="3" xfId="1" applyNumberFormat="1" applyFill="1" applyBorder="1" applyAlignment="1">
      <alignment horizontal="center" vertical="center"/>
    </xf>
    <xf numFmtId="0" fontId="11" fillId="4" borderId="2" xfId="1" applyFont="1" applyFill="1" applyBorder="1" applyAlignment="1">
      <alignment horizontal="left" vertical="top" wrapText="1"/>
    </xf>
    <xf numFmtId="0" fontId="11" fillId="4" borderId="17" xfId="1" applyFont="1" applyFill="1" applyBorder="1" applyAlignment="1">
      <alignment horizontal="left" vertical="top" wrapText="1"/>
    </xf>
    <xf numFmtId="0" fontId="11" fillId="4" borderId="3" xfId="1" applyFont="1" applyFill="1" applyBorder="1" applyAlignment="1">
      <alignment horizontal="left" vertical="top" wrapText="1"/>
    </xf>
    <xf numFmtId="0" fontId="11" fillId="4" borderId="24" xfId="1" applyFill="1" applyBorder="1" applyAlignment="1">
      <alignment horizontal="center" vertical="center"/>
    </xf>
    <xf numFmtId="0" fontId="11" fillId="4" borderId="26" xfId="1" applyFill="1" applyBorder="1" applyAlignment="1">
      <alignment horizontal="center" vertical="center"/>
    </xf>
    <xf numFmtId="0" fontId="11" fillId="4" borderId="25" xfId="1" applyFill="1" applyBorder="1" applyAlignment="1">
      <alignment horizontal="center" vertical="center"/>
    </xf>
    <xf numFmtId="0" fontId="11" fillId="0" borderId="1" xfId="1" applyBorder="1" applyAlignment="1">
      <alignment horizontal="center" vertical="center" shrinkToFit="1"/>
    </xf>
    <xf numFmtId="0" fontId="11" fillId="0" borderId="2" xfId="1" applyBorder="1" applyAlignment="1">
      <alignment horizontal="center" vertical="center" shrinkToFit="1"/>
    </xf>
    <xf numFmtId="0" fontId="11" fillId="0" borderId="17" xfId="1" applyBorder="1" applyAlignment="1">
      <alignment horizontal="center" vertical="center" shrinkToFit="1"/>
    </xf>
    <xf numFmtId="0" fontId="11" fillId="0" borderId="3" xfId="1" applyBorder="1" applyAlignment="1">
      <alignment horizontal="center" vertical="center" shrinkToFit="1"/>
    </xf>
    <xf numFmtId="38" fontId="0" fillId="0" borderId="1" xfId="3" applyFont="1" applyFill="1" applyBorder="1" applyAlignment="1">
      <alignment horizontal="center" vertical="center" shrinkToFit="1"/>
    </xf>
    <xf numFmtId="178" fontId="0" fillId="0" borderId="2" xfId="3" applyNumberFormat="1" applyFont="1" applyFill="1" applyBorder="1" applyAlignment="1">
      <alignment horizontal="center" vertical="center"/>
    </xf>
    <xf numFmtId="178" fontId="0" fillId="0" borderId="17" xfId="3" applyNumberFormat="1" applyFont="1" applyFill="1" applyBorder="1" applyAlignment="1">
      <alignment horizontal="center" vertical="center"/>
    </xf>
    <xf numFmtId="178" fontId="0" fillId="0" borderId="3" xfId="3" applyNumberFormat="1" applyFont="1" applyFill="1" applyBorder="1" applyAlignment="1">
      <alignment horizontal="center" vertical="center"/>
    </xf>
    <xf numFmtId="0" fontId="11" fillId="0" borderId="24" xfId="1" applyBorder="1" applyAlignment="1">
      <alignment horizontal="center" vertical="center" shrinkToFit="1"/>
    </xf>
    <xf numFmtId="0" fontId="11" fillId="0" borderId="27" xfId="1" applyBorder="1" applyAlignment="1">
      <alignment horizontal="center" vertical="center" shrinkToFit="1"/>
    </xf>
    <xf numFmtId="0" fontId="11" fillId="0" borderId="0" xfId="1" applyAlignment="1">
      <alignment horizontal="center" vertical="center" shrinkToFit="1"/>
    </xf>
    <xf numFmtId="0" fontId="11" fillId="0" borderId="28" xfId="1" applyBorder="1" applyAlignment="1">
      <alignment horizontal="center" vertical="center" shrinkToFit="1"/>
    </xf>
    <xf numFmtId="0" fontId="11" fillId="0" borderId="22" xfId="1" applyBorder="1" applyAlignment="1">
      <alignment vertical="top" wrapText="1"/>
    </xf>
    <xf numFmtId="0" fontId="11" fillId="0" borderId="23" xfId="1" applyBorder="1" applyAlignment="1">
      <alignment vertical="top" wrapText="1"/>
    </xf>
    <xf numFmtId="0" fontId="11" fillId="0" borderId="32" xfId="1" applyBorder="1" applyAlignment="1">
      <alignment vertical="top" wrapText="1"/>
    </xf>
    <xf numFmtId="179" fontId="11" fillId="0" borderId="1" xfId="1" applyNumberFormat="1" applyBorder="1" applyAlignment="1">
      <alignment horizontal="center" vertical="center" shrinkToFit="1"/>
    </xf>
    <xf numFmtId="0" fontId="28" fillId="0" borderId="1" xfId="1" applyFont="1" applyBorder="1" applyAlignment="1">
      <alignment horizontal="center" vertical="center" shrinkToFit="1"/>
    </xf>
    <xf numFmtId="0" fontId="11" fillId="0" borderId="22" xfId="1" applyBorder="1" applyAlignment="1">
      <alignment horizontal="center" vertical="center" textRotation="255" shrinkToFit="1"/>
    </xf>
    <xf numFmtId="0" fontId="11" fillId="0" borderId="23" xfId="1" applyBorder="1" applyAlignment="1">
      <alignment horizontal="center" vertical="center" textRotation="255" shrinkToFit="1"/>
    </xf>
    <xf numFmtId="0" fontId="11" fillId="0" borderId="32" xfId="1" applyBorder="1" applyAlignment="1">
      <alignment horizontal="center" vertical="center" textRotation="255" shrinkToFit="1"/>
    </xf>
    <xf numFmtId="0" fontId="11" fillId="4" borderId="24" xfId="1" applyFill="1" applyBorder="1" applyAlignment="1">
      <alignment vertical="top" wrapText="1"/>
    </xf>
    <xf numFmtId="0" fontId="11" fillId="4" borderId="25" xfId="1" applyFill="1" applyBorder="1" applyAlignment="1">
      <alignment vertical="top" wrapText="1"/>
    </xf>
    <xf numFmtId="0" fontId="11" fillId="4" borderId="27" xfId="1" applyFill="1" applyBorder="1" applyAlignment="1">
      <alignment vertical="top" wrapText="1"/>
    </xf>
    <xf numFmtId="0" fontId="11" fillId="4" borderId="28" xfId="1" applyFill="1" applyBorder="1" applyAlignment="1">
      <alignment vertical="top" wrapText="1"/>
    </xf>
    <xf numFmtId="0" fontId="11" fillId="4" borderId="29" xfId="1" applyFill="1" applyBorder="1" applyAlignment="1">
      <alignment vertical="top" wrapText="1"/>
    </xf>
    <xf numFmtId="0" fontId="11" fillId="4" borderId="30" xfId="1" applyFill="1" applyBorder="1" applyAlignment="1">
      <alignment vertical="top" wrapText="1"/>
    </xf>
    <xf numFmtId="0" fontId="11" fillId="0" borderId="2" xfId="1" applyBorder="1" applyAlignment="1">
      <alignment horizontal="justify" vertical="top" wrapText="1"/>
    </xf>
    <xf numFmtId="0" fontId="11" fillId="4" borderId="1" xfId="1" applyFill="1" applyBorder="1" applyAlignment="1">
      <alignment vertical="top" wrapText="1"/>
    </xf>
    <xf numFmtId="0" fontId="11" fillId="0" borderId="1" xfId="1" applyBorder="1" applyAlignment="1">
      <alignment horizontal="justify" vertical="top" wrapText="1"/>
    </xf>
    <xf numFmtId="0" fontId="11" fillId="0" borderId="1" xfId="1" applyFill="1" applyBorder="1" applyAlignment="1">
      <alignment horizontal="justify" vertical="top" wrapText="1"/>
    </xf>
    <xf numFmtId="0" fontId="11" fillId="0" borderId="2" xfId="1" applyFill="1" applyBorder="1" applyAlignment="1">
      <alignment horizontal="center" vertical="center" shrinkToFit="1"/>
    </xf>
    <xf numFmtId="0" fontId="11" fillId="0" borderId="17" xfId="1" applyFill="1" applyBorder="1" applyAlignment="1">
      <alignment horizontal="center" vertical="center" shrinkToFit="1"/>
    </xf>
    <xf numFmtId="0" fontId="11" fillId="0" borderId="3" xfId="1" applyFill="1" applyBorder="1" applyAlignment="1">
      <alignment horizontal="center" vertical="center" shrinkToFit="1"/>
    </xf>
    <xf numFmtId="0" fontId="11" fillId="0" borderId="1" xfId="1" applyFill="1" applyBorder="1" applyAlignment="1">
      <alignment horizontal="center" vertical="center"/>
    </xf>
    <xf numFmtId="0" fontId="11" fillId="4" borderId="24" xfId="1" applyFill="1" applyBorder="1" applyAlignment="1">
      <alignment horizontal="left" vertical="top" wrapText="1"/>
    </xf>
    <xf numFmtId="0" fontId="11" fillId="4" borderId="25" xfId="1" applyFill="1" applyBorder="1" applyAlignment="1">
      <alignment horizontal="left" vertical="top" wrapText="1"/>
    </xf>
    <xf numFmtId="0" fontId="11" fillId="4" borderId="27" xfId="1" applyFill="1" applyBorder="1" applyAlignment="1">
      <alignment horizontal="left" vertical="top" wrapText="1"/>
    </xf>
    <xf numFmtId="0" fontId="11" fillId="4" borderId="28" xfId="1" applyFill="1" applyBorder="1" applyAlignment="1">
      <alignment horizontal="left" vertical="top" wrapText="1"/>
    </xf>
    <xf numFmtId="0" fontId="11" fillId="4" borderId="29" xfId="1" applyFill="1" applyBorder="1" applyAlignment="1">
      <alignment horizontal="left" vertical="top" wrapText="1"/>
    </xf>
    <xf numFmtId="0" fontId="11" fillId="4" borderId="30" xfId="1" applyFill="1" applyBorder="1" applyAlignment="1">
      <alignment horizontal="left" vertical="top" wrapText="1"/>
    </xf>
    <xf numFmtId="0" fontId="11" fillId="0" borderId="1" xfId="1" applyBorder="1">
      <alignment vertical="center"/>
    </xf>
    <xf numFmtId="0" fontId="11" fillId="0" borderId="24" xfId="1" applyBorder="1" applyAlignment="1">
      <alignment vertical="center" wrapText="1"/>
    </xf>
    <xf numFmtId="0" fontId="11" fillId="0" borderId="26" xfId="1" applyBorder="1" applyAlignment="1">
      <alignment vertical="center" wrapText="1"/>
    </xf>
    <xf numFmtId="0" fontId="11" fillId="0" borderId="25" xfId="1" applyBorder="1" applyAlignment="1">
      <alignment vertical="center" wrapText="1"/>
    </xf>
    <xf numFmtId="0" fontId="11" fillId="0" borderId="27" xfId="1" applyBorder="1" applyAlignment="1">
      <alignment vertical="center" wrapText="1"/>
    </xf>
    <xf numFmtId="0" fontId="11" fillId="0" borderId="28" xfId="1" applyBorder="1" applyAlignment="1">
      <alignment vertical="center" wrapText="1"/>
    </xf>
    <xf numFmtId="0" fontId="11" fillId="0" borderId="29" xfId="1" applyBorder="1" applyAlignment="1">
      <alignment vertical="center" wrapText="1"/>
    </xf>
    <xf numFmtId="0" fontId="11" fillId="0" borderId="31" xfId="1" applyBorder="1" applyAlignment="1">
      <alignment vertical="center" wrapText="1"/>
    </xf>
    <xf numFmtId="0" fontId="11" fillId="0" borderId="30" xfId="1" applyBorder="1" applyAlignment="1">
      <alignment vertical="center" wrapText="1"/>
    </xf>
    <xf numFmtId="0" fontId="11" fillId="0" borderId="29" xfId="1" applyBorder="1" applyAlignment="1">
      <alignment vertical="top" wrapText="1"/>
    </xf>
    <xf numFmtId="0" fontId="11" fillId="0" borderId="31" xfId="1" applyBorder="1" applyAlignment="1">
      <alignment vertical="top" wrapText="1"/>
    </xf>
    <xf numFmtId="0" fontId="11" fillId="0" borderId="1" xfId="1" applyBorder="1" applyAlignment="1">
      <alignment vertical="top"/>
    </xf>
    <xf numFmtId="0" fontId="23" fillId="0" borderId="27" xfId="2" applyFont="1" applyFill="1" applyBorder="1" applyAlignment="1" applyProtection="1">
      <alignment vertical="center" wrapText="1"/>
    </xf>
    <xf numFmtId="0" fontId="23" fillId="0" borderId="0" xfId="2" applyFont="1" applyFill="1" applyBorder="1" applyAlignment="1" applyProtection="1">
      <alignment vertical="center" wrapText="1"/>
    </xf>
    <xf numFmtId="0" fontId="23" fillId="0" borderId="28" xfId="2" applyFont="1" applyFill="1" applyBorder="1" applyAlignment="1" applyProtection="1">
      <alignment vertical="center" wrapText="1"/>
    </xf>
    <xf numFmtId="0" fontId="11" fillId="0" borderId="24" xfId="1" applyBorder="1" applyAlignment="1">
      <alignment horizontal="center" vertical="center" wrapText="1"/>
    </xf>
    <xf numFmtId="0" fontId="11" fillId="0" borderId="25" xfId="1" applyBorder="1" applyAlignment="1">
      <alignment horizontal="center" vertical="center" wrapText="1"/>
    </xf>
    <xf numFmtId="0" fontId="11" fillId="0" borderId="29" xfId="1" applyBorder="1" applyAlignment="1">
      <alignment horizontal="center" vertical="center" wrapText="1"/>
    </xf>
    <xf numFmtId="0" fontId="11" fillId="0" borderId="30" xfId="1" applyBorder="1" applyAlignment="1">
      <alignment horizontal="center" vertical="center" wrapText="1"/>
    </xf>
    <xf numFmtId="0" fontId="11" fillId="0" borderId="24" xfId="1" applyBorder="1" applyAlignment="1">
      <alignment horizontal="center" vertical="center"/>
    </xf>
    <xf numFmtId="0" fontId="11" fillId="0" borderId="26" xfId="1" applyBorder="1" applyAlignment="1">
      <alignment horizontal="center" vertical="center"/>
    </xf>
    <xf numFmtId="0" fontId="11" fillId="0" borderId="25" xfId="1" applyBorder="1" applyAlignment="1">
      <alignment horizontal="center" vertical="center"/>
    </xf>
    <xf numFmtId="0" fontId="11" fillId="0" borderId="29" xfId="1" applyBorder="1" applyAlignment="1">
      <alignment horizontal="center" vertical="center"/>
    </xf>
    <xf numFmtId="0" fontId="11" fillId="0" borderId="31" xfId="1" applyBorder="1" applyAlignment="1">
      <alignment horizontal="center" vertical="center"/>
    </xf>
    <xf numFmtId="0" fontId="11" fillId="0" borderId="30" xfId="1" applyBorder="1" applyAlignment="1">
      <alignment horizontal="center" vertical="center"/>
    </xf>
    <xf numFmtId="0" fontId="11" fillId="6" borderId="2" xfId="1" applyFill="1" applyBorder="1" applyAlignment="1">
      <alignment horizontal="center" vertical="center" shrinkToFit="1"/>
    </xf>
    <xf numFmtId="0" fontId="11" fillId="6" borderId="17" xfId="1" applyFill="1" applyBorder="1" applyAlignment="1">
      <alignment horizontal="center" vertical="center" shrinkToFit="1"/>
    </xf>
    <xf numFmtId="0" fontId="11" fillId="6" borderId="3" xfId="1" applyFill="1" applyBorder="1" applyAlignment="1">
      <alignment horizontal="center" vertical="center" shrinkToFit="1"/>
    </xf>
    <xf numFmtId="20" fontId="11" fillId="6" borderId="1" xfId="1" applyNumberFormat="1" applyFill="1" applyBorder="1" applyAlignment="1">
      <alignment horizontal="center" vertical="center"/>
    </xf>
    <xf numFmtId="20" fontId="11" fillId="6" borderId="3" xfId="1" applyNumberFormat="1" applyFill="1" applyBorder="1" applyAlignment="1">
      <alignment horizontal="center" vertical="center"/>
    </xf>
    <xf numFmtId="0" fontId="11" fillId="6" borderId="32" xfId="1" applyFill="1" applyBorder="1" applyAlignment="1">
      <alignment horizontal="justify" vertical="top" wrapText="1"/>
    </xf>
    <xf numFmtId="20" fontId="11" fillId="4" borderId="1" xfId="1" applyNumberFormat="1" applyFill="1" applyBorder="1" applyAlignment="1">
      <alignment horizontal="center" vertical="center"/>
    </xf>
    <xf numFmtId="20" fontId="11" fillId="4" borderId="3" xfId="1" applyNumberFormat="1" applyFill="1" applyBorder="1" applyAlignment="1">
      <alignment horizontal="center" vertical="center"/>
    </xf>
    <xf numFmtId="0" fontId="11" fillId="0" borderId="2" xfId="1" applyBorder="1" applyAlignment="1">
      <alignment horizontal="left" vertical="center" shrinkToFit="1"/>
    </xf>
    <xf numFmtId="0" fontId="11" fillId="0" borderId="17" xfId="1" applyBorder="1" applyAlignment="1">
      <alignment horizontal="left" vertical="center" shrinkToFit="1"/>
    </xf>
    <xf numFmtId="0" fontId="11" fillId="0" borderId="3" xfId="1" applyBorder="1" applyAlignment="1">
      <alignment horizontal="left" vertical="center" shrinkToFit="1"/>
    </xf>
    <xf numFmtId="0" fontId="11" fillId="0" borderId="2" xfId="1" applyBorder="1" applyAlignment="1">
      <alignment vertical="center" shrinkToFit="1"/>
    </xf>
    <xf numFmtId="0" fontId="11" fillId="0" borderId="17" xfId="1" applyBorder="1" applyAlignment="1">
      <alignment vertical="center" shrinkToFit="1"/>
    </xf>
    <xf numFmtId="0" fontId="11" fillId="0" borderId="3" xfId="1" applyBorder="1" applyAlignment="1">
      <alignment vertical="center" shrinkToFit="1"/>
    </xf>
    <xf numFmtId="0" fontId="11" fillId="6" borderId="2" xfId="1" applyFill="1" applyBorder="1" applyAlignment="1">
      <alignment horizontal="left" vertical="center" shrinkToFit="1"/>
    </xf>
    <xf numFmtId="0" fontId="11" fillId="6" borderId="17" xfId="1" applyFill="1" applyBorder="1" applyAlignment="1">
      <alignment horizontal="left" vertical="center" shrinkToFit="1"/>
    </xf>
    <xf numFmtId="0" fontId="11" fillId="6" borderId="3" xfId="1" applyFill="1" applyBorder="1" applyAlignment="1">
      <alignment horizontal="left" vertical="center" shrinkToFit="1"/>
    </xf>
    <xf numFmtId="0" fontId="20" fillId="4" borderId="17" xfId="1" applyFont="1" applyFill="1" applyBorder="1" applyAlignment="1">
      <alignment horizontal="center" vertical="center"/>
    </xf>
    <xf numFmtId="0" fontId="11" fillId="0" borderId="1" xfId="1" applyBorder="1" applyAlignment="1">
      <alignment horizontal="center" vertical="center"/>
    </xf>
    <xf numFmtId="0" fontId="11" fillId="0" borderId="1" xfId="1" applyBorder="1" applyAlignment="1">
      <alignment horizontal="left" vertical="center" wrapText="1"/>
    </xf>
    <xf numFmtId="0" fontId="11" fillId="0" borderId="0" xfId="1" applyAlignment="1">
      <alignment horizontal="justify" vertical="top" wrapText="1"/>
    </xf>
    <xf numFmtId="0" fontId="11" fillId="0" borderId="0" xfId="1" applyAlignment="1">
      <alignment horizontal="justify" vertical="center"/>
    </xf>
    <xf numFmtId="0" fontId="24" fillId="0" borderId="0" xfId="1" applyFont="1" applyAlignment="1">
      <alignment vertical="top" wrapText="1"/>
    </xf>
    <xf numFmtId="0" fontId="24" fillId="0" borderId="28" xfId="1" applyFont="1" applyBorder="1" applyAlignment="1">
      <alignment vertical="top" wrapText="1"/>
    </xf>
    <xf numFmtId="0" fontId="11" fillId="4" borderId="27" xfId="1" applyFill="1" applyBorder="1" applyAlignment="1">
      <alignment horizontal="center" vertical="center"/>
    </xf>
    <xf numFmtId="0" fontId="11" fillId="4" borderId="28" xfId="1" applyFill="1" applyBorder="1" applyAlignment="1">
      <alignment horizontal="center" vertical="center"/>
    </xf>
    <xf numFmtId="0" fontId="11" fillId="4" borderId="29" xfId="1" applyFill="1" applyBorder="1" applyAlignment="1">
      <alignment horizontal="center" vertical="center"/>
    </xf>
    <xf numFmtId="0" fontId="11" fillId="4" borderId="30" xfId="1" applyFill="1" applyBorder="1" applyAlignment="1">
      <alignment horizontal="center" vertical="center"/>
    </xf>
    <xf numFmtId="0" fontId="20" fillId="4" borderId="24" xfId="1" applyFont="1" applyFill="1" applyBorder="1" applyAlignment="1">
      <alignment vertical="center" wrapText="1"/>
    </xf>
    <xf numFmtId="0" fontId="20" fillId="4" borderId="26" xfId="1" applyFont="1" applyFill="1" applyBorder="1" applyAlignment="1">
      <alignment vertical="center" wrapText="1"/>
    </xf>
    <xf numFmtId="0" fontId="20" fillId="4" borderId="27" xfId="1" applyFont="1" applyFill="1" applyBorder="1" applyAlignment="1">
      <alignment vertical="center" wrapText="1"/>
    </xf>
    <xf numFmtId="0" fontId="20" fillId="4" borderId="0" xfId="1" applyFont="1" applyFill="1" applyAlignment="1">
      <alignment vertical="center" wrapText="1"/>
    </xf>
    <xf numFmtId="0" fontId="20" fillId="4" borderId="29" xfId="1" applyFont="1" applyFill="1" applyBorder="1" applyAlignment="1">
      <alignment vertical="center" wrapText="1"/>
    </xf>
    <xf numFmtId="0" fontId="20" fillId="4" borderId="31" xfId="1" applyFont="1" applyFill="1" applyBorder="1" applyAlignment="1">
      <alignment vertical="center" wrapText="1"/>
    </xf>
    <xf numFmtId="0" fontId="20" fillId="4" borderId="24" xfId="1" applyFont="1" applyFill="1" applyBorder="1" applyAlignment="1">
      <alignment horizontal="center" vertical="center"/>
    </xf>
    <xf numFmtId="0" fontId="20" fillId="4" borderId="26" xfId="1" applyFont="1" applyFill="1" applyBorder="1" applyAlignment="1">
      <alignment horizontal="center" vertical="center"/>
    </xf>
    <xf numFmtId="0" fontId="20" fillId="4" borderId="25" xfId="1" applyFont="1" applyFill="1" applyBorder="1" applyAlignment="1">
      <alignment horizontal="center" vertical="center"/>
    </xf>
    <xf numFmtId="0" fontId="20" fillId="4" borderId="2" xfId="1" applyFont="1" applyFill="1" applyBorder="1" applyAlignment="1">
      <alignment horizontal="center" vertical="center"/>
    </xf>
    <xf numFmtId="0" fontId="20" fillId="4" borderId="3" xfId="1" applyFont="1" applyFill="1" applyBorder="1" applyAlignment="1">
      <alignment horizontal="center" vertical="center"/>
    </xf>
    <xf numFmtId="0" fontId="20" fillId="4" borderId="2" xfId="1" applyFont="1" applyFill="1" applyBorder="1">
      <alignment vertical="center"/>
    </xf>
    <xf numFmtId="0" fontId="20" fillId="4" borderId="17" xfId="1" applyFont="1" applyFill="1" applyBorder="1">
      <alignment vertical="center"/>
    </xf>
    <xf numFmtId="0" fontId="39" fillId="0" borderId="2" xfId="4" applyFont="1" applyBorder="1" applyAlignment="1">
      <alignment horizontal="center" vertical="center"/>
    </xf>
    <xf numFmtId="0" fontId="39" fillId="0" borderId="17" xfId="4" applyFont="1" applyBorder="1" applyAlignment="1">
      <alignment horizontal="center" vertical="center"/>
    </xf>
    <xf numFmtId="0" fontId="39" fillId="0" borderId="3" xfId="4" applyFont="1" applyBorder="1" applyAlignment="1">
      <alignment horizontal="center" vertical="center"/>
    </xf>
    <xf numFmtId="0" fontId="45" fillId="0" borderId="0" xfId="4" applyFont="1" applyAlignment="1">
      <alignment vertical="center"/>
    </xf>
    <xf numFmtId="183" fontId="42" fillId="0" borderId="37" xfId="4" applyNumberFormat="1" applyFont="1" applyBorder="1" applyAlignment="1">
      <alignment vertical="center"/>
    </xf>
    <xf numFmtId="0" fontId="41" fillId="0" borderId="0" xfId="4" applyFont="1" applyAlignment="1">
      <alignment horizontal="center" vertical="center"/>
    </xf>
    <xf numFmtId="0" fontId="42" fillId="0" borderId="0" xfId="4" applyFont="1" applyAlignment="1">
      <alignment horizontal="right" vertical="center"/>
    </xf>
    <xf numFmtId="0" fontId="42" fillId="0" borderId="37" xfId="4" applyFont="1" applyBorder="1" applyAlignment="1">
      <alignment horizontal="center" vertical="distributed"/>
    </xf>
    <xf numFmtId="183" fontId="42" fillId="0" borderId="37" xfId="4" applyNumberFormat="1" applyFont="1" applyBorder="1" applyAlignment="1">
      <alignment horizontal="left" vertical="center"/>
    </xf>
    <xf numFmtId="0" fontId="49" fillId="0" borderId="0" xfId="5" applyFont="1" applyAlignment="1">
      <alignment horizontal="center" vertical="center"/>
    </xf>
    <xf numFmtId="0" fontId="42" fillId="0" borderId="0" xfId="5" applyFont="1" applyAlignment="1">
      <alignment horizontal="right" vertical="center"/>
    </xf>
    <xf numFmtId="0" fontId="42" fillId="0" borderId="36" xfId="5" applyFont="1" applyBorder="1">
      <alignment vertical="center"/>
    </xf>
    <xf numFmtId="0" fontId="42" fillId="0" borderId="0" xfId="5" applyFont="1">
      <alignment vertical="center"/>
    </xf>
  </cellXfs>
  <cellStyles count="7">
    <cellStyle name="ハイパーリンク 2" xfId="2" xr:uid="{3D4948B8-F64A-4FF6-851F-91924EEFCC4C}"/>
    <cellStyle name="桁区切り 2" xfId="3" xr:uid="{E0528937-47D5-4417-A652-C959291B0E0E}"/>
    <cellStyle name="標準" xfId="0" builtinId="0"/>
    <cellStyle name="標準 2" xfId="1" xr:uid="{A00D49AC-91FB-4404-8BD8-0186690C4696}"/>
    <cellStyle name="標準 2 2 3" xfId="6" xr:uid="{020A21E0-A434-4559-9E08-44CEA0D16162}"/>
    <cellStyle name="標準 4 2" xfId="5" xr:uid="{472F5619-0597-4C5F-B399-5E3FEF336100}"/>
    <cellStyle name="標準_現場説明書1304" xfId="4" xr:uid="{B20445D7-80DC-4608-9DE9-45588DBC3461}"/>
  </cellStyles>
  <dxfs count="15">
    <dxf>
      <fill>
        <patternFill>
          <bgColor theme="4" tint="0.79998168889431442"/>
        </patternFill>
      </fill>
    </dxf>
    <dxf>
      <fill>
        <patternFill>
          <bgColor theme="4" tint="0.79998168889431442"/>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border>
        <left style="thin">
          <color rgb="FFFF0000"/>
        </left>
        <right style="thin">
          <color rgb="FFFF0000"/>
        </right>
        <top style="thin">
          <color rgb="FFFF0000"/>
        </top>
        <bottom style="thin">
          <color rgb="FFFF0000"/>
        </bottom>
      </border>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sharedStrings" Target="sharedStrings.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2" Type="http://schemas.openxmlformats.org/officeDocument/2006/relationships/image" Target="../media/image60.png"/><Relationship Id="rId1" Type="http://schemas.openxmlformats.org/officeDocument/2006/relationships/image" Target="../media/image59.png"/></Relationships>
</file>

<file path=xl/drawings/_rels/vmlDrawing3.v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47" Type="http://schemas.openxmlformats.org/officeDocument/2006/relationships/image" Target="../media/image47.emf"/><Relationship Id="rId50" Type="http://schemas.openxmlformats.org/officeDocument/2006/relationships/image" Target="../media/image50.emf"/><Relationship Id="rId55" Type="http://schemas.openxmlformats.org/officeDocument/2006/relationships/image" Target="../media/image55.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5" Type="http://schemas.openxmlformats.org/officeDocument/2006/relationships/image" Target="../media/image5.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8" Type="http://schemas.openxmlformats.org/officeDocument/2006/relationships/image" Target="../media/image8.emf"/><Relationship Id="rId51" Type="http://schemas.openxmlformats.org/officeDocument/2006/relationships/image" Target="../media/image51.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29</xdr:row>
          <xdr:rowOff>152394</xdr:rowOff>
        </xdr:from>
        <xdr:to>
          <xdr:col>2</xdr:col>
          <xdr:colOff>1066800</xdr:colOff>
          <xdr:row>30</xdr:row>
          <xdr:rowOff>168084</xdr:rowOff>
        </xdr:to>
        <xdr:grpSp>
          <xdr:nvGrpSpPr>
            <xdr:cNvPr id="2" name="グループ化 1">
              <a:extLst>
                <a:ext uri="{FF2B5EF4-FFF2-40B4-BE49-F238E27FC236}">
                  <a16:creationId xmlns:a16="http://schemas.microsoft.com/office/drawing/2014/main" id="{00000000-0008-0000-0600-000002000000}"/>
                </a:ext>
              </a:extLst>
            </xdr:cNvPr>
            <xdr:cNvGrpSpPr/>
          </xdr:nvGrpSpPr>
          <xdr:grpSpPr>
            <a:xfrm>
              <a:off x="1358713" y="8624041"/>
              <a:ext cx="828675" cy="228602"/>
              <a:chOff x="1333501" y="5495773"/>
              <a:chExt cx="828674" cy="311671"/>
            </a:xfrm>
          </xdr:grpSpPr>
          <xdr:sp macro="" textlink="">
            <xdr:nvSpPr>
              <xdr:cNvPr id="5121" name="CheckBox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1333501" y="5496047"/>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5122" name="CheckBox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1762125" y="5495773"/>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47625</xdr:rowOff>
        </xdr:from>
        <xdr:to>
          <xdr:col>4</xdr:col>
          <xdr:colOff>76200</xdr:colOff>
          <xdr:row>6</xdr:row>
          <xdr:rowOff>190500</xdr:rowOff>
        </xdr:to>
        <xdr:sp macro="" textlink="">
          <xdr:nvSpPr>
            <xdr:cNvPr id="5123" name="CheckBox131" hidden="1">
              <a:extLst>
                <a:ext uri="{63B3BB69-23CF-44E3-9099-C40C66FF867C}">
                  <a14:compatExt spid="_x0000_s5123"/>
                </a:ext>
                <a:ext uri="{FF2B5EF4-FFF2-40B4-BE49-F238E27FC236}">
                  <a16:creationId xmlns:a16="http://schemas.microsoft.com/office/drawing/2014/main" id="{00000000-0008-0000-06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76200</xdr:colOff>
          <xdr:row>7</xdr:row>
          <xdr:rowOff>200025</xdr:rowOff>
        </xdr:to>
        <xdr:sp macro="" textlink="">
          <xdr:nvSpPr>
            <xdr:cNvPr id="5124" name="CheckBox132" hidden="1">
              <a:extLst>
                <a:ext uri="{63B3BB69-23CF-44E3-9099-C40C66FF867C}">
                  <a14:compatExt spid="_x0000_s5124"/>
                </a:ext>
                <a:ext uri="{FF2B5EF4-FFF2-40B4-BE49-F238E27FC236}">
                  <a16:creationId xmlns:a16="http://schemas.microsoft.com/office/drawing/2014/main" id="{00000000-0008-0000-06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9</xdr:row>
          <xdr:rowOff>38100</xdr:rowOff>
        </xdr:from>
        <xdr:to>
          <xdr:col>4</xdr:col>
          <xdr:colOff>95250</xdr:colOff>
          <xdr:row>9</xdr:row>
          <xdr:rowOff>200025</xdr:rowOff>
        </xdr:to>
        <xdr:sp macro="" textlink="">
          <xdr:nvSpPr>
            <xdr:cNvPr id="5125" name="CheckBox133" hidden="1">
              <a:extLst>
                <a:ext uri="{63B3BB69-23CF-44E3-9099-C40C66FF867C}">
                  <a14:compatExt spid="_x0000_s5125"/>
                </a:ext>
                <a:ext uri="{FF2B5EF4-FFF2-40B4-BE49-F238E27FC236}">
                  <a16:creationId xmlns:a16="http://schemas.microsoft.com/office/drawing/2014/main" id="{00000000-0008-0000-06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38100</xdr:rowOff>
        </xdr:from>
        <xdr:to>
          <xdr:col>4</xdr:col>
          <xdr:colOff>95250</xdr:colOff>
          <xdr:row>10</xdr:row>
          <xdr:rowOff>190500</xdr:rowOff>
        </xdr:to>
        <xdr:sp macro="" textlink="">
          <xdr:nvSpPr>
            <xdr:cNvPr id="5126" name="CheckBox134" hidden="1">
              <a:extLst>
                <a:ext uri="{63B3BB69-23CF-44E3-9099-C40C66FF867C}">
                  <a14:compatExt spid="_x0000_s5126"/>
                </a:ext>
                <a:ext uri="{FF2B5EF4-FFF2-40B4-BE49-F238E27FC236}">
                  <a16:creationId xmlns:a16="http://schemas.microsoft.com/office/drawing/2014/main" id="{00000000-0008-0000-06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12</xdr:row>
          <xdr:rowOff>0</xdr:rowOff>
        </xdr:from>
        <xdr:to>
          <xdr:col>4</xdr:col>
          <xdr:colOff>76200</xdr:colOff>
          <xdr:row>12</xdr:row>
          <xdr:rowOff>161925</xdr:rowOff>
        </xdr:to>
        <xdr:sp macro="" textlink="">
          <xdr:nvSpPr>
            <xdr:cNvPr id="5127" name="CheckBox135" hidden="1">
              <a:extLst>
                <a:ext uri="{63B3BB69-23CF-44E3-9099-C40C66FF867C}">
                  <a14:compatExt spid="_x0000_s5127"/>
                </a:ext>
                <a:ext uri="{FF2B5EF4-FFF2-40B4-BE49-F238E27FC236}">
                  <a16:creationId xmlns:a16="http://schemas.microsoft.com/office/drawing/2014/main" id="{00000000-0008-0000-06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274</xdr:row>
          <xdr:rowOff>95250</xdr:rowOff>
        </xdr:from>
        <xdr:to>
          <xdr:col>2</xdr:col>
          <xdr:colOff>1085850</xdr:colOff>
          <xdr:row>275</xdr:row>
          <xdr:rowOff>85725</xdr:rowOff>
        </xdr:to>
        <xdr:sp macro="" textlink="">
          <xdr:nvSpPr>
            <xdr:cNvPr id="5128" name="CheckBox103" hidden="1">
              <a:extLst>
                <a:ext uri="{63B3BB69-23CF-44E3-9099-C40C66FF867C}">
                  <a14:compatExt spid="_x0000_s5128"/>
                </a:ext>
                <a:ext uri="{FF2B5EF4-FFF2-40B4-BE49-F238E27FC236}">
                  <a16:creationId xmlns:a16="http://schemas.microsoft.com/office/drawing/2014/main" id="{00000000-0008-0000-06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273</xdr:row>
          <xdr:rowOff>95250</xdr:rowOff>
        </xdr:from>
        <xdr:to>
          <xdr:col>2</xdr:col>
          <xdr:colOff>904875</xdr:colOff>
          <xdr:row>274</xdr:row>
          <xdr:rowOff>85725</xdr:rowOff>
        </xdr:to>
        <xdr:sp macro="" textlink="">
          <xdr:nvSpPr>
            <xdr:cNvPr id="5129" name="CheckBox104" hidden="1">
              <a:extLst>
                <a:ext uri="{63B3BB69-23CF-44E3-9099-C40C66FF867C}">
                  <a14:compatExt spid="_x0000_s5129"/>
                </a:ext>
                <a:ext uri="{FF2B5EF4-FFF2-40B4-BE49-F238E27FC236}">
                  <a16:creationId xmlns:a16="http://schemas.microsoft.com/office/drawing/2014/main" id="{00000000-0008-0000-06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35</xdr:row>
          <xdr:rowOff>90207</xdr:rowOff>
        </xdr:from>
        <xdr:to>
          <xdr:col>2</xdr:col>
          <xdr:colOff>1066800</xdr:colOff>
          <xdr:row>36</xdr:row>
          <xdr:rowOff>179294</xdr:rowOff>
        </xdr:to>
        <xdr:grpSp>
          <xdr:nvGrpSpPr>
            <xdr:cNvPr id="12" name="グループ化 11">
              <a:extLst>
                <a:ext uri="{FF2B5EF4-FFF2-40B4-BE49-F238E27FC236}">
                  <a16:creationId xmlns:a16="http://schemas.microsoft.com/office/drawing/2014/main" id="{00000000-0008-0000-0600-00000C000000}"/>
                </a:ext>
              </a:extLst>
            </xdr:cNvPr>
            <xdr:cNvGrpSpPr/>
          </xdr:nvGrpSpPr>
          <xdr:grpSpPr>
            <a:xfrm>
              <a:off x="1358713" y="9839325"/>
              <a:ext cx="828675" cy="301998"/>
              <a:chOff x="1333501" y="5495925"/>
              <a:chExt cx="828674" cy="238125"/>
            </a:xfrm>
          </xdr:grpSpPr>
          <xdr:sp macro="" textlink="">
            <xdr:nvSpPr>
              <xdr:cNvPr id="5130" name="CheckBox3" hidden="1">
                <a:extLst>
                  <a:ext uri="{63B3BB69-23CF-44E3-9099-C40C66FF867C}">
                    <a14:compatExt spid="_x0000_s5130"/>
                  </a:ext>
                  <a:ext uri="{FF2B5EF4-FFF2-40B4-BE49-F238E27FC236}">
                    <a16:creationId xmlns:a16="http://schemas.microsoft.com/office/drawing/2014/main" id="{00000000-0008-0000-0600-00000A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31" name="CheckBox4" hidden="1">
                <a:extLst>
                  <a:ext uri="{63B3BB69-23CF-44E3-9099-C40C66FF867C}">
                    <a14:compatExt spid="_x0000_s5131"/>
                  </a:ext>
                  <a:ext uri="{FF2B5EF4-FFF2-40B4-BE49-F238E27FC236}">
                    <a16:creationId xmlns:a16="http://schemas.microsoft.com/office/drawing/2014/main" id="{00000000-0008-0000-0600-00000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39</xdr:row>
          <xdr:rowOff>108138</xdr:rowOff>
        </xdr:from>
        <xdr:to>
          <xdr:col>2</xdr:col>
          <xdr:colOff>1066800</xdr:colOff>
          <xdr:row>40</xdr:row>
          <xdr:rowOff>190504</xdr:rowOff>
        </xdr:to>
        <xdr:grpSp>
          <xdr:nvGrpSpPr>
            <xdr:cNvPr id="15" name="グループ化 14">
              <a:extLst>
                <a:ext uri="{FF2B5EF4-FFF2-40B4-BE49-F238E27FC236}">
                  <a16:creationId xmlns:a16="http://schemas.microsoft.com/office/drawing/2014/main" id="{00000000-0008-0000-0600-00000F000000}"/>
                </a:ext>
              </a:extLst>
            </xdr:cNvPr>
            <xdr:cNvGrpSpPr/>
          </xdr:nvGrpSpPr>
          <xdr:grpSpPr>
            <a:xfrm>
              <a:off x="1358713" y="10708903"/>
              <a:ext cx="828675" cy="295277"/>
              <a:chOff x="1333501" y="5495797"/>
              <a:chExt cx="828674" cy="402223"/>
            </a:xfrm>
          </xdr:grpSpPr>
          <xdr:sp macro="" textlink="">
            <xdr:nvSpPr>
              <xdr:cNvPr id="5132" name="CheckBox5" hidden="1">
                <a:extLst>
                  <a:ext uri="{63B3BB69-23CF-44E3-9099-C40C66FF867C}">
                    <a14:compatExt spid="_x0000_s5132"/>
                  </a:ext>
                  <a:ext uri="{FF2B5EF4-FFF2-40B4-BE49-F238E27FC236}">
                    <a16:creationId xmlns:a16="http://schemas.microsoft.com/office/drawing/2014/main" id="{00000000-0008-0000-0600-00000C140000}"/>
                  </a:ext>
                </a:extLst>
              </xdr:cNvPr>
              <xdr:cNvSpPr/>
            </xdr:nvSpPr>
            <xdr:spPr bwMode="auto">
              <a:xfrm>
                <a:off x="1333501"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5133" name="CheckBox6" hidden="1">
                <a:extLst>
                  <a:ext uri="{63B3BB69-23CF-44E3-9099-C40C66FF867C}">
                    <a14:compatExt spid="_x0000_s5133"/>
                  </a:ext>
                  <a:ext uri="{FF2B5EF4-FFF2-40B4-BE49-F238E27FC236}">
                    <a16:creationId xmlns:a16="http://schemas.microsoft.com/office/drawing/2014/main" id="{00000000-0008-0000-0600-00000D140000}"/>
                  </a:ext>
                </a:extLst>
              </xdr:cNvPr>
              <xdr:cNvSpPr/>
            </xdr:nvSpPr>
            <xdr:spPr bwMode="auto">
              <a:xfrm>
                <a:off x="1762125" y="5495797"/>
                <a:ext cx="400050" cy="40222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44</xdr:row>
          <xdr:rowOff>78440</xdr:rowOff>
        </xdr:from>
        <xdr:to>
          <xdr:col>2</xdr:col>
          <xdr:colOff>1066800</xdr:colOff>
          <xdr:row>45</xdr:row>
          <xdr:rowOff>137831</xdr:rowOff>
        </xdr:to>
        <xdr:grpSp>
          <xdr:nvGrpSpPr>
            <xdr:cNvPr id="18" name="グループ化 17">
              <a:extLst>
                <a:ext uri="{FF2B5EF4-FFF2-40B4-BE49-F238E27FC236}">
                  <a16:creationId xmlns:a16="http://schemas.microsoft.com/office/drawing/2014/main" id="{00000000-0008-0000-0600-000012000000}"/>
                </a:ext>
              </a:extLst>
            </xdr:cNvPr>
            <xdr:cNvGrpSpPr/>
          </xdr:nvGrpSpPr>
          <xdr:grpSpPr>
            <a:xfrm>
              <a:off x="1358713" y="11743764"/>
              <a:ext cx="828675" cy="272302"/>
              <a:chOff x="1333501" y="5363513"/>
              <a:chExt cx="828674" cy="370925"/>
            </a:xfrm>
          </xdr:grpSpPr>
          <xdr:sp macro="" textlink="">
            <xdr:nvSpPr>
              <xdr:cNvPr id="5134" name="CheckBox7" hidden="1">
                <a:extLst>
                  <a:ext uri="{63B3BB69-23CF-44E3-9099-C40C66FF867C}">
                    <a14:compatExt spid="_x0000_s5134"/>
                  </a:ext>
                  <a:ext uri="{FF2B5EF4-FFF2-40B4-BE49-F238E27FC236}">
                    <a16:creationId xmlns:a16="http://schemas.microsoft.com/office/drawing/2014/main" id="{00000000-0008-0000-0600-00000E140000}"/>
                  </a:ext>
                </a:extLst>
              </xdr:cNvPr>
              <xdr:cNvSpPr/>
            </xdr:nvSpPr>
            <xdr:spPr bwMode="auto">
              <a:xfrm>
                <a:off x="1333501" y="5378390"/>
                <a:ext cx="400050" cy="355659"/>
              </a:xfrm>
              <a:prstGeom prst="rect">
                <a:avLst/>
              </a:prstGeom>
              <a:noFill/>
              <a:ln>
                <a:noFill/>
              </a:ln>
              <a:extLst>
                <a:ext uri="{91240B29-F687-4F45-9708-019B960494DF}">
                  <a14:hiddenLine w="9525">
                    <a:noFill/>
                    <a:miter lim="800000"/>
                    <a:headEnd/>
                    <a:tailEnd/>
                  </a14:hiddenLine>
                </a:ext>
              </a:extLst>
            </xdr:spPr>
          </xdr:sp>
          <xdr:sp macro="" textlink="">
            <xdr:nvSpPr>
              <xdr:cNvPr id="5135" name="CheckBox8" hidden="1">
                <a:extLst>
                  <a:ext uri="{63B3BB69-23CF-44E3-9099-C40C66FF867C}">
                    <a14:compatExt spid="_x0000_s5135"/>
                  </a:ext>
                  <a:ext uri="{FF2B5EF4-FFF2-40B4-BE49-F238E27FC236}">
                    <a16:creationId xmlns:a16="http://schemas.microsoft.com/office/drawing/2014/main" id="{00000000-0008-0000-0600-00000F140000}"/>
                  </a:ext>
                </a:extLst>
              </xdr:cNvPr>
              <xdr:cNvSpPr/>
            </xdr:nvSpPr>
            <xdr:spPr bwMode="auto">
              <a:xfrm>
                <a:off x="1762125" y="5363513"/>
                <a:ext cx="400050" cy="3709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49</xdr:row>
          <xdr:rowOff>100852</xdr:rowOff>
        </xdr:from>
        <xdr:to>
          <xdr:col>2</xdr:col>
          <xdr:colOff>1066800</xdr:colOff>
          <xdr:row>50</xdr:row>
          <xdr:rowOff>97490</xdr:rowOff>
        </xdr:to>
        <xdr:grpSp>
          <xdr:nvGrpSpPr>
            <xdr:cNvPr id="21" name="グループ化 20">
              <a:extLst>
                <a:ext uri="{FF2B5EF4-FFF2-40B4-BE49-F238E27FC236}">
                  <a16:creationId xmlns:a16="http://schemas.microsoft.com/office/drawing/2014/main" id="{00000000-0008-0000-0600-000015000000}"/>
                </a:ext>
              </a:extLst>
            </xdr:cNvPr>
            <xdr:cNvGrpSpPr/>
          </xdr:nvGrpSpPr>
          <xdr:grpSpPr>
            <a:xfrm>
              <a:off x="1358713" y="12830734"/>
              <a:ext cx="828675" cy="209550"/>
              <a:chOff x="1333501" y="5495925"/>
              <a:chExt cx="828674" cy="238125"/>
            </a:xfrm>
          </xdr:grpSpPr>
          <xdr:sp macro="" textlink="">
            <xdr:nvSpPr>
              <xdr:cNvPr id="5136" name="CheckBox9" hidden="1">
                <a:extLst>
                  <a:ext uri="{63B3BB69-23CF-44E3-9099-C40C66FF867C}">
                    <a14:compatExt spid="_x0000_s5136"/>
                  </a:ext>
                  <a:ext uri="{FF2B5EF4-FFF2-40B4-BE49-F238E27FC236}">
                    <a16:creationId xmlns:a16="http://schemas.microsoft.com/office/drawing/2014/main" id="{00000000-0008-0000-0600-000010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37" name="CheckBox10" hidden="1">
                <a:extLst>
                  <a:ext uri="{63B3BB69-23CF-44E3-9099-C40C66FF867C}">
                    <a14:compatExt spid="_x0000_s5137"/>
                  </a:ext>
                  <a:ext uri="{FF2B5EF4-FFF2-40B4-BE49-F238E27FC236}">
                    <a16:creationId xmlns:a16="http://schemas.microsoft.com/office/drawing/2014/main" id="{00000000-0008-0000-0600-000011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90</xdr:row>
          <xdr:rowOff>38094</xdr:rowOff>
        </xdr:from>
        <xdr:to>
          <xdr:col>2</xdr:col>
          <xdr:colOff>1066800</xdr:colOff>
          <xdr:row>91</xdr:row>
          <xdr:rowOff>78435</xdr:rowOff>
        </xdr:to>
        <xdr:grpSp>
          <xdr:nvGrpSpPr>
            <xdr:cNvPr id="24" name="グループ化 23">
              <a:extLst>
                <a:ext uri="{FF2B5EF4-FFF2-40B4-BE49-F238E27FC236}">
                  <a16:creationId xmlns:a16="http://schemas.microsoft.com/office/drawing/2014/main" id="{00000000-0008-0000-0600-000018000000}"/>
                </a:ext>
              </a:extLst>
            </xdr:cNvPr>
            <xdr:cNvGrpSpPr/>
          </xdr:nvGrpSpPr>
          <xdr:grpSpPr>
            <a:xfrm>
              <a:off x="1358713" y="20544859"/>
              <a:ext cx="828675" cy="253252"/>
              <a:chOff x="1333501" y="5495892"/>
              <a:chExt cx="828674" cy="345143"/>
            </a:xfrm>
          </xdr:grpSpPr>
          <xdr:sp macro="" textlink="">
            <xdr:nvSpPr>
              <xdr:cNvPr id="5138" name="CheckBox11" hidden="1">
                <a:extLst>
                  <a:ext uri="{63B3BB69-23CF-44E3-9099-C40C66FF867C}">
                    <a14:compatExt spid="_x0000_s5138"/>
                  </a:ext>
                  <a:ext uri="{FF2B5EF4-FFF2-40B4-BE49-F238E27FC236}">
                    <a16:creationId xmlns:a16="http://schemas.microsoft.com/office/drawing/2014/main" id="{00000000-0008-0000-0600-000012140000}"/>
                  </a:ext>
                </a:extLst>
              </xdr:cNvPr>
              <xdr:cNvSpPr/>
            </xdr:nvSpPr>
            <xdr:spPr bwMode="auto">
              <a:xfrm>
                <a:off x="1333501" y="5495892"/>
                <a:ext cx="400050" cy="329722"/>
              </a:xfrm>
              <a:prstGeom prst="rect">
                <a:avLst/>
              </a:prstGeom>
              <a:noFill/>
              <a:ln>
                <a:noFill/>
              </a:ln>
              <a:extLst>
                <a:ext uri="{91240B29-F687-4F45-9708-019B960494DF}">
                  <a14:hiddenLine w="9525">
                    <a:noFill/>
                    <a:miter lim="800000"/>
                    <a:headEnd/>
                    <a:tailEnd/>
                  </a14:hiddenLine>
                </a:ext>
              </a:extLst>
            </xdr:spPr>
          </xdr:sp>
          <xdr:sp macro="" textlink="">
            <xdr:nvSpPr>
              <xdr:cNvPr id="5139" name="CheckBox12" hidden="1">
                <a:extLst>
                  <a:ext uri="{63B3BB69-23CF-44E3-9099-C40C66FF867C}">
                    <a14:compatExt spid="_x0000_s5139"/>
                  </a:ext>
                  <a:ext uri="{FF2B5EF4-FFF2-40B4-BE49-F238E27FC236}">
                    <a16:creationId xmlns:a16="http://schemas.microsoft.com/office/drawing/2014/main" id="{00000000-0008-0000-0600-000013140000}"/>
                  </a:ext>
                </a:extLst>
              </xdr:cNvPr>
              <xdr:cNvSpPr/>
            </xdr:nvSpPr>
            <xdr:spPr bwMode="auto">
              <a:xfrm>
                <a:off x="1762125" y="5496052"/>
                <a:ext cx="400050" cy="34498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94</xdr:row>
          <xdr:rowOff>112620</xdr:rowOff>
        </xdr:from>
        <xdr:to>
          <xdr:col>2</xdr:col>
          <xdr:colOff>1066800</xdr:colOff>
          <xdr:row>95</xdr:row>
          <xdr:rowOff>179295</xdr:rowOff>
        </xdr:to>
        <xdr:grpSp>
          <xdr:nvGrpSpPr>
            <xdr:cNvPr id="27" name="グループ化 26">
              <a:extLst>
                <a:ext uri="{FF2B5EF4-FFF2-40B4-BE49-F238E27FC236}">
                  <a16:creationId xmlns:a16="http://schemas.microsoft.com/office/drawing/2014/main" id="{00000000-0008-0000-0600-00001B000000}"/>
                </a:ext>
              </a:extLst>
            </xdr:cNvPr>
            <xdr:cNvGrpSpPr/>
          </xdr:nvGrpSpPr>
          <xdr:grpSpPr>
            <a:xfrm>
              <a:off x="1358713" y="21471032"/>
              <a:ext cx="828675" cy="279587"/>
              <a:chOff x="1333501" y="5480402"/>
              <a:chExt cx="828674" cy="380847"/>
            </a:xfrm>
          </xdr:grpSpPr>
          <xdr:sp macro="" textlink="">
            <xdr:nvSpPr>
              <xdr:cNvPr id="5140" name="CheckBox13" hidden="1">
                <a:extLst>
                  <a:ext uri="{63B3BB69-23CF-44E3-9099-C40C66FF867C}">
                    <a14:compatExt spid="_x0000_s5140"/>
                  </a:ext>
                  <a:ext uri="{FF2B5EF4-FFF2-40B4-BE49-F238E27FC236}">
                    <a16:creationId xmlns:a16="http://schemas.microsoft.com/office/drawing/2014/main" id="{00000000-0008-0000-0600-000014140000}"/>
                  </a:ext>
                </a:extLst>
              </xdr:cNvPr>
              <xdr:cNvSpPr/>
            </xdr:nvSpPr>
            <xdr:spPr bwMode="auto">
              <a:xfrm>
                <a:off x="1333501" y="5480402"/>
                <a:ext cx="400050" cy="380847"/>
              </a:xfrm>
              <a:prstGeom prst="rect">
                <a:avLst/>
              </a:prstGeom>
              <a:noFill/>
              <a:ln>
                <a:noFill/>
              </a:ln>
              <a:extLst>
                <a:ext uri="{91240B29-F687-4F45-9708-019B960494DF}">
                  <a14:hiddenLine w="9525">
                    <a:noFill/>
                    <a:miter lim="800000"/>
                    <a:headEnd/>
                    <a:tailEnd/>
                  </a14:hiddenLine>
                </a:ext>
              </a:extLst>
            </xdr:spPr>
          </xdr:sp>
          <xdr:sp macro="" textlink="">
            <xdr:nvSpPr>
              <xdr:cNvPr id="5141" name="CheckBox14" hidden="1">
                <a:extLst>
                  <a:ext uri="{63B3BB69-23CF-44E3-9099-C40C66FF867C}">
                    <a14:compatExt spid="_x0000_s5141"/>
                  </a:ext>
                  <a:ext uri="{FF2B5EF4-FFF2-40B4-BE49-F238E27FC236}">
                    <a16:creationId xmlns:a16="http://schemas.microsoft.com/office/drawing/2014/main" id="{00000000-0008-0000-0600-000015140000}"/>
                  </a:ext>
                </a:extLst>
              </xdr:cNvPr>
              <xdr:cNvSpPr/>
            </xdr:nvSpPr>
            <xdr:spPr bwMode="auto">
              <a:xfrm>
                <a:off x="1762125" y="5495926"/>
                <a:ext cx="400050" cy="350319"/>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98</xdr:row>
          <xdr:rowOff>141200</xdr:rowOff>
        </xdr:from>
        <xdr:to>
          <xdr:col>2</xdr:col>
          <xdr:colOff>1066800</xdr:colOff>
          <xdr:row>99</xdr:row>
          <xdr:rowOff>190506</xdr:rowOff>
        </xdr:to>
        <xdr:grpSp>
          <xdr:nvGrpSpPr>
            <xdr:cNvPr id="30" name="グループ化 29">
              <a:extLst>
                <a:ext uri="{FF2B5EF4-FFF2-40B4-BE49-F238E27FC236}">
                  <a16:creationId xmlns:a16="http://schemas.microsoft.com/office/drawing/2014/main" id="{00000000-0008-0000-0600-00001E000000}"/>
                </a:ext>
              </a:extLst>
            </xdr:cNvPr>
            <xdr:cNvGrpSpPr/>
          </xdr:nvGrpSpPr>
          <xdr:grpSpPr>
            <a:xfrm>
              <a:off x="1358713" y="22351259"/>
              <a:ext cx="828675" cy="262218"/>
              <a:chOff x="1333501" y="5480605"/>
              <a:chExt cx="828674" cy="357188"/>
            </a:xfrm>
          </xdr:grpSpPr>
          <xdr:sp macro="" textlink="">
            <xdr:nvSpPr>
              <xdr:cNvPr id="5142" name="CheckBox15" hidden="1">
                <a:extLst>
                  <a:ext uri="{63B3BB69-23CF-44E3-9099-C40C66FF867C}">
                    <a14:compatExt spid="_x0000_s5142"/>
                  </a:ext>
                  <a:ext uri="{FF2B5EF4-FFF2-40B4-BE49-F238E27FC236}">
                    <a16:creationId xmlns:a16="http://schemas.microsoft.com/office/drawing/2014/main" id="{00000000-0008-0000-0600-000016140000}"/>
                  </a:ext>
                </a:extLst>
              </xdr:cNvPr>
              <xdr:cNvSpPr/>
            </xdr:nvSpPr>
            <xdr:spPr bwMode="auto">
              <a:xfrm>
                <a:off x="1333501"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5143" name="CheckBox16" hidden="1">
                <a:extLst>
                  <a:ext uri="{63B3BB69-23CF-44E3-9099-C40C66FF867C}">
                    <a14:compatExt spid="_x0000_s5143"/>
                  </a:ext>
                  <a:ext uri="{FF2B5EF4-FFF2-40B4-BE49-F238E27FC236}">
                    <a16:creationId xmlns:a16="http://schemas.microsoft.com/office/drawing/2014/main" id="{00000000-0008-0000-0600-000017140000}"/>
                  </a:ext>
                </a:extLst>
              </xdr:cNvPr>
              <xdr:cNvSpPr/>
            </xdr:nvSpPr>
            <xdr:spPr bwMode="auto">
              <a:xfrm>
                <a:off x="1762125" y="5480605"/>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102</xdr:row>
          <xdr:rowOff>11209</xdr:rowOff>
        </xdr:from>
        <xdr:to>
          <xdr:col>2</xdr:col>
          <xdr:colOff>1066800</xdr:colOff>
          <xdr:row>103</xdr:row>
          <xdr:rowOff>79564</xdr:rowOff>
        </xdr:to>
        <xdr:grpSp>
          <xdr:nvGrpSpPr>
            <xdr:cNvPr id="33" name="グループ化 32">
              <a:extLst>
                <a:ext uri="{FF2B5EF4-FFF2-40B4-BE49-F238E27FC236}">
                  <a16:creationId xmlns:a16="http://schemas.microsoft.com/office/drawing/2014/main" id="{00000000-0008-0000-0600-000021000000}"/>
                </a:ext>
              </a:extLst>
            </xdr:cNvPr>
            <xdr:cNvGrpSpPr/>
          </xdr:nvGrpSpPr>
          <xdr:grpSpPr>
            <a:xfrm>
              <a:off x="1358713" y="23072915"/>
              <a:ext cx="828675" cy="281267"/>
              <a:chOff x="1333501" y="5338168"/>
              <a:chExt cx="828674" cy="429993"/>
            </a:xfrm>
          </xdr:grpSpPr>
          <xdr:sp macro="" textlink="">
            <xdr:nvSpPr>
              <xdr:cNvPr id="5144" name="CheckBox17" hidden="1">
                <a:extLst>
                  <a:ext uri="{63B3BB69-23CF-44E3-9099-C40C66FF867C}">
                    <a14:compatExt spid="_x0000_s5144"/>
                  </a:ext>
                  <a:ext uri="{FF2B5EF4-FFF2-40B4-BE49-F238E27FC236}">
                    <a16:creationId xmlns:a16="http://schemas.microsoft.com/office/drawing/2014/main" id="{00000000-0008-0000-0600-000018140000}"/>
                  </a:ext>
                </a:extLst>
              </xdr:cNvPr>
              <xdr:cNvSpPr/>
            </xdr:nvSpPr>
            <xdr:spPr bwMode="auto">
              <a:xfrm>
                <a:off x="1333501" y="5338168"/>
                <a:ext cx="400050" cy="429993"/>
              </a:xfrm>
              <a:prstGeom prst="rect">
                <a:avLst/>
              </a:prstGeom>
              <a:noFill/>
              <a:ln>
                <a:noFill/>
              </a:ln>
              <a:extLst>
                <a:ext uri="{91240B29-F687-4F45-9708-019B960494DF}">
                  <a14:hiddenLine w="9525">
                    <a:noFill/>
                    <a:miter lim="800000"/>
                    <a:headEnd/>
                    <a:tailEnd/>
                  </a14:hiddenLine>
                </a:ext>
              </a:extLst>
            </xdr:spPr>
          </xdr:sp>
          <xdr:sp macro="" textlink="">
            <xdr:nvSpPr>
              <xdr:cNvPr id="5145" name="CheckBox18" hidden="1">
                <a:extLst>
                  <a:ext uri="{63B3BB69-23CF-44E3-9099-C40C66FF867C}">
                    <a14:compatExt spid="_x0000_s5145"/>
                  </a:ext>
                  <a:ext uri="{FF2B5EF4-FFF2-40B4-BE49-F238E27FC236}">
                    <a16:creationId xmlns:a16="http://schemas.microsoft.com/office/drawing/2014/main" id="{00000000-0008-0000-0600-000019140000}"/>
                  </a:ext>
                </a:extLst>
              </xdr:cNvPr>
              <xdr:cNvSpPr/>
            </xdr:nvSpPr>
            <xdr:spPr bwMode="auto">
              <a:xfrm>
                <a:off x="1762125" y="5372580"/>
                <a:ext cx="400050" cy="361470"/>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106</xdr:row>
          <xdr:rowOff>0</xdr:rowOff>
        </xdr:from>
        <xdr:to>
          <xdr:col>2</xdr:col>
          <xdr:colOff>1066800</xdr:colOff>
          <xdr:row>107</xdr:row>
          <xdr:rowOff>114300</xdr:rowOff>
        </xdr:to>
        <xdr:grpSp>
          <xdr:nvGrpSpPr>
            <xdr:cNvPr id="36" name="グループ化 35">
              <a:extLst>
                <a:ext uri="{FF2B5EF4-FFF2-40B4-BE49-F238E27FC236}">
                  <a16:creationId xmlns:a16="http://schemas.microsoft.com/office/drawing/2014/main" id="{00000000-0008-0000-0600-000024000000}"/>
                </a:ext>
              </a:extLst>
            </xdr:cNvPr>
            <xdr:cNvGrpSpPr/>
          </xdr:nvGrpSpPr>
          <xdr:grpSpPr>
            <a:xfrm>
              <a:off x="1358713" y="23958176"/>
              <a:ext cx="828675" cy="349624"/>
              <a:chOff x="1333501" y="5495925"/>
              <a:chExt cx="828674" cy="238125"/>
            </a:xfrm>
          </xdr:grpSpPr>
          <xdr:sp macro="" textlink="">
            <xdr:nvSpPr>
              <xdr:cNvPr id="5146" name="CheckBox19" hidden="1">
                <a:extLst>
                  <a:ext uri="{63B3BB69-23CF-44E3-9099-C40C66FF867C}">
                    <a14:compatExt spid="_x0000_s5146"/>
                  </a:ext>
                  <a:ext uri="{FF2B5EF4-FFF2-40B4-BE49-F238E27FC236}">
                    <a16:creationId xmlns:a16="http://schemas.microsoft.com/office/drawing/2014/main" id="{00000000-0008-0000-0600-00001A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47" name="CheckBox20" hidden="1">
                <a:extLst>
                  <a:ext uri="{63B3BB69-23CF-44E3-9099-C40C66FF867C}">
                    <a14:compatExt spid="_x0000_s5147"/>
                  </a:ext>
                  <a:ext uri="{FF2B5EF4-FFF2-40B4-BE49-F238E27FC236}">
                    <a16:creationId xmlns:a16="http://schemas.microsoft.com/office/drawing/2014/main" id="{00000000-0008-0000-0600-00001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110</xdr:row>
          <xdr:rowOff>44823</xdr:rowOff>
        </xdr:from>
        <xdr:to>
          <xdr:col>2</xdr:col>
          <xdr:colOff>1066800</xdr:colOff>
          <xdr:row>111</xdr:row>
          <xdr:rowOff>104775</xdr:rowOff>
        </xdr:to>
        <xdr:grpSp>
          <xdr:nvGrpSpPr>
            <xdr:cNvPr id="39" name="グループ化 38">
              <a:extLst>
                <a:ext uri="{FF2B5EF4-FFF2-40B4-BE49-F238E27FC236}">
                  <a16:creationId xmlns:a16="http://schemas.microsoft.com/office/drawing/2014/main" id="{00000000-0008-0000-0600-000027000000}"/>
                </a:ext>
              </a:extLst>
            </xdr:cNvPr>
            <xdr:cNvGrpSpPr/>
          </xdr:nvGrpSpPr>
          <xdr:grpSpPr>
            <a:xfrm>
              <a:off x="1358713" y="24944294"/>
              <a:ext cx="828675" cy="295275"/>
              <a:chOff x="1333501" y="5495925"/>
              <a:chExt cx="828674" cy="238125"/>
            </a:xfrm>
          </xdr:grpSpPr>
          <xdr:sp macro="" textlink="">
            <xdr:nvSpPr>
              <xdr:cNvPr id="5148" name="CheckBox21" hidden="1">
                <a:extLst>
                  <a:ext uri="{63B3BB69-23CF-44E3-9099-C40C66FF867C}">
                    <a14:compatExt spid="_x0000_s5148"/>
                  </a:ext>
                  <a:ext uri="{FF2B5EF4-FFF2-40B4-BE49-F238E27FC236}">
                    <a16:creationId xmlns:a16="http://schemas.microsoft.com/office/drawing/2014/main" id="{00000000-0008-0000-0600-00001C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49" name="CheckBox22" hidden="1">
                <a:extLst>
                  <a:ext uri="{63B3BB69-23CF-44E3-9099-C40C66FF867C}">
                    <a14:compatExt spid="_x0000_s5149"/>
                  </a:ext>
                  <a:ext uri="{FF2B5EF4-FFF2-40B4-BE49-F238E27FC236}">
                    <a16:creationId xmlns:a16="http://schemas.microsoft.com/office/drawing/2014/main" id="{00000000-0008-0000-0600-00001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114</xdr:row>
          <xdr:rowOff>78441</xdr:rowOff>
        </xdr:from>
        <xdr:to>
          <xdr:col>2</xdr:col>
          <xdr:colOff>1066800</xdr:colOff>
          <xdr:row>115</xdr:row>
          <xdr:rowOff>166968</xdr:rowOff>
        </xdr:to>
        <xdr:grpSp>
          <xdr:nvGrpSpPr>
            <xdr:cNvPr id="42" name="グループ化 41">
              <a:extLst>
                <a:ext uri="{FF2B5EF4-FFF2-40B4-BE49-F238E27FC236}">
                  <a16:creationId xmlns:a16="http://schemas.microsoft.com/office/drawing/2014/main" id="{00000000-0008-0000-0600-00002A000000}"/>
                </a:ext>
              </a:extLst>
            </xdr:cNvPr>
            <xdr:cNvGrpSpPr/>
          </xdr:nvGrpSpPr>
          <xdr:grpSpPr>
            <a:xfrm>
              <a:off x="1358713" y="25919206"/>
              <a:ext cx="828675" cy="323850"/>
              <a:chOff x="1333501" y="5495925"/>
              <a:chExt cx="828674" cy="238125"/>
            </a:xfrm>
          </xdr:grpSpPr>
          <xdr:sp macro="" textlink="">
            <xdr:nvSpPr>
              <xdr:cNvPr id="5150" name="CheckBox23" hidden="1">
                <a:extLst>
                  <a:ext uri="{63B3BB69-23CF-44E3-9099-C40C66FF867C}">
                    <a14:compatExt spid="_x0000_s5150"/>
                  </a:ext>
                  <a:ext uri="{FF2B5EF4-FFF2-40B4-BE49-F238E27FC236}">
                    <a16:creationId xmlns:a16="http://schemas.microsoft.com/office/drawing/2014/main" id="{00000000-0008-0000-0600-00001E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51" name="CheckBox24" hidden="1">
                <a:extLst>
                  <a:ext uri="{63B3BB69-23CF-44E3-9099-C40C66FF867C}">
                    <a14:compatExt spid="_x0000_s5151"/>
                  </a:ext>
                  <a:ext uri="{FF2B5EF4-FFF2-40B4-BE49-F238E27FC236}">
                    <a16:creationId xmlns:a16="http://schemas.microsoft.com/office/drawing/2014/main" id="{00000000-0008-0000-0600-00001F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118</xdr:row>
          <xdr:rowOff>166407</xdr:rowOff>
        </xdr:from>
        <xdr:to>
          <xdr:col>2</xdr:col>
          <xdr:colOff>1066800</xdr:colOff>
          <xdr:row>119</xdr:row>
          <xdr:rowOff>201710</xdr:rowOff>
        </xdr:to>
        <xdr:grpSp>
          <xdr:nvGrpSpPr>
            <xdr:cNvPr id="45" name="グループ化 44">
              <a:extLst>
                <a:ext uri="{FF2B5EF4-FFF2-40B4-BE49-F238E27FC236}">
                  <a16:creationId xmlns:a16="http://schemas.microsoft.com/office/drawing/2014/main" id="{00000000-0008-0000-0600-00002D000000}"/>
                </a:ext>
              </a:extLst>
            </xdr:cNvPr>
            <xdr:cNvGrpSpPr/>
          </xdr:nvGrpSpPr>
          <xdr:grpSpPr>
            <a:xfrm>
              <a:off x="1358713" y="26948466"/>
              <a:ext cx="828675" cy="270626"/>
              <a:chOff x="1333501" y="5495839"/>
              <a:chExt cx="828674" cy="361740"/>
            </a:xfrm>
          </xdr:grpSpPr>
          <xdr:sp macro="" textlink="">
            <xdr:nvSpPr>
              <xdr:cNvPr id="5152" name="CheckBox25" hidden="1">
                <a:extLst>
                  <a:ext uri="{63B3BB69-23CF-44E3-9099-C40C66FF867C}">
                    <a14:compatExt spid="_x0000_s5152"/>
                  </a:ext>
                  <a:ext uri="{FF2B5EF4-FFF2-40B4-BE49-F238E27FC236}">
                    <a16:creationId xmlns:a16="http://schemas.microsoft.com/office/drawing/2014/main" id="{00000000-0008-0000-0600-000020140000}"/>
                  </a:ext>
                </a:extLst>
              </xdr:cNvPr>
              <xdr:cNvSpPr/>
            </xdr:nvSpPr>
            <xdr:spPr bwMode="auto">
              <a:xfrm>
                <a:off x="1333501" y="5495839"/>
                <a:ext cx="400050" cy="346709"/>
              </a:xfrm>
              <a:prstGeom prst="rect">
                <a:avLst/>
              </a:prstGeom>
              <a:noFill/>
              <a:ln>
                <a:noFill/>
              </a:ln>
              <a:extLst>
                <a:ext uri="{91240B29-F687-4F45-9708-019B960494DF}">
                  <a14:hiddenLine w="9525">
                    <a:noFill/>
                    <a:miter lim="800000"/>
                    <a:headEnd/>
                    <a:tailEnd/>
                  </a14:hiddenLine>
                </a:ext>
              </a:extLst>
            </xdr:spPr>
          </xdr:sp>
          <xdr:sp macro="" textlink="">
            <xdr:nvSpPr>
              <xdr:cNvPr id="5153" name="CheckBox26" hidden="1">
                <a:extLst>
                  <a:ext uri="{63B3BB69-23CF-44E3-9099-C40C66FF867C}">
                    <a14:compatExt spid="_x0000_s5153"/>
                  </a:ext>
                  <a:ext uri="{FF2B5EF4-FFF2-40B4-BE49-F238E27FC236}">
                    <a16:creationId xmlns:a16="http://schemas.microsoft.com/office/drawing/2014/main" id="{00000000-0008-0000-0600-000021140000}"/>
                  </a:ext>
                </a:extLst>
              </xdr:cNvPr>
              <xdr:cNvSpPr/>
            </xdr:nvSpPr>
            <xdr:spPr bwMode="auto">
              <a:xfrm>
                <a:off x="1762125" y="5498133"/>
                <a:ext cx="400050" cy="35944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66674</xdr:rowOff>
        </xdr:from>
        <xdr:to>
          <xdr:col>2</xdr:col>
          <xdr:colOff>1066800</xdr:colOff>
          <xdr:row>124</xdr:row>
          <xdr:rowOff>67234</xdr:rowOff>
        </xdr:to>
        <xdr:grpSp>
          <xdr:nvGrpSpPr>
            <xdr:cNvPr id="48" name="グループ化 47">
              <a:extLst>
                <a:ext uri="{FF2B5EF4-FFF2-40B4-BE49-F238E27FC236}">
                  <a16:creationId xmlns:a16="http://schemas.microsoft.com/office/drawing/2014/main" id="{00000000-0008-0000-0600-000030000000}"/>
                </a:ext>
              </a:extLst>
            </xdr:cNvPr>
            <xdr:cNvGrpSpPr/>
          </xdr:nvGrpSpPr>
          <xdr:grpSpPr>
            <a:xfrm>
              <a:off x="1358713" y="28014145"/>
              <a:ext cx="828675" cy="235883"/>
              <a:chOff x="1333501" y="5496288"/>
              <a:chExt cx="828674" cy="315246"/>
            </a:xfrm>
          </xdr:grpSpPr>
          <xdr:sp macro="" textlink="">
            <xdr:nvSpPr>
              <xdr:cNvPr id="5154" name="CheckBox27" hidden="1">
                <a:extLst>
                  <a:ext uri="{63B3BB69-23CF-44E3-9099-C40C66FF867C}">
                    <a14:compatExt spid="_x0000_s5154"/>
                  </a:ext>
                  <a:ext uri="{FF2B5EF4-FFF2-40B4-BE49-F238E27FC236}">
                    <a16:creationId xmlns:a16="http://schemas.microsoft.com/office/drawing/2014/main" id="{00000000-0008-0000-0600-000022140000}"/>
                  </a:ext>
                </a:extLst>
              </xdr:cNvPr>
              <xdr:cNvSpPr/>
            </xdr:nvSpPr>
            <xdr:spPr bwMode="auto">
              <a:xfrm>
                <a:off x="1333501" y="5496288"/>
                <a:ext cx="400050" cy="315246"/>
              </a:xfrm>
              <a:prstGeom prst="rect">
                <a:avLst/>
              </a:prstGeom>
              <a:noFill/>
              <a:ln>
                <a:noFill/>
              </a:ln>
              <a:extLst>
                <a:ext uri="{91240B29-F687-4F45-9708-019B960494DF}">
                  <a14:hiddenLine w="9525">
                    <a:noFill/>
                    <a:miter lim="800000"/>
                    <a:headEnd/>
                    <a:tailEnd/>
                  </a14:hiddenLine>
                </a:ext>
              </a:extLst>
            </xdr:spPr>
          </xdr:sp>
          <xdr:sp macro="" textlink="">
            <xdr:nvSpPr>
              <xdr:cNvPr id="5155" name="CheckBox28" hidden="1">
                <a:extLst>
                  <a:ext uri="{63B3BB69-23CF-44E3-9099-C40C66FF867C}">
                    <a14:compatExt spid="_x0000_s5155"/>
                  </a:ext>
                  <a:ext uri="{FF2B5EF4-FFF2-40B4-BE49-F238E27FC236}">
                    <a16:creationId xmlns:a16="http://schemas.microsoft.com/office/drawing/2014/main" id="{00000000-0008-0000-0600-000023140000}"/>
                  </a:ext>
                </a:extLst>
              </xdr:cNvPr>
              <xdr:cNvSpPr/>
            </xdr:nvSpPr>
            <xdr:spPr bwMode="auto">
              <a:xfrm>
                <a:off x="1762125" y="5525877"/>
                <a:ext cx="400050" cy="23812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47625</xdr:rowOff>
        </xdr:from>
        <xdr:to>
          <xdr:col>2</xdr:col>
          <xdr:colOff>1066800</xdr:colOff>
          <xdr:row>128</xdr:row>
          <xdr:rowOff>0</xdr:rowOff>
        </xdr:to>
        <xdr:grpSp>
          <xdr:nvGrpSpPr>
            <xdr:cNvPr id="51" name="グループ化 50">
              <a:extLst>
                <a:ext uri="{FF2B5EF4-FFF2-40B4-BE49-F238E27FC236}">
                  <a16:creationId xmlns:a16="http://schemas.microsoft.com/office/drawing/2014/main" id="{00000000-0008-0000-0600-000033000000}"/>
                </a:ext>
              </a:extLst>
            </xdr:cNvPr>
            <xdr:cNvGrpSpPr/>
          </xdr:nvGrpSpPr>
          <xdr:grpSpPr>
            <a:xfrm>
              <a:off x="1358713" y="28936390"/>
              <a:ext cx="828675" cy="187698"/>
              <a:chOff x="1333501" y="5495925"/>
              <a:chExt cx="828674" cy="238125"/>
            </a:xfrm>
          </xdr:grpSpPr>
          <xdr:sp macro="" textlink="">
            <xdr:nvSpPr>
              <xdr:cNvPr id="5156" name="CheckBox29" hidden="1">
                <a:extLst>
                  <a:ext uri="{63B3BB69-23CF-44E3-9099-C40C66FF867C}">
                    <a14:compatExt spid="_x0000_s5156"/>
                  </a:ext>
                  <a:ext uri="{FF2B5EF4-FFF2-40B4-BE49-F238E27FC236}">
                    <a16:creationId xmlns:a16="http://schemas.microsoft.com/office/drawing/2014/main" id="{00000000-0008-0000-0600-000024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57" name="CheckBox30" hidden="1">
                <a:extLst>
                  <a:ext uri="{63B3BB69-23CF-44E3-9099-C40C66FF867C}">
                    <a14:compatExt spid="_x0000_s5157"/>
                  </a:ext>
                  <a:ext uri="{FF2B5EF4-FFF2-40B4-BE49-F238E27FC236}">
                    <a16:creationId xmlns:a16="http://schemas.microsoft.com/office/drawing/2014/main" id="{00000000-0008-0000-0600-000025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130</xdr:row>
          <xdr:rowOff>168088</xdr:rowOff>
        </xdr:from>
        <xdr:to>
          <xdr:col>2</xdr:col>
          <xdr:colOff>1066800</xdr:colOff>
          <xdr:row>131</xdr:row>
          <xdr:rowOff>171450</xdr:rowOff>
        </xdr:to>
        <xdr:grpSp>
          <xdr:nvGrpSpPr>
            <xdr:cNvPr id="54" name="グループ化 53">
              <a:extLst>
                <a:ext uri="{FF2B5EF4-FFF2-40B4-BE49-F238E27FC236}">
                  <a16:creationId xmlns:a16="http://schemas.microsoft.com/office/drawing/2014/main" id="{00000000-0008-0000-0600-000036000000}"/>
                </a:ext>
              </a:extLst>
            </xdr:cNvPr>
            <xdr:cNvGrpSpPr/>
          </xdr:nvGrpSpPr>
          <xdr:grpSpPr>
            <a:xfrm>
              <a:off x="1358713" y="29762823"/>
              <a:ext cx="828675" cy="238686"/>
              <a:chOff x="1333501" y="5495925"/>
              <a:chExt cx="828674" cy="238125"/>
            </a:xfrm>
          </xdr:grpSpPr>
          <xdr:sp macro="" textlink="">
            <xdr:nvSpPr>
              <xdr:cNvPr id="5158" name="CheckBox31" hidden="1">
                <a:extLst>
                  <a:ext uri="{63B3BB69-23CF-44E3-9099-C40C66FF867C}">
                    <a14:compatExt spid="_x0000_s5158"/>
                  </a:ext>
                  <a:ext uri="{FF2B5EF4-FFF2-40B4-BE49-F238E27FC236}">
                    <a16:creationId xmlns:a16="http://schemas.microsoft.com/office/drawing/2014/main" id="{00000000-0008-0000-0600-000026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59" name="CheckBox32" hidden="1">
                <a:extLst>
                  <a:ext uri="{63B3BB69-23CF-44E3-9099-C40C66FF867C}">
                    <a14:compatExt spid="_x0000_s5159"/>
                  </a:ext>
                  <a:ext uri="{FF2B5EF4-FFF2-40B4-BE49-F238E27FC236}">
                    <a16:creationId xmlns:a16="http://schemas.microsoft.com/office/drawing/2014/main" id="{00000000-0008-0000-0600-00002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134</xdr:row>
          <xdr:rowOff>105895</xdr:rowOff>
        </xdr:from>
        <xdr:to>
          <xdr:col>2</xdr:col>
          <xdr:colOff>1066800</xdr:colOff>
          <xdr:row>135</xdr:row>
          <xdr:rowOff>134470</xdr:rowOff>
        </xdr:to>
        <xdr:grpSp>
          <xdr:nvGrpSpPr>
            <xdr:cNvPr id="57" name="グループ化 56">
              <a:extLst>
                <a:ext uri="{FF2B5EF4-FFF2-40B4-BE49-F238E27FC236}">
                  <a16:creationId xmlns:a16="http://schemas.microsoft.com/office/drawing/2014/main" id="{00000000-0008-0000-0600-000039000000}"/>
                </a:ext>
              </a:extLst>
            </xdr:cNvPr>
            <xdr:cNvGrpSpPr/>
          </xdr:nvGrpSpPr>
          <xdr:grpSpPr>
            <a:xfrm>
              <a:off x="1358713" y="30641924"/>
              <a:ext cx="828675" cy="263899"/>
              <a:chOff x="1333501" y="5495925"/>
              <a:chExt cx="828674" cy="238125"/>
            </a:xfrm>
          </xdr:grpSpPr>
          <xdr:sp macro="" textlink="">
            <xdr:nvSpPr>
              <xdr:cNvPr id="5160" name="CheckBox33" hidden="1">
                <a:extLst>
                  <a:ext uri="{63B3BB69-23CF-44E3-9099-C40C66FF867C}">
                    <a14:compatExt spid="_x0000_s5160"/>
                  </a:ext>
                  <a:ext uri="{FF2B5EF4-FFF2-40B4-BE49-F238E27FC236}">
                    <a16:creationId xmlns:a16="http://schemas.microsoft.com/office/drawing/2014/main" id="{00000000-0008-0000-0600-000028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1" name="CheckBox34" hidden="1">
                <a:extLst>
                  <a:ext uri="{63B3BB69-23CF-44E3-9099-C40C66FF867C}">
                    <a14:compatExt spid="_x0000_s5161"/>
                  </a:ext>
                  <a:ext uri="{FF2B5EF4-FFF2-40B4-BE49-F238E27FC236}">
                    <a16:creationId xmlns:a16="http://schemas.microsoft.com/office/drawing/2014/main" id="{00000000-0008-0000-0600-000029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137</xdr:row>
          <xdr:rowOff>179294</xdr:rowOff>
        </xdr:from>
        <xdr:to>
          <xdr:col>2</xdr:col>
          <xdr:colOff>1066800</xdr:colOff>
          <xdr:row>139</xdr:row>
          <xdr:rowOff>161925</xdr:rowOff>
        </xdr:to>
        <xdr:grpSp>
          <xdr:nvGrpSpPr>
            <xdr:cNvPr id="60" name="グループ化 59">
              <a:extLst>
                <a:ext uri="{FF2B5EF4-FFF2-40B4-BE49-F238E27FC236}">
                  <a16:creationId xmlns:a16="http://schemas.microsoft.com/office/drawing/2014/main" id="{00000000-0008-0000-0600-00003C000000}"/>
                </a:ext>
              </a:extLst>
            </xdr:cNvPr>
            <xdr:cNvGrpSpPr/>
          </xdr:nvGrpSpPr>
          <xdr:grpSpPr>
            <a:xfrm>
              <a:off x="1358713" y="31421294"/>
              <a:ext cx="828675" cy="453278"/>
              <a:chOff x="1333501" y="5495925"/>
              <a:chExt cx="828674" cy="238125"/>
            </a:xfrm>
          </xdr:grpSpPr>
          <xdr:sp macro="" textlink="">
            <xdr:nvSpPr>
              <xdr:cNvPr id="5162" name="CheckBox35" hidden="1">
                <a:extLst>
                  <a:ext uri="{63B3BB69-23CF-44E3-9099-C40C66FF867C}">
                    <a14:compatExt spid="_x0000_s5162"/>
                  </a:ext>
                  <a:ext uri="{FF2B5EF4-FFF2-40B4-BE49-F238E27FC236}">
                    <a16:creationId xmlns:a16="http://schemas.microsoft.com/office/drawing/2014/main" id="{00000000-0008-0000-0600-00002A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3" name="CheckBox36" hidden="1">
                <a:extLst>
                  <a:ext uri="{63B3BB69-23CF-44E3-9099-C40C66FF867C}">
                    <a14:compatExt spid="_x0000_s5163"/>
                  </a:ext>
                  <a:ext uri="{FF2B5EF4-FFF2-40B4-BE49-F238E27FC236}">
                    <a16:creationId xmlns:a16="http://schemas.microsoft.com/office/drawing/2014/main" id="{00000000-0008-0000-0600-00002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142</xdr:row>
          <xdr:rowOff>168088</xdr:rowOff>
        </xdr:from>
        <xdr:to>
          <xdr:col>2</xdr:col>
          <xdr:colOff>1066800</xdr:colOff>
          <xdr:row>143</xdr:row>
          <xdr:rowOff>145675</xdr:rowOff>
        </xdr:to>
        <xdr:grpSp>
          <xdr:nvGrpSpPr>
            <xdr:cNvPr id="63" name="グループ化 62">
              <a:extLst>
                <a:ext uri="{FF2B5EF4-FFF2-40B4-BE49-F238E27FC236}">
                  <a16:creationId xmlns:a16="http://schemas.microsoft.com/office/drawing/2014/main" id="{00000000-0008-0000-0600-00003F000000}"/>
                </a:ext>
              </a:extLst>
            </xdr:cNvPr>
            <xdr:cNvGrpSpPr/>
          </xdr:nvGrpSpPr>
          <xdr:grpSpPr>
            <a:xfrm>
              <a:off x="1358713" y="32586706"/>
              <a:ext cx="828675" cy="212910"/>
              <a:chOff x="1333501" y="5495925"/>
              <a:chExt cx="828674" cy="238125"/>
            </a:xfrm>
          </xdr:grpSpPr>
          <xdr:sp macro="" textlink="">
            <xdr:nvSpPr>
              <xdr:cNvPr id="5164" name="CheckBox37" hidden="1">
                <a:extLst>
                  <a:ext uri="{63B3BB69-23CF-44E3-9099-C40C66FF867C}">
                    <a14:compatExt spid="_x0000_s5164"/>
                  </a:ext>
                  <a:ext uri="{FF2B5EF4-FFF2-40B4-BE49-F238E27FC236}">
                    <a16:creationId xmlns:a16="http://schemas.microsoft.com/office/drawing/2014/main" id="{00000000-0008-0000-0600-00002C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5" name="CheckBox38" hidden="1">
                <a:extLst>
                  <a:ext uri="{63B3BB69-23CF-44E3-9099-C40C66FF867C}">
                    <a14:compatExt spid="_x0000_s5165"/>
                  </a:ext>
                  <a:ext uri="{FF2B5EF4-FFF2-40B4-BE49-F238E27FC236}">
                    <a16:creationId xmlns:a16="http://schemas.microsoft.com/office/drawing/2014/main" id="{00000000-0008-0000-0600-00002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57150</xdr:rowOff>
        </xdr:from>
        <xdr:to>
          <xdr:col>2</xdr:col>
          <xdr:colOff>1066800</xdr:colOff>
          <xdr:row>148</xdr:row>
          <xdr:rowOff>133350</xdr:rowOff>
        </xdr:to>
        <xdr:grpSp>
          <xdr:nvGrpSpPr>
            <xdr:cNvPr id="66" name="グループ化 65">
              <a:extLst>
                <a:ext uri="{FF2B5EF4-FFF2-40B4-BE49-F238E27FC236}">
                  <a16:creationId xmlns:a16="http://schemas.microsoft.com/office/drawing/2014/main" id="{00000000-0008-0000-0600-000042000000}"/>
                </a:ext>
              </a:extLst>
            </xdr:cNvPr>
            <xdr:cNvGrpSpPr/>
          </xdr:nvGrpSpPr>
          <xdr:grpSpPr>
            <a:xfrm>
              <a:off x="1358713" y="33652385"/>
              <a:ext cx="828675" cy="311524"/>
              <a:chOff x="1333501" y="5495925"/>
              <a:chExt cx="828674" cy="238125"/>
            </a:xfrm>
          </xdr:grpSpPr>
          <xdr:sp macro="" textlink="">
            <xdr:nvSpPr>
              <xdr:cNvPr id="5166" name="CheckBox39" hidden="1">
                <a:extLst>
                  <a:ext uri="{63B3BB69-23CF-44E3-9099-C40C66FF867C}">
                    <a14:compatExt spid="_x0000_s5166"/>
                  </a:ext>
                  <a:ext uri="{FF2B5EF4-FFF2-40B4-BE49-F238E27FC236}">
                    <a16:creationId xmlns:a16="http://schemas.microsoft.com/office/drawing/2014/main" id="{00000000-0008-0000-0600-00002E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7" name="CheckBox40" hidden="1">
                <a:extLst>
                  <a:ext uri="{63B3BB69-23CF-44E3-9099-C40C66FF867C}">
                    <a14:compatExt spid="_x0000_s5167"/>
                  </a:ext>
                  <a:ext uri="{FF2B5EF4-FFF2-40B4-BE49-F238E27FC236}">
                    <a16:creationId xmlns:a16="http://schemas.microsoft.com/office/drawing/2014/main" id="{00000000-0008-0000-0600-00002F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152</xdr:row>
          <xdr:rowOff>95250</xdr:rowOff>
        </xdr:from>
        <xdr:to>
          <xdr:col>2</xdr:col>
          <xdr:colOff>1066800</xdr:colOff>
          <xdr:row>153</xdr:row>
          <xdr:rowOff>180975</xdr:rowOff>
        </xdr:to>
        <xdr:grpSp>
          <xdr:nvGrpSpPr>
            <xdr:cNvPr id="69" name="グループ化 68">
              <a:extLst>
                <a:ext uri="{FF2B5EF4-FFF2-40B4-BE49-F238E27FC236}">
                  <a16:creationId xmlns:a16="http://schemas.microsoft.com/office/drawing/2014/main" id="{00000000-0008-0000-0600-000045000000}"/>
                </a:ext>
              </a:extLst>
            </xdr:cNvPr>
            <xdr:cNvGrpSpPr/>
          </xdr:nvGrpSpPr>
          <xdr:grpSpPr>
            <a:xfrm>
              <a:off x="1358713" y="34867103"/>
              <a:ext cx="828675" cy="321048"/>
              <a:chOff x="1333501" y="5495925"/>
              <a:chExt cx="828674" cy="238125"/>
            </a:xfrm>
          </xdr:grpSpPr>
          <xdr:sp macro="" textlink="">
            <xdr:nvSpPr>
              <xdr:cNvPr id="5168" name="CheckBox41" hidden="1">
                <a:extLst>
                  <a:ext uri="{63B3BB69-23CF-44E3-9099-C40C66FF867C}">
                    <a14:compatExt spid="_x0000_s5168"/>
                  </a:ext>
                  <a:ext uri="{FF2B5EF4-FFF2-40B4-BE49-F238E27FC236}">
                    <a16:creationId xmlns:a16="http://schemas.microsoft.com/office/drawing/2014/main" id="{00000000-0008-0000-0600-000030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9" name="CheckBox42" hidden="1">
                <a:extLst>
                  <a:ext uri="{63B3BB69-23CF-44E3-9099-C40C66FF867C}">
                    <a14:compatExt spid="_x0000_s5169"/>
                  </a:ext>
                  <a:ext uri="{FF2B5EF4-FFF2-40B4-BE49-F238E27FC236}">
                    <a16:creationId xmlns:a16="http://schemas.microsoft.com/office/drawing/2014/main" id="{00000000-0008-0000-0600-000031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157</xdr:row>
          <xdr:rowOff>123265</xdr:rowOff>
        </xdr:from>
        <xdr:to>
          <xdr:col>2</xdr:col>
          <xdr:colOff>1066800</xdr:colOff>
          <xdr:row>159</xdr:row>
          <xdr:rowOff>0</xdr:rowOff>
        </xdr:to>
        <xdr:grpSp>
          <xdr:nvGrpSpPr>
            <xdr:cNvPr id="72" name="グループ化 71">
              <a:extLst>
                <a:ext uri="{FF2B5EF4-FFF2-40B4-BE49-F238E27FC236}">
                  <a16:creationId xmlns:a16="http://schemas.microsoft.com/office/drawing/2014/main" id="{00000000-0008-0000-0600-000048000000}"/>
                </a:ext>
              </a:extLst>
            </xdr:cNvPr>
            <xdr:cNvGrpSpPr/>
          </xdr:nvGrpSpPr>
          <xdr:grpSpPr>
            <a:xfrm>
              <a:off x="1358713" y="36060530"/>
              <a:ext cx="828675" cy="324970"/>
              <a:chOff x="1333501" y="5495925"/>
              <a:chExt cx="828674" cy="238125"/>
            </a:xfrm>
          </xdr:grpSpPr>
          <xdr:sp macro="" textlink="">
            <xdr:nvSpPr>
              <xdr:cNvPr id="5170" name="CheckBox43" hidden="1">
                <a:extLst>
                  <a:ext uri="{63B3BB69-23CF-44E3-9099-C40C66FF867C}">
                    <a14:compatExt spid="_x0000_s5170"/>
                  </a:ext>
                  <a:ext uri="{FF2B5EF4-FFF2-40B4-BE49-F238E27FC236}">
                    <a16:creationId xmlns:a16="http://schemas.microsoft.com/office/drawing/2014/main" id="{00000000-0008-0000-0600-000032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71" name="CheckBox44" hidden="1">
                <a:extLst>
                  <a:ext uri="{63B3BB69-23CF-44E3-9099-C40C66FF867C}">
                    <a14:compatExt spid="_x0000_s5171"/>
                  </a:ext>
                  <a:ext uri="{FF2B5EF4-FFF2-40B4-BE49-F238E27FC236}">
                    <a16:creationId xmlns:a16="http://schemas.microsoft.com/office/drawing/2014/main" id="{00000000-0008-0000-0600-000033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161</xdr:row>
          <xdr:rowOff>179294</xdr:rowOff>
        </xdr:from>
        <xdr:to>
          <xdr:col>2</xdr:col>
          <xdr:colOff>1066800</xdr:colOff>
          <xdr:row>163</xdr:row>
          <xdr:rowOff>112055</xdr:rowOff>
        </xdr:to>
        <xdr:grpSp>
          <xdr:nvGrpSpPr>
            <xdr:cNvPr id="75" name="グループ化 74">
              <a:extLst>
                <a:ext uri="{FF2B5EF4-FFF2-40B4-BE49-F238E27FC236}">
                  <a16:creationId xmlns:a16="http://schemas.microsoft.com/office/drawing/2014/main" id="{00000000-0008-0000-0600-00004B000000}"/>
                </a:ext>
              </a:extLst>
            </xdr:cNvPr>
            <xdr:cNvGrpSpPr/>
          </xdr:nvGrpSpPr>
          <xdr:grpSpPr>
            <a:xfrm>
              <a:off x="1358713" y="37013029"/>
              <a:ext cx="828675" cy="380997"/>
              <a:chOff x="1333501" y="5495882"/>
              <a:chExt cx="828674" cy="370779"/>
            </a:xfrm>
          </xdr:grpSpPr>
          <xdr:sp macro="" textlink="">
            <xdr:nvSpPr>
              <xdr:cNvPr id="5172" name="CheckBox45" hidden="1">
                <a:extLst>
                  <a:ext uri="{63B3BB69-23CF-44E3-9099-C40C66FF867C}">
                    <a14:compatExt spid="_x0000_s5172"/>
                  </a:ext>
                  <a:ext uri="{FF2B5EF4-FFF2-40B4-BE49-F238E27FC236}">
                    <a16:creationId xmlns:a16="http://schemas.microsoft.com/office/drawing/2014/main" id="{00000000-0008-0000-0600-000034140000}"/>
                  </a:ext>
                </a:extLst>
              </xdr:cNvPr>
              <xdr:cNvSpPr/>
            </xdr:nvSpPr>
            <xdr:spPr bwMode="auto">
              <a:xfrm>
                <a:off x="1333501" y="5495890"/>
                <a:ext cx="400050" cy="370771"/>
              </a:xfrm>
              <a:prstGeom prst="rect">
                <a:avLst/>
              </a:prstGeom>
              <a:noFill/>
              <a:ln>
                <a:noFill/>
              </a:ln>
              <a:extLst>
                <a:ext uri="{91240B29-F687-4F45-9708-019B960494DF}">
                  <a14:hiddenLine w="9525">
                    <a:noFill/>
                    <a:miter lim="800000"/>
                    <a:headEnd/>
                    <a:tailEnd/>
                  </a14:hiddenLine>
                </a:ext>
              </a:extLst>
            </xdr:spPr>
          </xdr:sp>
          <xdr:sp macro="" textlink="">
            <xdr:nvSpPr>
              <xdr:cNvPr id="5173" name="CheckBox46" hidden="1">
                <a:extLst>
                  <a:ext uri="{63B3BB69-23CF-44E3-9099-C40C66FF867C}">
                    <a14:compatExt spid="_x0000_s5173"/>
                  </a:ext>
                  <a:ext uri="{FF2B5EF4-FFF2-40B4-BE49-F238E27FC236}">
                    <a16:creationId xmlns:a16="http://schemas.microsoft.com/office/drawing/2014/main" id="{00000000-0008-0000-0600-000035140000}"/>
                  </a:ext>
                </a:extLst>
              </xdr:cNvPr>
              <xdr:cNvSpPr/>
            </xdr:nvSpPr>
            <xdr:spPr bwMode="auto">
              <a:xfrm>
                <a:off x="1762125" y="5495882"/>
                <a:ext cx="400050" cy="35479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165</xdr:row>
          <xdr:rowOff>152400</xdr:rowOff>
        </xdr:from>
        <xdr:to>
          <xdr:col>2</xdr:col>
          <xdr:colOff>1066800</xdr:colOff>
          <xdr:row>166</xdr:row>
          <xdr:rowOff>209550</xdr:rowOff>
        </xdr:to>
        <xdr:grpSp>
          <xdr:nvGrpSpPr>
            <xdr:cNvPr id="78" name="グループ化 77">
              <a:extLst>
                <a:ext uri="{FF2B5EF4-FFF2-40B4-BE49-F238E27FC236}">
                  <a16:creationId xmlns:a16="http://schemas.microsoft.com/office/drawing/2014/main" id="{00000000-0008-0000-0600-00004E000000}"/>
                </a:ext>
              </a:extLst>
            </xdr:cNvPr>
            <xdr:cNvGrpSpPr/>
          </xdr:nvGrpSpPr>
          <xdr:grpSpPr>
            <a:xfrm>
              <a:off x="1358713" y="37882606"/>
              <a:ext cx="828675" cy="281268"/>
              <a:chOff x="1333501" y="5495925"/>
              <a:chExt cx="828674" cy="238125"/>
            </a:xfrm>
            <a:noFill/>
          </xdr:grpSpPr>
          <xdr:sp macro="" textlink="">
            <xdr:nvSpPr>
              <xdr:cNvPr id="5174" name="CheckBox47" hidden="1">
                <a:extLst>
                  <a:ext uri="{63B3BB69-23CF-44E3-9099-C40C66FF867C}">
                    <a14:compatExt spid="_x0000_s5174"/>
                  </a:ext>
                  <a:ext uri="{FF2B5EF4-FFF2-40B4-BE49-F238E27FC236}">
                    <a16:creationId xmlns:a16="http://schemas.microsoft.com/office/drawing/2014/main" id="{00000000-0008-0000-0600-000036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75" name="CheckBox48" hidden="1">
                <a:extLst>
                  <a:ext uri="{63B3BB69-23CF-44E3-9099-C40C66FF867C}">
                    <a14:compatExt spid="_x0000_s5175"/>
                  </a:ext>
                  <a:ext uri="{FF2B5EF4-FFF2-40B4-BE49-F238E27FC236}">
                    <a16:creationId xmlns:a16="http://schemas.microsoft.com/office/drawing/2014/main" id="{00000000-0008-0000-0600-00003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169</xdr:row>
          <xdr:rowOff>171452</xdr:rowOff>
        </xdr:from>
        <xdr:to>
          <xdr:col>2</xdr:col>
          <xdr:colOff>1066800</xdr:colOff>
          <xdr:row>170</xdr:row>
          <xdr:rowOff>179296</xdr:rowOff>
        </xdr:to>
        <xdr:grpSp>
          <xdr:nvGrpSpPr>
            <xdr:cNvPr id="81" name="グループ化 80">
              <a:extLst>
                <a:ext uri="{FF2B5EF4-FFF2-40B4-BE49-F238E27FC236}">
                  <a16:creationId xmlns:a16="http://schemas.microsoft.com/office/drawing/2014/main" id="{00000000-0008-0000-0600-000051000000}"/>
                </a:ext>
              </a:extLst>
            </xdr:cNvPr>
            <xdr:cNvGrpSpPr/>
          </xdr:nvGrpSpPr>
          <xdr:grpSpPr>
            <a:xfrm>
              <a:off x="1358713" y="38798128"/>
              <a:ext cx="828675" cy="231962"/>
              <a:chOff x="1333501" y="5496231"/>
              <a:chExt cx="828674" cy="331070"/>
            </a:xfrm>
          </xdr:grpSpPr>
          <xdr:sp macro="" textlink="">
            <xdr:nvSpPr>
              <xdr:cNvPr id="5176" name="CheckBox49" hidden="1">
                <a:extLst>
                  <a:ext uri="{63B3BB69-23CF-44E3-9099-C40C66FF867C}">
                    <a14:compatExt spid="_x0000_s5176"/>
                  </a:ext>
                  <a:ext uri="{FF2B5EF4-FFF2-40B4-BE49-F238E27FC236}">
                    <a16:creationId xmlns:a16="http://schemas.microsoft.com/office/drawing/2014/main" id="{00000000-0008-0000-0600-000038140000}"/>
                  </a:ext>
                </a:extLst>
              </xdr:cNvPr>
              <xdr:cNvSpPr/>
            </xdr:nvSpPr>
            <xdr:spPr bwMode="auto">
              <a:xfrm>
                <a:off x="1333501" y="5496485"/>
                <a:ext cx="400050" cy="330816"/>
              </a:xfrm>
              <a:prstGeom prst="rect">
                <a:avLst/>
              </a:prstGeom>
              <a:noFill/>
              <a:ln>
                <a:noFill/>
              </a:ln>
              <a:extLst>
                <a:ext uri="{91240B29-F687-4F45-9708-019B960494DF}">
                  <a14:hiddenLine w="9525">
                    <a:noFill/>
                    <a:miter lim="800000"/>
                    <a:headEnd/>
                    <a:tailEnd/>
                  </a14:hiddenLine>
                </a:ext>
              </a:extLst>
            </xdr:spPr>
          </xdr:sp>
          <xdr:sp macro="" textlink="">
            <xdr:nvSpPr>
              <xdr:cNvPr id="5177" name="CheckBox50" hidden="1">
                <a:extLst>
                  <a:ext uri="{63B3BB69-23CF-44E3-9099-C40C66FF867C}">
                    <a14:compatExt spid="_x0000_s5177"/>
                  </a:ext>
                  <a:ext uri="{FF2B5EF4-FFF2-40B4-BE49-F238E27FC236}">
                    <a16:creationId xmlns:a16="http://schemas.microsoft.com/office/drawing/2014/main" id="{00000000-0008-0000-0600-000039140000}"/>
                  </a:ext>
                </a:extLst>
              </xdr:cNvPr>
              <xdr:cNvSpPr/>
            </xdr:nvSpPr>
            <xdr:spPr bwMode="auto">
              <a:xfrm>
                <a:off x="1762125" y="5496231"/>
                <a:ext cx="400050" cy="330819"/>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175</xdr:row>
          <xdr:rowOff>57149</xdr:rowOff>
        </xdr:from>
        <xdr:to>
          <xdr:col>2</xdr:col>
          <xdr:colOff>1066800</xdr:colOff>
          <xdr:row>176</xdr:row>
          <xdr:rowOff>89646</xdr:rowOff>
        </xdr:to>
        <xdr:grpSp>
          <xdr:nvGrpSpPr>
            <xdr:cNvPr id="84" name="グループ化 83">
              <a:extLst>
                <a:ext uri="{FF2B5EF4-FFF2-40B4-BE49-F238E27FC236}">
                  <a16:creationId xmlns:a16="http://schemas.microsoft.com/office/drawing/2014/main" id="{00000000-0008-0000-0600-000054000000}"/>
                </a:ext>
              </a:extLst>
            </xdr:cNvPr>
            <xdr:cNvGrpSpPr/>
          </xdr:nvGrpSpPr>
          <xdr:grpSpPr>
            <a:xfrm>
              <a:off x="1358713" y="40028531"/>
              <a:ext cx="828675" cy="256615"/>
              <a:chOff x="1333501" y="5495924"/>
              <a:chExt cx="828674" cy="365977"/>
            </a:xfrm>
          </xdr:grpSpPr>
          <xdr:sp macro="" textlink="">
            <xdr:nvSpPr>
              <xdr:cNvPr id="5178" name="CheckBox51" hidden="1">
                <a:extLst>
                  <a:ext uri="{63B3BB69-23CF-44E3-9099-C40C66FF867C}">
                    <a14:compatExt spid="_x0000_s5178"/>
                  </a:ext>
                  <a:ext uri="{FF2B5EF4-FFF2-40B4-BE49-F238E27FC236}">
                    <a16:creationId xmlns:a16="http://schemas.microsoft.com/office/drawing/2014/main" id="{00000000-0008-0000-0600-00003A140000}"/>
                  </a:ext>
                </a:extLst>
              </xdr:cNvPr>
              <xdr:cNvSpPr/>
            </xdr:nvSpPr>
            <xdr:spPr bwMode="auto">
              <a:xfrm>
                <a:off x="1333501"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5179" name="CheckBox52" hidden="1">
                <a:extLst>
                  <a:ext uri="{63B3BB69-23CF-44E3-9099-C40C66FF867C}">
                    <a14:compatExt spid="_x0000_s5179"/>
                  </a:ext>
                  <a:ext uri="{FF2B5EF4-FFF2-40B4-BE49-F238E27FC236}">
                    <a16:creationId xmlns:a16="http://schemas.microsoft.com/office/drawing/2014/main" id="{00000000-0008-0000-0600-00003B14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179</xdr:row>
          <xdr:rowOff>19050</xdr:rowOff>
        </xdr:from>
        <xdr:to>
          <xdr:col>2</xdr:col>
          <xdr:colOff>1066800</xdr:colOff>
          <xdr:row>180</xdr:row>
          <xdr:rowOff>0</xdr:rowOff>
        </xdr:to>
        <xdr:grpSp>
          <xdr:nvGrpSpPr>
            <xdr:cNvPr id="87" name="グループ化 86">
              <a:extLst>
                <a:ext uri="{FF2B5EF4-FFF2-40B4-BE49-F238E27FC236}">
                  <a16:creationId xmlns:a16="http://schemas.microsoft.com/office/drawing/2014/main" id="{00000000-0008-0000-0600-000057000000}"/>
                </a:ext>
              </a:extLst>
            </xdr:cNvPr>
            <xdr:cNvGrpSpPr/>
          </xdr:nvGrpSpPr>
          <xdr:grpSpPr>
            <a:xfrm>
              <a:off x="1358713" y="40886903"/>
              <a:ext cx="828675" cy="205068"/>
              <a:chOff x="1333501" y="5495925"/>
              <a:chExt cx="828674" cy="238125"/>
            </a:xfrm>
          </xdr:grpSpPr>
          <xdr:sp macro="" textlink="">
            <xdr:nvSpPr>
              <xdr:cNvPr id="5180" name="CheckBox53" hidden="1">
                <a:extLst>
                  <a:ext uri="{63B3BB69-23CF-44E3-9099-C40C66FF867C}">
                    <a14:compatExt spid="_x0000_s5180"/>
                  </a:ext>
                  <a:ext uri="{FF2B5EF4-FFF2-40B4-BE49-F238E27FC236}">
                    <a16:creationId xmlns:a16="http://schemas.microsoft.com/office/drawing/2014/main" id="{00000000-0008-0000-0600-00003C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81" name="CheckBox54" hidden="1">
                <a:extLst>
                  <a:ext uri="{63B3BB69-23CF-44E3-9099-C40C66FF867C}">
                    <a14:compatExt spid="_x0000_s5181"/>
                  </a:ext>
                  <a:ext uri="{FF2B5EF4-FFF2-40B4-BE49-F238E27FC236}">
                    <a16:creationId xmlns:a16="http://schemas.microsoft.com/office/drawing/2014/main" id="{00000000-0008-0000-0600-00003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213</xdr:row>
          <xdr:rowOff>133347</xdr:rowOff>
        </xdr:from>
        <xdr:to>
          <xdr:col>2</xdr:col>
          <xdr:colOff>1066800</xdr:colOff>
          <xdr:row>214</xdr:row>
          <xdr:rowOff>179291</xdr:rowOff>
        </xdr:to>
        <xdr:grpSp>
          <xdr:nvGrpSpPr>
            <xdr:cNvPr id="90" name="グループ化 89">
              <a:extLst>
                <a:ext uri="{FF2B5EF4-FFF2-40B4-BE49-F238E27FC236}">
                  <a16:creationId xmlns:a16="http://schemas.microsoft.com/office/drawing/2014/main" id="{00000000-0008-0000-0600-00005A000000}"/>
                </a:ext>
              </a:extLst>
            </xdr:cNvPr>
            <xdr:cNvGrpSpPr/>
          </xdr:nvGrpSpPr>
          <xdr:grpSpPr>
            <a:xfrm>
              <a:off x="1358713" y="49024612"/>
              <a:ext cx="828675" cy="270061"/>
              <a:chOff x="1333501" y="5495406"/>
              <a:chExt cx="828674" cy="385158"/>
            </a:xfrm>
          </xdr:grpSpPr>
          <xdr:sp macro="" textlink="">
            <xdr:nvSpPr>
              <xdr:cNvPr id="5182" name="CheckBox59" hidden="1">
                <a:extLst>
                  <a:ext uri="{63B3BB69-23CF-44E3-9099-C40C66FF867C}">
                    <a14:compatExt spid="_x0000_s5182"/>
                  </a:ext>
                  <a:ext uri="{FF2B5EF4-FFF2-40B4-BE49-F238E27FC236}">
                    <a16:creationId xmlns:a16="http://schemas.microsoft.com/office/drawing/2014/main" id="{00000000-0008-0000-0600-00003E140000}"/>
                  </a:ext>
                </a:extLst>
              </xdr:cNvPr>
              <xdr:cNvSpPr/>
            </xdr:nvSpPr>
            <xdr:spPr bwMode="auto">
              <a:xfrm>
                <a:off x="1333501" y="5527890"/>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5183" name="CheckBox60" hidden="1">
                <a:extLst>
                  <a:ext uri="{63B3BB69-23CF-44E3-9099-C40C66FF867C}">
                    <a14:compatExt spid="_x0000_s5183"/>
                  </a:ext>
                  <a:ext uri="{FF2B5EF4-FFF2-40B4-BE49-F238E27FC236}">
                    <a16:creationId xmlns:a16="http://schemas.microsoft.com/office/drawing/2014/main" id="{00000000-0008-0000-0600-00003F140000}"/>
                  </a:ext>
                </a:extLst>
              </xdr:cNvPr>
              <xdr:cNvSpPr/>
            </xdr:nvSpPr>
            <xdr:spPr bwMode="auto">
              <a:xfrm>
                <a:off x="1762125" y="5495406"/>
                <a:ext cx="400050" cy="38515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217</xdr:row>
          <xdr:rowOff>17934</xdr:rowOff>
        </xdr:from>
        <xdr:to>
          <xdr:col>2</xdr:col>
          <xdr:colOff>1066800</xdr:colOff>
          <xdr:row>218</xdr:row>
          <xdr:rowOff>44829</xdr:rowOff>
        </xdr:to>
        <xdr:grpSp>
          <xdr:nvGrpSpPr>
            <xdr:cNvPr id="93" name="グループ化 92">
              <a:extLst>
                <a:ext uri="{FF2B5EF4-FFF2-40B4-BE49-F238E27FC236}">
                  <a16:creationId xmlns:a16="http://schemas.microsoft.com/office/drawing/2014/main" id="{00000000-0008-0000-0600-00005D000000}"/>
                </a:ext>
              </a:extLst>
            </xdr:cNvPr>
            <xdr:cNvGrpSpPr/>
          </xdr:nvGrpSpPr>
          <xdr:grpSpPr>
            <a:xfrm>
              <a:off x="1358713" y="50153052"/>
              <a:ext cx="828675" cy="251012"/>
              <a:chOff x="1333501" y="5479918"/>
              <a:chExt cx="828674" cy="358195"/>
            </a:xfrm>
          </xdr:grpSpPr>
          <xdr:sp macro="" textlink="">
            <xdr:nvSpPr>
              <xdr:cNvPr id="5184" name="CheckBox61" hidden="1">
                <a:extLst>
                  <a:ext uri="{63B3BB69-23CF-44E3-9099-C40C66FF867C}">
                    <a14:compatExt spid="_x0000_s5184"/>
                  </a:ext>
                  <a:ext uri="{FF2B5EF4-FFF2-40B4-BE49-F238E27FC236}">
                    <a16:creationId xmlns:a16="http://schemas.microsoft.com/office/drawing/2014/main" id="{00000000-0008-0000-0600-000040140000}"/>
                  </a:ext>
                </a:extLst>
              </xdr:cNvPr>
              <xdr:cNvSpPr/>
            </xdr:nvSpPr>
            <xdr:spPr bwMode="auto">
              <a:xfrm>
                <a:off x="1333501" y="5496107"/>
                <a:ext cx="400050" cy="342006"/>
              </a:xfrm>
              <a:prstGeom prst="rect">
                <a:avLst/>
              </a:prstGeom>
              <a:noFill/>
              <a:ln>
                <a:noFill/>
              </a:ln>
              <a:extLst>
                <a:ext uri="{91240B29-F687-4F45-9708-019B960494DF}">
                  <a14:hiddenLine w="9525">
                    <a:noFill/>
                    <a:miter lim="800000"/>
                    <a:headEnd/>
                    <a:tailEnd/>
                  </a14:hiddenLine>
                </a:ext>
              </a:extLst>
            </xdr:spPr>
          </xdr:sp>
          <xdr:sp macro="" textlink="">
            <xdr:nvSpPr>
              <xdr:cNvPr id="5185" name="CheckBox62" hidden="1">
                <a:extLst>
                  <a:ext uri="{63B3BB69-23CF-44E3-9099-C40C66FF867C}">
                    <a14:compatExt spid="_x0000_s5185"/>
                  </a:ext>
                  <a:ext uri="{FF2B5EF4-FFF2-40B4-BE49-F238E27FC236}">
                    <a16:creationId xmlns:a16="http://schemas.microsoft.com/office/drawing/2014/main" id="{00000000-0008-0000-0600-000041140000}"/>
                  </a:ext>
                </a:extLst>
              </xdr:cNvPr>
              <xdr:cNvSpPr/>
            </xdr:nvSpPr>
            <xdr:spPr bwMode="auto">
              <a:xfrm>
                <a:off x="1762125" y="5479918"/>
                <a:ext cx="400050" cy="3579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227</xdr:row>
          <xdr:rowOff>134471</xdr:rowOff>
        </xdr:from>
        <xdr:to>
          <xdr:col>2</xdr:col>
          <xdr:colOff>1066800</xdr:colOff>
          <xdr:row>229</xdr:row>
          <xdr:rowOff>39219</xdr:rowOff>
        </xdr:to>
        <xdr:grpSp>
          <xdr:nvGrpSpPr>
            <xdr:cNvPr id="96" name="グループ化 95">
              <a:extLst>
                <a:ext uri="{FF2B5EF4-FFF2-40B4-BE49-F238E27FC236}">
                  <a16:creationId xmlns:a16="http://schemas.microsoft.com/office/drawing/2014/main" id="{00000000-0008-0000-0600-000060000000}"/>
                </a:ext>
              </a:extLst>
            </xdr:cNvPr>
            <xdr:cNvGrpSpPr/>
          </xdr:nvGrpSpPr>
          <xdr:grpSpPr>
            <a:xfrm>
              <a:off x="1358713" y="52858147"/>
              <a:ext cx="828675" cy="352984"/>
              <a:chOff x="1333501" y="5479199"/>
              <a:chExt cx="828674" cy="350794"/>
            </a:xfrm>
          </xdr:grpSpPr>
          <xdr:sp macro="" textlink="">
            <xdr:nvSpPr>
              <xdr:cNvPr id="5186" name="CheckBox65" hidden="1">
                <a:extLst>
                  <a:ext uri="{63B3BB69-23CF-44E3-9099-C40C66FF867C}">
                    <a14:compatExt spid="_x0000_s5186"/>
                  </a:ext>
                  <a:ext uri="{FF2B5EF4-FFF2-40B4-BE49-F238E27FC236}">
                    <a16:creationId xmlns:a16="http://schemas.microsoft.com/office/drawing/2014/main" id="{00000000-0008-0000-0600-000042140000}"/>
                  </a:ext>
                </a:extLst>
              </xdr:cNvPr>
              <xdr:cNvSpPr/>
            </xdr:nvSpPr>
            <xdr:spPr bwMode="auto">
              <a:xfrm>
                <a:off x="1333501"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5187" name="CheckBox66" hidden="1">
                <a:extLst>
                  <a:ext uri="{63B3BB69-23CF-44E3-9099-C40C66FF867C}">
                    <a14:compatExt spid="_x0000_s5187"/>
                  </a:ext>
                  <a:ext uri="{FF2B5EF4-FFF2-40B4-BE49-F238E27FC236}">
                    <a16:creationId xmlns:a16="http://schemas.microsoft.com/office/drawing/2014/main" id="{00000000-0008-0000-0600-000043140000}"/>
                  </a:ext>
                </a:extLst>
              </xdr:cNvPr>
              <xdr:cNvSpPr/>
            </xdr:nvSpPr>
            <xdr:spPr bwMode="auto">
              <a:xfrm>
                <a:off x="1762125" y="5479199"/>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231</xdr:row>
          <xdr:rowOff>123259</xdr:rowOff>
        </xdr:from>
        <xdr:to>
          <xdr:col>2</xdr:col>
          <xdr:colOff>1066800</xdr:colOff>
          <xdr:row>232</xdr:row>
          <xdr:rowOff>168651</xdr:rowOff>
        </xdr:to>
        <xdr:grpSp>
          <xdr:nvGrpSpPr>
            <xdr:cNvPr id="99" name="グループ化 98">
              <a:extLst>
                <a:ext uri="{FF2B5EF4-FFF2-40B4-BE49-F238E27FC236}">
                  <a16:creationId xmlns:a16="http://schemas.microsoft.com/office/drawing/2014/main" id="{00000000-0008-0000-0600-000063000000}"/>
                </a:ext>
              </a:extLst>
            </xdr:cNvPr>
            <xdr:cNvGrpSpPr/>
          </xdr:nvGrpSpPr>
          <xdr:grpSpPr>
            <a:xfrm>
              <a:off x="1358713" y="53754612"/>
              <a:ext cx="828675" cy="280715"/>
              <a:chOff x="1333501" y="5495856"/>
              <a:chExt cx="828674" cy="238230"/>
            </a:xfrm>
          </xdr:grpSpPr>
          <xdr:sp macro="" textlink="">
            <xdr:nvSpPr>
              <xdr:cNvPr id="5188" name="CheckBox67" hidden="1">
                <a:extLst>
                  <a:ext uri="{63B3BB69-23CF-44E3-9099-C40C66FF867C}">
                    <a14:compatExt spid="_x0000_s5188"/>
                  </a:ext>
                  <a:ext uri="{FF2B5EF4-FFF2-40B4-BE49-F238E27FC236}">
                    <a16:creationId xmlns:a16="http://schemas.microsoft.com/office/drawing/2014/main" id="{00000000-0008-0000-0600-000044140000}"/>
                  </a:ext>
                </a:extLst>
              </xdr:cNvPr>
              <xdr:cNvSpPr/>
            </xdr:nvSpPr>
            <xdr:spPr bwMode="auto">
              <a:xfrm>
                <a:off x="1333501" y="5495856"/>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89" name="CheckBox68" hidden="1">
                <a:extLst>
                  <a:ext uri="{63B3BB69-23CF-44E3-9099-C40C66FF867C}">
                    <a14:compatExt spid="_x0000_s5189"/>
                  </a:ext>
                  <a:ext uri="{FF2B5EF4-FFF2-40B4-BE49-F238E27FC236}">
                    <a16:creationId xmlns:a16="http://schemas.microsoft.com/office/drawing/2014/main" id="{00000000-0008-0000-0600-000045140000}"/>
                  </a:ext>
                </a:extLst>
              </xdr:cNvPr>
              <xdr:cNvSpPr/>
            </xdr:nvSpPr>
            <xdr:spPr bwMode="auto">
              <a:xfrm>
                <a:off x="1762125" y="5495961"/>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237</xdr:row>
          <xdr:rowOff>11206</xdr:rowOff>
        </xdr:from>
        <xdr:to>
          <xdr:col>2</xdr:col>
          <xdr:colOff>1066800</xdr:colOff>
          <xdr:row>238</xdr:row>
          <xdr:rowOff>104775</xdr:rowOff>
        </xdr:to>
        <xdr:grpSp>
          <xdr:nvGrpSpPr>
            <xdr:cNvPr id="102" name="グループ化 101">
              <a:extLst>
                <a:ext uri="{FF2B5EF4-FFF2-40B4-BE49-F238E27FC236}">
                  <a16:creationId xmlns:a16="http://schemas.microsoft.com/office/drawing/2014/main" id="{00000000-0008-0000-0600-000066000000}"/>
                </a:ext>
              </a:extLst>
            </xdr:cNvPr>
            <xdr:cNvGrpSpPr/>
          </xdr:nvGrpSpPr>
          <xdr:grpSpPr>
            <a:xfrm>
              <a:off x="1358713" y="55054500"/>
              <a:ext cx="828675" cy="328893"/>
              <a:chOff x="1333501" y="5495925"/>
              <a:chExt cx="828674" cy="238125"/>
            </a:xfrm>
          </xdr:grpSpPr>
          <xdr:sp macro="" textlink="">
            <xdr:nvSpPr>
              <xdr:cNvPr id="5190" name="CheckBox69" hidden="1">
                <a:extLst>
                  <a:ext uri="{63B3BB69-23CF-44E3-9099-C40C66FF867C}">
                    <a14:compatExt spid="_x0000_s5190"/>
                  </a:ext>
                  <a:ext uri="{FF2B5EF4-FFF2-40B4-BE49-F238E27FC236}">
                    <a16:creationId xmlns:a16="http://schemas.microsoft.com/office/drawing/2014/main" id="{00000000-0008-0000-0600-000046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1" name="CheckBox70" hidden="1">
                <a:extLst>
                  <a:ext uri="{63B3BB69-23CF-44E3-9099-C40C66FF867C}">
                    <a14:compatExt spid="_x0000_s5191"/>
                  </a:ext>
                  <a:ext uri="{FF2B5EF4-FFF2-40B4-BE49-F238E27FC236}">
                    <a16:creationId xmlns:a16="http://schemas.microsoft.com/office/drawing/2014/main" id="{00000000-0008-0000-0600-00004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38100</xdr:rowOff>
        </xdr:from>
        <xdr:to>
          <xdr:col>2</xdr:col>
          <xdr:colOff>1066800</xdr:colOff>
          <xdr:row>245</xdr:row>
          <xdr:rowOff>0</xdr:rowOff>
        </xdr:to>
        <xdr:grpSp>
          <xdr:nvGrpSpPr>
            <xdr:cNvPr id="105" name="グループ化 104">
              <a:extLst>
                <a:ext uri="{FF2B5EF4-FFF2-40B4-BE49-F238E27FC236}">
                  <a16:creationId xmlns:a16="http://schemas.microsoft.com/office/drawing/2014/main" id="{00000000-0008-0000-0600-000069000000}"/>
                </a:ext>
              </a:extLst>
            </xdr:cNvPr>
            <xdr:cNvGrpSpPr/>
          </xdr:nvGrpSpPr>
          <xdr:grpSpPr>
            <a:xfrm>
              <a:off x="1358713" y="56728659"/>
              <a:ext cx="828675" cy="197223"/>
              <a:chOff x="1333501" y="5495925"/>
              <a:chExt cx="828674" cy="238125"/>
            </a:xfrm>
          </xdr:grpSpPr>
          <xdr:sp macro="" textlink="">
            <xdr:nvSpPr>
              <xdr:cNvPr id="5192" name="CheckBox71" hidden="1">
                <a:extLst>
                  <a:ext uri="{63B3BB69-23CF-44E3-9099-C40C66FF867C}">
                    <a14:compatExt spid="_x0000_s5192"/>
                  </a:ext>
                  <a:ext uri="{FF2B5EF4-FFF2-40B4-BE49-F238E27FC236}">
                    <a16:creationId xmlns:a16="http://schemas.microsoft.com/office/drawing/2014/main" id="{00000000-0008-0000-0600-000048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3" name="CheckBox72" hidden="1">
                <a:extLst>
                  <a:ext uri="{63B3BB69-23CF-44E3-9099-C40C66FF867C}">
                    <a14:compatExt spid="_x0000_s5193"/>
                  </a:ext>
                  <a:ext uri="{FF2B5EF4-FFF2-40B4-BE49-F238E27FC236}">
                    <a16:creationId xmlns:a16="http://schemas.microsoft.com/office/drawing/2014/main" id="{00000000-0008-0000-0600-000049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249</xdr:row>
          <xdr:rowOff>56030</xdr:rowOff>
        </xdr:from>
        <xdr:to>
          <xdr:col>2</xdr:col>
          <xdr:colOff>1066800</xdr:colOff>
          <xdr:row>250</xdr:row>
          <xdr:rowOff>161925</xdr:rowOff>
        </xdr:to>
        <xdr:grpSp>
          <xdr:nvGrpSpPr>
            <xdr:cNvPr id="108" name="グループ化 107">
              <a:extLst>
                <a:ext uri="{FF2B5EF4-FFF2-40B4-BE49-F238E27FC236}">
                  <a16:creationId xmlns:a16="http://schemas.microsoft.com/office/drawing/2014/main" id="{00000000-0008-0000-0600-00006C000000}"/>
                </a:ext>
              </a:extLst>
            </xdr:cNvPr>
            <xdr:cNvGrpSpPr/>
          </xdr:nvGrpSpPr>
          <xdr:grpSpPr>
            <a:xfrm>
              <a:off x="1358713" y="57923206"/>
              <a:ext cx="828675" cy="341219"/>
              <a:chOff x="1333501" y="5495925"/>
              <a:chExt cx="828674" cy="238125"/>
            </a:xfrm>
          </xdr:grpSpPr>
          <xdr:sp macro="" textlink="">
            <xdr:nvSpPr>
              <xdr:cNvPr id="5194" name="CheckBox73" hidden="1">
                <a:extLst>
                  <a:ext uri="{63B3BB69-23CF-44E3-9099-C40C66FF867C}">
                    <a14:compatExt spid="_x0000_s5194"/>
                  </a:ext>
                  <a:ext uri="{FF2B5EF4-FFF2-40B4-BE49-F238E27FC236}">
                    <a16:creationId xmlns:a16="http://schemas.microsoft.com/office/drawing/2014/main" id="{00000000-0008-0000-0600-00004A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5" name="CheckBox74" hidden="1">
                <a:extLst>
                  <a:ext uri="{63B3BB69-23CF-44E3-9099-C40C66FF867C}">
                    <a14:compatExt spid="_x0000_s5195"/>
                  </a:ext>
                  <a:ext uri="{FF2B5EF4-FFF2-40B4-BE49-F238E27FC236}">
                    <a16:creationId xmlns:a16="http://schemas.microsoft.com/office/drawing/2014/main" id="{00000000-0008-0000-0600-00004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256</xdr:row>
          <xdr:rowOff>0</xdr:rowOff>
        </xdr:from>
        <xdr:to>
          <xdr:col>2</xdr:col>
          <xdr:colOff>1066800</xdr:colOff>
          <xdr:row>256</xdr:row>
          <xdr:rowOff>219075</xdr:rowOff>
        </xdr:to>
        <xdr:grpSp>
          <xdr:nvGrpSpPr>
            <xdr:cNvPr id="111" name="グループ化 110">
              <a:extLst>
                <a:ext uri="{FF2B5EF4-FFF2-40B4-BE49-F238E27FC236}">
                  <a16:creationId xmlns:a16="http://schemas.microsoft.com/office/drawing/2014/main" id="{00000000-0008-0000-0600-00006F000000}"/>
                </a:ext>
              </a:extLst>
            </xdr:cNvPr>
            <xdr:cNvGrpSpPr/>
          </xdr:nvGrpSpPr>
          <xdr:grpSpPr>
            <a:xfrm>
              <a:off x="1358713" y="59514441"/>
              <a:ext cx="828675" cy="219075"/>
              <a:chOff x="1333501" y="5495925"/>
              <a:chExt cx="828674" cy="238125"/>
            </a:xfrm>
          </xdr:grpSpPr>
          <xdr:sp macro="" textlink="">
            <xdr:nvSpPr>
              <xdr:cNvPr id="5196" name="CheckBox75" hidden="1">
                <a:extLst>
                  <a:ext uri="{63B3BB69-23CF-44E3-9099-C40C66FF867C}">
                    <a14:compatExt spid="_x0000_s5196"/>
                  </a:ext>
                  <a:ext uri="{FF2B5EF4-FFF2-40B4-BE49-F238E27FC236}">
                    <a16:creationId xmlns:a16="http://schemas.microsoft.com/office/drawing/2014/main" id="{00000000-0008-0000-0600-00004C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7" name="CheckBox76" hidden="1">
                <a:extLst>
                  <a:ext uri="{63B3BB69-23CF-44E3-9099-C40C66FF867C}">
                    <a14:compatExt spid="_x0000_s5197"/>
                  </a:ext>
                  <a:ext uri="{FF2B5EF4-FFF2-40B4-BE49-F238E27FC236}">
                    <a16:creationId xmlns:a16="http://schemas.microsoft.com/office/drawing/2014/main" id="{00000000-0008-0000-0600-00004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262</xdr:row>
          <xdr:rowOff>0</xdr:rowOff>
        </xdr:from>
        <xdr:to>
          <xdr:col>2</xdr:col>
          <xdr:colOff>1066800</xdr:colOff>
          <xdr:row>262</xdr:row>
          <xdr:rowOff>219075</xdr:rowOff>
        </xdr:to>
        <xdr:grpSp>
          <xdr:nvGrpSpPr>
            <xdr:cNvPr id="114" name="グループ化 113">
              <a:extLst>
                <a:ext uri="{FF2B5EF4-FFF2-40B4-BE49-F238E27FC236}">
                  <a16:creationId xmlns:a16="http://schemas.microsoft.com/office/drawing/2014/main" id="{00000000-0008-0000-0600-000072000000}"/>
                </a:ext>
              </a:extLst>
            </xdr:cNvPr>
            <xdr:cNvGrpSpPr/>
          </xdr:nvGrpSpPr>
          <xdr:grpSpPr>
            <a:xfrm>
              <a:off x="1358713" y="60926382"/>
              <a:ext cx="828675" cy="219075"/>
              <a:chOff x="1333501" y="5495925"/>
              <a:chExt cx="828674" cy="238125"/>
            </a:xfrm>
          </xdr:grpSpPr>
          <xdr:sp macro="" textlink="">
            <xdr:nvSpPr>
              <xdr:cNvPr id="5198" name="CheckBox77" hidden="1">
                <a:extLst>
                  <a:ext uri="{63B3BB69-23CF-44E3-9099-C40C66FF867C}">
                    <a14:compatExt spid="_x0000_s5198"/>
                  </a:ext>
                  <a:ext uri="{FF2B5EF4-FFF2-40B4-BE49-F238E27FC236}">
                    <a16:creationId xmlns:a16="http://schemas.microsoft.com/office/drawing/2014/main" id="{00000000-0008-0000-0600-00004E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9" name="CheckBox78" hidden="1">
                <a:extLst>
                  <a:ext uri="{63B3BB69-23CF-44E3-9099-C40C66FF867C}">
                    <a14:compatExt spid="_x0000_s5199"/>
                  </a:ext>
                  <a:ext uri="{FF2B5EF4-FFF2-40B4-BE49-F238E27FC236}">
                    <a16:creationId xmlns:a16="http://schemas.microsoft.com/office/drawing/2014/main" id="{00000000-0008-0000-0600-00004F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268</xdr:row>
          <xdr:rowOff>9525</xdr:rowOff>
        </xdr:from>
        <xdr:to>
          <xdr:col>2</xdr:col>
          <xdr:colOff>1066800</xdr:colOff>
          <xdr:row>269</xdr:row>
          <xdr:rowOff>0</xdr:rowOff>
        </xdr:to>
        <xdr:grpSp>
          <xdr:nvGrpSpPr>
            <xdr:cNvPr id="117" name="グループ化 116">
              <a:extLst>
                <a:ext uri="{FF2B5EF4-FFF2-40B4-BE49-F238E27FC236}">
                  <a16:creationId xmlns:a16="http://schemas.microsoft.com/office/drawing/2014/main" id="{00000000-0008-0000-0600-000075000000}"/>
                </a:ext>
              </a:extLst>
            </xdr:cNvPr>
            <xdr:cNvGrpSpPr/>
          </xdr:nvGrpSpPr>
          <xdr:grpSpPr>
            <a:xfrm>
              <a:off x="1358713" y="62347849"/>
              <a:ext cx="828675" cy="225798"/>
              <a:chOff x="1333501" y="5495925"/>
              <a:chExt cx="828674" cy="238125"/>
            </a:xfrm>
          </xdr:grpSpPr>
          <xdr:sp macro="" textlink="">
            <xdr:nvSpPr>
              <xdr:cNvPr id="5200" name="CheckBox79" hidden="1">
                <a:extLst>
                  <a:ext uri="{63B3BB69-23CF-44E3-9099-C40C66FF867C}">
                    <a14:compatExt spid="_x0000_s5200"/>
                  </a:ext>
                  <a:ext uri="{FF2B5EF4-FFF2-40B4-BE49-F238E27FC236}">
                    <a16:creationId xmlns:a16="http://schemas.microsoft.com/office/drawing/2014/main" id="{00000000-0008-0000-0600-000050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1" name="CheckBox80" hidden="1">
                <a:extLst>
                  <a:ext uri="{63B3BB69-23CF-44E3-9099-C40C66FF867C}">
                    <a14:compatExt spid="_x0000_s5201"/>
                  </a:ext>
                  <a:ext uri="{FF2B5EF4-FFF2-40B4-BE49-F238E27FC236}">
                    <a16:creationId xmlns:a16="http://schemas.microsoft.com/office/drawing/2014/main" id="{00000000-0008-0000-0600-000051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0</xdr:rowOff>
        </xdr:from>
        <xdr:to>
          <xdr:col>2</xdr:col>
          <xdr:colOff>1066800</xdr:colOff>
          <xdr:row>272</xdr:row>
          <xdr:rowOff>209550</xdr:rowOff>
        </xdr:to>
        <xdr:grpSp>
          <xdr:nvGrpSpPr>
            <xdr:cNvPr id="120" name="グループ化 119">
              <a:extLst>
                <a:ext uri="{FF2B5EF4-FFF2-40B4-BE49-F238E27FC236}">
                  <a16:creationId xmlns:a16="http://schemas.microsoft.com/office/drawing/2014/main" id="{00000000-0008-0000-0600-000078000000}"/>
                </a:ext>
              </a:extLst>
            </xdr:cNvPr>
            <xdr:cNvGrpSpPr/>
          </xdr:nvGrpSpPr>
          <xdr:grpSpPr>
            <a:xfrm>
              <a:off x="1358713" y="63279618"/>
              <a:ext cx="828675" cy="209550"/>
              <a:chOff x="1333501" y="5495925"/>
              <a:chExt cx="828674" cy="238125"/>
            </a:xfrm>
          </xdr:grpSpPr>
          <xdr:sp macro="" textlink="">
            <xdr:nvSpPr>
              <xdr:cNvPr id="5202" name="CheckBox81" hidden="1">
                <a:extLst>
                  <a:ext uri="{63B3BB69-23CF-44E3-9099-C40C66FF867C}">
                    <a14:compatExt spid="_x0000_s5202"/>
                  </a:ext>
                  <a:ext uri="{FF2B5EF4-FFF2-40B4-BE49-F238E27FC236}">
                    <a16:creationId xmlns:a16="http://schemas.microsoft.com/office/drawing/2014/main" id="{00000000-0008-0000-0600-000052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3" name="CheckBox82" hidden="1">
                <a:extLst>
                  <a:ext uri="{63B3BB69-23CF-44E3-9099-C40C66FF867C}">
                    <a14:compatExt spid="_x0000_s5203"/>
                  </a:ext>
                  <a:ext uri="{FF2B5EF4-FFF2-40B4-BE49-F238E27FC236}">
                    <a16:creationId xmlns:a16="http://schemas.microsoft.com/office/drawing/2014/main" id="{00000000-0008-0000-0600-000053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280</xdr:row>
          <xdr:rowOff>161925</xdr:rowOff>
        </xdr:from>
        <xdr:to>
          <xdr:col>2</xdr:col>
          <xdr:colOff>1066800</xdr:colOff>
          <xdr:row>281</xdr:row>
          <xdr:rowOff>123825</xdr:rowOff>
        </xdr:to>
        <xdr:grpSp>
          <xdr:nvGrpSpPr>
            <xdr:cNvPr id="123" name="グループ化 122">
              <a:extLst>
                <a:ext uri="{FF2B5EF4-FFF2-40B4-BE49-F238E27FC236}">
                  <a16:creationId xmlns:a16="http://schemas.microsoft.com/office/drawing/2014/main" id="{00000000-0008-0000-0600-00007B000000}"/>
                </a:ext>
              </a:extLst>
            </xdr:cNvPr>
            <xdr:cNvGrpSpPr/>
          </xdr:nvGrpSpPr>
          <xdr:grpSpPr>
            <a:xfrm>
              <a:off x="1358713" y="65324131"/>
              <a:ext cx="828675" cy="197223"/>
              <a:chOff x="1333501" y="5495925"/>
              <a:chExt cx="828674" cy="238125"/>
            </a:xfrm>
          </xdr:grpSpPr>
          <xdr:sp macro="" textlink="">
            <xdr:nvSpPr>
              <xdr:cNvPr id="5204" name="CheckBox83" hidden="1">
                <a:extLst>
                  <a:ext uri="{63B3BB69-23CF-44E3-9099-C40C66FF867C}">
                    <a14:compatExt spid="_x0000_s5204"/>
                  </a:ext>
                  <a:ext uri="{FF2B5EF4-FFF2-40B4-BE49-F238E27FC236}">
                    <a16:creationId xmlns:a16="http://schemas.microsoft.com/office/drawing/2014/main" id="{00000000-0008-0000-0600-000054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5" name="CheckBox84" hidden="1">
                <a:extLst>
                  <a:ext uri="{63B3BB69-23CF-44E3-9099-C40C66FF867C}">
                    <a14:compatExt spid="_x0000_s5205"/>
                  </a:ext>
                  <a:ext uri="{FF2B5EF4-FFF2-40B4-BE49-F238E27FC236}">
                    <a16:creationId xmlns:a16="http://schemas.microsoft.com/office/drawing/2014/main" id="{00000000-0008-0000-0600-000055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284</xdr:row>
          <xdr:rowOff>0</xdr:rowOff>
        </xdr:from>
        <xdr:to>
          <xdr:col>2</xdr:col>
          <xdr:colOff>1066800</xdr:colOff>
          <xdr:row>284</xdr:row>
          <xdr:rowOff>200025</xdr:rowOff>
        </xdr:to>
        <xdr:grpSp>
          <xdr:nvGrpSpPr>
            <xdr:cNvPr id="126" name="グループ化 125">
              <a:extLst>
                <a:ext uri="{FF2B5EF4-FFF2-40B4-BE49-F238E27FC236}">
                  <a16:creationId xmlns:a16="http://schemas.microsoft.com/office/drawing/2014/main" id="{00000000-0008-0000-0600-00007E000000}"/>
                </a:ext>
              </a:extLst>
            </xdr:cNvPr>
            <xdr:cNvGrpSpPr/>
          </xdr:nvGrpSpPr>
          <xdr:grpSpPr>
            <a:xfrm>
              <a:off x="1358713" y="66103500"/>
              <a:ext cx="828675" cy="200025"/>
              <a:chOff x="1333501" y="5495925"/>
              <a:chExt cx="828674" cy="238125"/>
            </a:xfrm>
          </xdr:grpSpPr>
          <xdr:sp macro="" textlink="">
            <xdr:nvSpPr>
              <xdr:cNvPr id="5206" name="CheckBox87" hidden="1">
                <a:extLst>
                  <a:ext uri="{63B3BB69-23CF-44E3-9099-C40C66FF867C}">
                    <a14:compatExt spid="_x0000_s5206"/>
                  </a:ext>
                  <a:ext uri="{FF2B5EF4-FFF2-40B4-BE49-F238E27FC236}">
                    <a16:creationId xmlns:a16="http://schemas.microsoft.com/office/drawing/2014/main" id="{00000000-0008-0000-0600-000056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7" name="CheckBox88" hidden="1">
                <a:extLst>
                  <a:ext uri="{63B3BB69-23CF-44E3-9099-C40C66FF867C}">
                    <a14:compatExt spid="_x0000_s5207"/>
                  </a:ext>
                  <a:ext uri="{FF2B5EF4-FFF2-40B4-BE49-F238E27FC236}">
                    <a16:creationId xmlns:a16="http://schemas.microsoft.com/office/drawing/2014/main" id="{00000000-0008-0000-0600-00005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293</xdr:row>
          <xdr:rowOff>168089</xdr:rowOff>
        </xdr:from>
        <xdr:to>
          <xdr:col>2</xdr:col>
          <xdr:colOff>1066800</xdr:colOff>
          <xdr:row>295</xdr:row>
          <xdr:rowOff>19050</xdr:rowOff>
        </xdr:to>
        <xdr:grpSp>
          <xdr:nvGrpSpPr>
            <xdr:cNvPr id="129" name="グループ化 128">
              <a:extLst>
                <a:ext uri="{FF2B5EF4-FFF2-40B4-BE49-F238E27FC236}">
                  <a16:creationId xmlns:a16="http://schemas.microsoft.com/office/drawing/2014/main" id="{00000000-0008-0000-0600-000081000000}"/>
                </a:ext>
              </a:extLst>
            </xdr:cNvPr>
            <xdr:cNvGrpSpPr/>
          </xdr:nvGrpSpPr>
          <xdr:grpSpPr>
            <a:xfrm>
              <a:off x="1358713" y="68322265"/>
              <a:ext cx="828675" cy="299197"/>
              <a:chOff x="1333501" y="5495925"/>
              <a:chExt cx="828674" cy="238125"/>
            </a:xfrm>
          </xdr:grpSpPr>
          <xdr:sp macro="" textlink="">
            <xdr:nvSpPr>
              <xdr:cNvPr id="5208" name="CheckBox91" hidden="1">
                <a:extLst>
                  <a:ext uri="{63B3BB69-23CF-44E3-9099-C40C66FF867C}">
                    <a14:compatExt spid="_x0000_s5208"/>
                  </a:ext>
                  <a:ext uri="{FF2B5EF4-FFF2-40B4-BE49-F238E27FC236}">
                    <a16:creationId xmlns:a16="http://schemas.microsoft.com/office/drawing/2014/main" id="{00000000-0008-0000-0600-000058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9" name="CheckBox92" hidden="1">
                <a:extLst>
                  <a:ext uri="{63B3BB69-23CF-44E3-9099-C40C66FF867C}">
                    <a14:compatExt spid="_x0000_s5209"/>
                  </a:ext>
                  <a:ext uri="{FF2B5EF4-FFF2-40B4-BE49-F238E27FC236}">
                    <a16:creationId xmlns:a16="http://schemas.microsoft.com/office/drawing/2014/main" id="{00000000-0008-0000-0600-000059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297</xdr:row>
          <xdr:rowOff>44824</xdr:rowOff>
        </xdr:from>
        <xdr:to>
          <xdr:col>2</xdr:col>
          <xdr:colOff>1066800</xdr:colOff>
          <xdr:row>299</xdr:row>
          <xdr:rowOff>0</xdr:rowOff>
        </xdr:to>
        <xdr:grpSp>
          <xdr:nvGrpSpPr>
            <xdr:cNvPr id="132" name="グループ化 131">
              <a:extLst>
                <a:ext uri="{FF2B5EF4-FFF2-40B4-BE49-F238E27FC236}">
                  <a16:creationId xmlns:a16="http://schemas.microsoft.com/office/drawing/2014/main" id="{00000000-0008-0000-0600-000084000000}"/>
                </a:ext>
              </a:extLst>
            </xdr:cNvPr>
            <xdr:cNvGrpSpPr/>
          </xdr:nvGrpSpPr>
          <xdr:grpSpPr>
            <a:xfrm>
              <a:off x="1358713" y="69095471"/>
              <a:ext cx="828675" cy="403411"/>
              <a:chOff x="1333501" y="5495925"/>
              <a:chExt cx="828674" cy="238125"/>
            </a:xfrm>
          </xdr:grpSpPr>
          <xdr:sp macro="" textlink="">
            <xdr:nvSpPr>
              <xdr:cNvPr id="5210" name="CheckBox93" hidden="1">
                <a:extLst>
                  <a:ext uri="{63B3BB69-23CF-44E3-9099-C40C66FF867C}">
                    <a14:compatExt spid="_x0000_s5210"/>
                  </a:ext>
                  <a:ext uri="{FF2B5EF4-FFF2-40B4-BE49-F238E27FC236}">
                    <a16:creationId xmlns:a16="http://schemas.microsoft.com/office/drawing/2014/main" id="{00000000-0008-0000-0600-00005A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1" name="CheckBox94" hidden="1">
                <a:extLst>
                  <a:ext uri="{63B3BB69-23CF-44E3-9099-C40C66FF867C}">
                    <a14:compatExt spid="_x0000_s5211"/>
                  </a:ext>
                  <a:ext uri="{FF2B5EF4-FFF2-40B4-BE49-F238E27FC236}">
                    <a16:creationId xmlns:a16="http://schemas.microsoft.com/office/drawing/2014/main" id="{00000000-0008-0000-0600-00005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302</xdr:row>
          <xdr:rowOff>0</xdr:rowOff>
        </xdr:from>
        <xdr:to>
          <xdr:col>2</xdr:col>
          <xdr:colOff>1066800</xdr:colOff>
          <xdr:row>302</xdr:row>
          <xdr:rowOff>209550</xdr:rowOff>
        </xdr:to>
        <xdr:grpSp>
          <xdr:nvGrpSpPr>
            <xdr:cNvPr id="135" name="グループ化 134">
              <a:extLst>
                <a:ext uri="{FF2B5EF4-FFF2-40B4-BE49-F238E27FC236}">
                  <a16:creationId xmlns:a16="http://schemas.microsoft.com/office/drawing/2014/main" id="{00000000-0008-0000-0600-000087000000}"/>
                </a:ext>
              </a:extLst>
            </xdr:cNvPr>
            <xdr:cNvGrpSpPr/>
          </xdr:nvGrpSpPr>
          <xdr:grpSpPr>
            <a:xfrm>
              <a:off x="1358713" y="70171235"/>
              <a:ext cx="828675" cy="209550"/>
              <a:chOff x="1333501" y="5495925"/>
              <a:chExt cx="828674" cy="238125"/>
            </a:xfrm>
          </xdr:grpSpPr>
          <xdr:sp macro="" textlink="">
            <xdr:nvSpPr>
              <xdr:cNvPr id="5212" name="CheckBox95" hidden="1">
                <a:extLst>
                  <a:ext uri="{63B3BB69-23CF-44E3-9099-C40C66FF867C}">
                    <a14:compatExt spid="_x0000_s5212"/>
                  </a:ext>
                  <a:ext uri="{FF2B5EF4-FFF2-40B4-BE49-F238E27FC236}">
                    <a16:creationId xmlns:a16="http://schemas.microsoft.com/office/drawing/2014/main" id="{00000000-0008-0000-0600-00005C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3" name="CheckBox96" hidden="1">
                <a:extLst>
                  <a:ext uri="{63B3BB69-23CF-44E3-9099-C40C66FF867C}">
                    <a14:compatExt spid="_x0000_s5213"/>
                  </a:ext>
                  <a:ext uri="{FF2B5EF4-FFF2-40B4-BE49-F238E27FC236}">
                    <a16:creationId xmlns:a16="http://schemas.microsoft.com/office/drawing/2014/main" id="{00000000-0008-0000-0600-00005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321</xdr:row>
          <xdr:rowOff>142875</xdr:rowOff>
        </xdr:from>
        <xdr:to>
          <xdr:col>2</xdr:col>
          <xdr:colOff>1066800</xdr:colOff>
          <xdr:row>322</xdr:row>
          <xdr:rowOff>95250</xdr:rowOff>
        </xdr:to>
        <xdr:grpSp>
          <xdr:nvGrpSpPr>
            <xdr:cNvPr id="138" name="グループ化 137">
              <a:extLst>
                <a:ext uri="{FF2B5EF4-FFF2-40B4-BE49-F238E27FC236}">
                  <a16:creationId xmlns:a16="http://schemas.microsoft.com/office/drawing/2014/main" id="{00000000-0008-0000-0600-00008A000000}"/>
                </a:ext>
              </a:extLst>
            </xdr:cNvPr>
            <xdr:cNvGrpSpPr/>
          </xdr:nvGrpSpPr>
          <xdr:grpSpPr>
            <a:xfrm>
              <a:off x="1358713" y="74796463"/>
              <a:ext cx="828675" cy="176493"/>
              <a:chOff x="1333501" y="5495925"/>
              <a:chExt cx="828674" cy="238125"/>
            </a:xfrm>
          </xdr:grpSpPr>
          <xdr:sp macro="" textlink="">
            <xdr:nvSpPr>
              <xdr:cNvPr id="5214" name="CheckBox99" hidden="1">
                <a:extLst>
                  <a:ext uri="{63B3BB69-23CF-44E3-9099-C40C66FF867C}">
                    <a14:compatExt spid="_x0000_s5214"/>
                  </a:ext>
                  <a:ext uri="{FF2B5EF4-FFF2-40B4-BE49-F238E27FC236}">
                    <a16:creationId xmlns:a16="http://schemas.microsoft.com/office/drawing/2014/main" id="{00000000-0008-0000-0600-00005E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5" name="CheckBox100" hidden="1">
                <a:extLst>
                  <a:ext uri="{63B3BB69-23CF-44E3-9099-C40C66FF867C}">
                    <a14:compatExt spid="_x0000_s5215"/>
                  </a:ext>
                  <a:ext uri="{FF2B5EF4-FFF2-40B4-BE49-F238E27FC236}">
                    <a16:creationId xmlns:a16="http://schemas.microsoft.com/office/drawing/2014/main" id="{00000000-0008-0000-0600-00005F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325</xdr:row>
          <xdr:rowOff>99726</xdr:rowOff>
        </xdr:from>
        <xdr:to>
          <xdr:col>2</xdr:col>
          <xdr:colOff>1066800</xdr:colOff>
          <xdr:row>326</xdr:row>
          <xdr:rowOff>190502</xdr:rowOff>
        </xdr:to>
        <xdr:grpSp>
          <xdr:nvGrpSpPr>
            <xdr:cNvPr id="141" name="グループ化 140">
              <a:extLst>
                <a:ext uri="{FF2B5EF4-FFF2-40B4-BE49-F238E27FC236}">
                  <a16:creationId xmlns:a16="http://schemas.microsoft.com/office/drawing/2014/main" id="{00000000-0008-0000-0600-00008D000000}"/>
                </a:ext>
              </a:extLst>
            </xdr:cNvPr>
            <xdr:cNvGrpSpPr/>
          </xdr:nvGrpSpPr>
          <xdr:grpSpPr>
            <a:xfrm>
              <a:off x="1358713" y="75649785"/>
              <a:ext cx="828675" cy="314893"/>
              <a:chOff x="1333501" y="5495969"/>
              <a:chExt cx="828674" cy="238125"/>
            </a:xfrm>
          </xdr:grpSpPr>
          <xdr:sp macro="" textlink="">
            <xdr:nvSpPr>
              <xdr:cNvPr id="5216" name="CheckBox101" hidden="1">
                <a:extLst>
                  <a:ext uri="{63B3BB69-23CF-44E3-9099-C40C66FF867C}">
                    <a14:compatExt spid="_x0000_s5216"/>
                  </a:ext>
                  <a:ext uri="{FF2B5EF4-FFF2-40B4-BE49-F238E27FC236}">
                    <a16:creationId xmlns:a16="http://schemas.microsoft.com/office/drawing/2014/main" id="{00000000-0008-0000-0600-000060140000}"/>
                  </a:ext>
                </a:extLst>
              </xdr:cNvPr>
              <xdr:cNvSpPr/>
            </xdr:nvSpPr>
            <xdr:spPr bwMode="auto">
              <a:xfrm>
                <a:off x="1333501" y="5495969"/>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7" name="CheckBox102" hidden="1">
                <a:extLst>
                  <a:ext uri="{63B3BB69-23CF-44E3-9099-C40C66FF867C}">
                    <a14:compatExt spid="_x0000_s5217"/>
                  </a:ext>
                  <a:ext uri="{FF2B5EF4-FFF2-40B4-BE49-F238E27FC236}">
                    <a16:creationId xmlns:a16="http://schemas.microsoft.com/office/drawing/2014/main" id="{00000000-0008-0000-0600-000061140000}"/>
                  </a:ext>
                </a:extLst>
              </xdr:cNvPr>
              <xdr:cNvSpPr/>
            </xdr:nvSpPr>
            <xdr:spPr bwMode="auto">
              <a:xfrm>
                <a:off x="1762125" y="5495969"/>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329</xdr:row>
          <xdr:rowOff>196663</xdr:rowOff>
        </xdr:from>
        <xdr:to>
          <xdr:col>2</xdr:col>
          <xdr:colOff>1066800</xdr:colOff>
          <xdr:row>330</xdr:row>
          <xdr:rowOff>149038</xdr:rowOff>
        </xdr:to>
        <xdr:grpSp>
          <xdr:nvGrpSpPr>
            <xdr:cNvPr id="144" name="グループ化 143">
              <a:extLst>
                <a:ext uri="{FF2B5EF4-FFF2-40B4-BE49-F238E27FC236}">
                  <a16:creationId xmlns:a16="http://schemas.microsoft.com/office/drawing/2014/main" id="{00000000-0008-0000-0600-000090000000}"/>
                </a:ext>
              </a:extLst>
            </xdr:cNvPr>
            <xdr:cNvGrpSpPr/>
          </xdr:nvGrpSpPr>
          <xdr:grpSpPr>
            <a:xfrm>
              <a:off x="1358713" y="76643192"/>
              <a:ext cx="828675" cy="176493"/>
              <a:chOff x="1333501" y="5495925"/>
              <a:chExt cx="828674" cy="238125"/>
            </a:xfrm>
          </xdr:grpSpPr>
          <xdr:sp macro="" textlink="">
            <xdr:nvSpPr>
              <xdr:cNvPr id="5218" name="CheckBox105" hidden="1">
                <a:extLst>
                  <a:ext uri="{63B3BB69-23CF-44E3-9099-C40C66FF867C}">
                    <a14:compatExt spid="_x0000_s5218"/>
                  </a:ext>
                  <a:ext uri="{FF2B5EF4-FFF2-40B4-BE49-F238E27FC236}">
                    <a16:creationId xmlns:a16="http://schemas.microsoft.com/office/drawing/2014/main" id="{00000000-0008-0000-0600-000062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9" name="CheckBox106" hidden="1">
                <a:extLst>
                  <a:ext uri="{63B3BB69-23CF-44E3-9099-C40C66FF867C}">
                    <a14:compatExt spid="_x0000_s5219"/>
                  </a:ext>
                  <a:ext uri="{FF2B5EF4-FFF2-40B4-BE49-F238E27FC236}">
                    <a16:creationId xmlns:a16="http://schemas.microsoft.com/office/drawing/2014/main" id="{00000000-0008-0000-0600-000063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333</xdr:row>
          <xdr:rowOff>152400</xdr:rowOff>
        </xdr:from>
        <xdr:to>
          <xdr:col>2</xdr:col>
          <xdr:colOff>1066800</xdr:colOff>
          <xdr:row>334</xdr:row>
          <xdr:rowOff>104775</xdr:rowOff>
        </xdr:to>
        <xdr:grpSp>
          <xdr:nvGrpSpPr>
            <xdr:cNvPr id="147" name="グループ化 146">
              <a:extLst>
                <a:ext uri="{FF2B5EF4-FFF2-40B4-BE49-F238E27FC236}">
                  <a16:creationId xmlns:a16="http://schemas.microsoft.com/office/drawing/2014/main" id="{00000000-0008-0000-0600-000093000000}"/>
                </a:ext>
              </a:extLst>
            </xdr:cNvPr>
            <xdr:cNvGrpSpPr/>
          </xdr:nvGrpSpPr>
          <xdr:grpSpPr>
            <a:xfrm>
              <a:off x="1358713" y="77495400"/>
              <a:ext cx="828675" cy="176493"/>
              <a:chOff x="1333501" y="5495925"/>
              <a:chExt cx="828674" cy="238125"/>
            </a:xfrm>
          </xdr:grpSpPr>
          <xdr:sp macro="" textlink="">
            <xdr:nvSpPr>
              <xdr:cNvPr id="5220" name="CheckBox107" hidden="1">
                <a:extLst>
                  <a:ext uri="{63B3BB69-23CF-44E3-9099-C40C66FF867C}">
                    <a14:compatExt spid="_x0000_s5220"/>
                  </a:ext>
                  <a:ext uri="{FF2B5EF4-FFF2-40B4-BE49-F238E27FC236}">
                    <a16:creationId xmlns:a16="http://schemas.microsoft.com/office/drawing/2014/main" id="{00000000-0008-0000-0600-000064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21" name="CheckBox108" hidden="1">
                <a:extLst>
                  <a:ext uri="{63B3BB69-23CF-44E3-9099-C40C66FF867C}">
                    <a14:compatExt spid="_x0000_s5221"/>
                  </a:ext>
                  <a:ext uri="{FF2B5EF4-FFF2-40B4-BE49-F238E27FC236}">
                    <a16:creationId xmlns:a16="http://schemas.microsoft.com/office/drawing/2014/main" id="{00000000-0008-0000-0600-000065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339</xdr:row>
          <xdr:rowOff>123263</xdr:rowOff>
        </xdr:from>
        <xdr:to>
          <xdr:col>2</xdr:col>
          <xdr:colOff>1066800</xdr:colOff>
          <xdr:row>340</xdr:row>
          <xdr:rowOff>142875</xdr:rowOff>
        </xdr:to>
        <xdr:grpSp>
          <xdr:nvGrpSpPr>
            <xdr:cNvPr id="150" name="グループ化 149">
              <a:extLst>
                <a:ext uri="{FF2B5EF4-FFF2-40B4-BE49-F238E27FC236}">
                  <a16:creationId xmlns:a16="http://schemas.microsoft.com/office/drawing/2014/main" id="{00000000-0008-0000-0600-000096000000}"/>
                </a:ext>
              </a:extLst>
            </xdr:cNvPr>
            <xdr:cNvGrpSpPr/>
          </xdr:nvGrpSpPr>
          <xdr:grpSpPr>
            <a:xfrm>
              <a:off x="1358713" y="78810969"/>
              <a:ext cx="828675" cy="243730"/>
              <a:chOff x="1333501" y="5495925"/>
              <a:chExt cx="828674" cy="238125"/>
            </a:xfrm>
          </xdr:grpSpPr>
          <xdr:sp macro="" textlink="">
            <xdr:nvSpPr>
              <xdr:cNvPr id="5222" name="CheckBox109" hidden="1">
                <a:extLst>
                  <a:ext uri="{63B3BB69-23CF-44E3-9099-C40C66FF867C}">
                    <a14:compatExt spid="_x0000_s5222"/>
                  </a:ext>
                  <a:ext uri="{FF2B5EF4-FFF2-40B4-BE49-F238E27FC236}">
                    <a16:creationId xmlns:a16="http://schemas.microsoft.com/office/drawing/2014/main" id="{00000000-0008-0000-0600-000066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23" name="CheckBox110" hidden="1">
                <a:extLst>
                  <a:ext uri="{63B3BB69-23CF-44E3-9099-C40C66FF867C}">
                    <a14:compatExt spid="_x0000_s5223"/>
                  </a:ext>
                  <a:ext uri="{FF2B5EF4-FFF2-40B4-BE49-F238E27FC236}">
                    <a16:creationId xmlns:a16="http://schemas.microsoft.com/office/drawing/2014/main" id="{00000000-0008-0000-0600-00006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271</xdr:row>
          <xdr:rowOff>203835</xdr:rowOff>
        </xdr:from>
        <xdr:to>
          <xdr:col>0</xdr:col>
          <xdr:colOff>19050</xdr:colOff>
          <xdr:row>271</xdr:row>
          <xdr:rowOff>203835</xdr:rowOff>
        </xdr:to>
        <xdr:grpSp>
          <xdr:nvGrpSpPr>
            <xdr:cNvPr id="153" name="グループ化 152">
              <a:extLst>
                <a:ext uri="{FF2B5EF4-FFF2-40B4-BE49-F238E27FC236}">
                  <a16:creationId xmlns:a16="http://schemas.microsoft.com/office/drawing/2014/main" id="{00000000-0008-0000-0600-000099000000}"/>
                </a:ext>
              </a:extLst>
            </xdr:cNvPr>
            <xdr:cNvGrpSpPr/>
          </xdr:nvGrpSpPr>
          <xdr:grpSpPr>
            <a:xfrm>
              <a:off x="19050" y="63248129"/>
              <a:ext cx="0" cy="0"/>
              <a:chOff x="19050" y="63248129"/>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290</xdr:row>
          <xdr:rowOff>104775</xdr:rowOff>
        </xdr:from>
        <xdr:to>
          <xdr:col>2</xdr:col>
          <xdr:colOff>1066800</xdr:colOff>
          <xdr:row>291</xdr:row>
          <xdr:rowOff>66675</xdr:rowOff>
        </xdr:to>
        <xdr:grpSp>
          <xdr:nvGrpSpPr>
            <xdr:cNvPr id="154" name="Group 337">
              <a:extLst>
                <a:ext uri="{FF2B5EF4-FFF2-40B4-BE49-F238E27FC236}">
                  <a16:creationId xmlns:a16="http://schemas.microsoft.com/office/drawing/2014/main" id="{00000000-0008-0000-0600-00009A000000}"/>
                </a:ext>
              </a:extLst>
            </xdr:cNvPr>
            <xdr:cNvGrpSpPr>
              <a:grpSpLocks/>
            </xdr:cNvGrpSpPr>
          </xdr:nvGrpSpPr>
          <xdr:grpSpPr bwMode="auto">
            <a:xfrm>
              <a:off x="1358713" y="67586599"/>
              <a:ext cx="828675" cy="186017"/>
              <a:chOff x="13335" y="54959"/>
              <a:chExt cx="8286" cy="2381"/>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247650</xdr:colOff>
          <xdr:row>290</xdr:row>
          <xdr:rowOff>56029</xdr:rowOff>
        </xdr:from>
        <xdr:to>
          <xdr:col>2</xdr:col>
          <xdr:colOff>1076325</xdr:colOff>
          <xdr:row>291</xdr:row>
          <xdr:rowOff>111919</xdr:rowOff>
        </xdr:to>
        <xdr:grpSp>
          <xdr:nvGrpSpPr>
            <xdr:cNvPr id="155" name="グループ化 154">
              <a:extLst>
                <a:ext uri="{FF2B5EF4-FFF2-40B4-BE49-F238E27FC236}">
                  <a16:creationId xmlns:a16="http://schemas.microsoft.com/office/drawing/2014/main" id="{00000000-0008-0000-0600-00009B000000}"/>
                </a:ext>
              </a:extLst>
            </xdr:cNvPr>
            <xdr:cNvGrpSpPr/>
          </xdr:nvGrpSpPr>
          <xdr:grpSpPr>
            <a:xfrm>
              <a:off x="1368238" y="67537853"/>
              <a:ext cx="828675" cy="280007"/>
              <a:chOff x="1333501" y="5495925"/>
              <a:chExt cx="828674" cy="238125"/>
            </a:xfrm>
          </xdr:grpSpPr>
          <xdr:sp macro="" textlink="">
            <xdr:nvSpPr>
              <xdr:cNvPr id="5224" name="CheckBox85" hidden="1">
                <a:extLst>
                  <a:ext uri="{63B3BB69-23CF-44E3-9099-C40C66FF867C}">
                    <a14:compatExt spid="_x0000_s5224"/>
                  </a:ext>
                  <a:ext uri="{FF2B5EF4-FFF2-40B4-BE49-F238E27FC236}">
                    <a16:creationId xmlns:a16="http://schemas.microsoft.com/office/drawing/2014/main" id="{00000000-0008-0000-0600-000068140000}"/>
                  </a:ext>
                </a:extLst>
              </xdr:cNvPr>
              <xdr:cNvSpPr/>
            </xdr:nvSpPr>
            <xdr:spPr bwMode="auto">
              <a:xfrm>
                <a:off x="1333501"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25" name="CheckBox86" hidden="1">
                <a:extLst>
                  <a:ext uri="{63B3BB69-23CF-44E3-9099-C40C66FF867C}">
                    <a14:compatExt spid="_x0000_s5225"/>
                  </a:ext>
                  <a:ext uri="{FF2B5EF4-FFF2-40B4-BE49-F238E27FC236}">
                    <a16:creationId xmlns:a16="http://schemas.microsoft.com/office/drawing/2014/main" id="{00000000-0008-0000-0600-000069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336</xdr:row>
          <xdr:rowOff>123273</xdr:rowOff>
        </xdr:from>
        <xdr:to>
          <xdr:col>2</xdr:col>
          <xdr:colOff>1066800</xdr:colOff>
          <xdr:row>337</xdr:row>
          <xdr:rowOff>198916</xdr:rowOff>
        </xdr:to>
        <xdr:grpSp>
          <xdr:nvGrpSpPr>
            <xdr:cNvPr id="158" name="グループ化 157">
              <a:extLst>
                <a:ext uri="{FF2B5EF4-FFF2-40B4-BE49-F238E27FC236}">
                  <a16:creationId xmlns:a16="http://schemas.microsoft.com/office/drawing/2014/main" id="{00000000-0008-0000-0600-00009E000000}"/>
                </a:ext>
              </a:extLst>
            </xdr:cNvPr>
            <xdr:cNvGrpSpPr/>
          </xdr:nvGrpSpPr>
          <xdr:grpSpPr>
            <a:xfrm>
              <a:off x="1358713" y="78138626"/>
              <a:ext cx="828675" cy="299761"/>
              <a:chOff x="1333501" y="5496397"/>
              <a:chExt cx="828674" cy="238146"/>
            </a:xfrm>
          </xdr:grpSpPr>
          <xdr:sp macro="" textlink="">
            <xdr:nvSpPr>
              <xdr:cNvPr id="5226" name="CheckBox114" hidden="1">
                <a:extLst>
                  <a:ext uri="{63B3BB69-23CF-44E3-9099-C40C66FF867C}">
                    <a14:compatExt spid="_x0000_s5226"/>
                  </a:ext>
                  <a:ext uri="{FF2B5EF4-FFF2-40B4-BE49-F238E27FC236}">
                    <a16:creationId xmlns:a16="http://schemas.microsoft.com/office/drawing/2014/main" id="{00000000-0008-0000-0600-00006A140000}"/>
                  </a:ext>
                </a:extLst>
              </xdr:cNvPr>
              <xdr:cNvSpPr/>
            </xdr:nvSpPr>
            <xdr:spPr bwMode="auto">
              <a:xfrm>
                <a:off x="1333501" y="5496418"/>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27" name="CheckBox115" hidden="1">
                <a:extLst>
                  <a:ext uri="{63B3BB69-23CF-44E3-9099-C40C66FF867C}">
                    <a14:compatExt spid="_x0000_s5227"/>
                  </a:ext>
                  <a:ext uri="{FF2B5EF4-FFF2-40B4-BE49-F238E27FC236}">
                    <a16:creationId xmlns:a16="http://schemas.microsoft.com/office/drawing/2014/main" id="{00000000-0008-0000-0600-00006B140000}"/>
                  </a:ext>
                </a:extLst>
              </xdr:cNvPr>
              <xdr:cNvSpPr/>
            </xdr:nvSpPr>
            <xdr:spPr bwMode="auto">
              <a:xfrm>
                <a:off x="1762125" y="5496397"/>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editAs="oneCell">
    <xdr:from>
      <xdr:col>23</xdr:col>
      <xdr:colOff>268942</xdr:colOff>
      <xdr:row>78</xdr:row>
      <xdr:rowOff>56323</xdr:rowOff>
    </xdr:from>
    <xdr:to>
      <xdr:col>27</xdr:col>
      <xdr:colOff>38100</xdr:colOff>
      <xdr:row>86</xdr:row>
      <xdr:rowOff>33618</xdr:rowOff>
    </xdr:to>
    <xdr:pic>
      <xdr:nvPicPr>
        <xdr:cNvPr id="161" name="図 160">
          <a:extLst>
            <a:ext uri="{FF2B5EF4-FFF2-40B4-BE49-F238E27FC236}">
              <a16:creationId xmlns:a16="http://schemas.microsoft.com/office/drawing/2014/main" id="{00000000-0008-0000-0600-0000A1000000}"/>
            </a:ext>
          </a:extLst>
        </xdr:cNvPr>
        <xdr:cNvPicPr>
          <a:picLocks noChangeAspect="1"/>
        </xdr:cNvPicPr>
      </xdr:nvPicPr>
      <xdr:blipFill>
        <a:blip xmlns:r="http://schemas.openxmlformats.org/officeDocument/2006/relationships" r:embed="rId1"/>
        <a:stretch>
          <a:fillRect/>
        </a:stretch>
      </xdr:blipFill>
      <xdr:spPr>
        <a:xfrm>
          <a:off x="8431867" y="18658648"/>
          <a:ext cx="912158" cy="948845"/>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238125</xdr:colOff>
          <xdr:row>184</xdr:row>
          <xdr:rowOff>45944</xdr:rowOff>
        </xdr:from>
        <xdr:to>
          <xdr:col>2</xdr:col>
          <xdr:colOff>1066800</xdr:colOff>
          <xdr:row>185</xdr:row>
          <xdr:rowOff>78440</xdr:rowOff>
        </xdr:to>
        <xdr:grpSp>
          <xdr:nvGrpSpPr>
            <xdr:cNvPr id="162" name="グループ化 161">
              <a:extLst>
                <a:ext uri="{FF2B5EF4-FFF2-40B4-BE49-F238E27FC236}">
                  <a16:creationId xmlns:a16="http://schemas.microsoft.com/office/drawing/2014/main" id="{00000000-0008-0000-0600-0000A2000000}"/>
                </a:ext>
              </a:extLst>
            </xdr:cNvPr>
            <xdr:cNvGrpSpPr/>
          </xdr:nvGrpSpPr>
          <xdr:grpSpPr>
            <a:xfrm>
              <a:off x="1358713" y="42236091"/>
              <a:ext cx="828675" cy="256614"/>
              <a:chOff x="1333501" y="5495924"/>
              <a:chExt cx="828674" cy="365977"/>
            </a:xfrm>
          </xdr:grpSpPr>
          <xdr:sp macro="" textlink="">
            <xdr:nvSpPr>
              <xdr:cNvPr id="5228" name="CheckBox55" hidden="1">
                <a:extLst>
                  <a:ext uri="{63B3BB69-23CF-44E3-9099-C40C66FF867C}">
                    <a14:compatExt spid="_x0000_s5228"/>
                  </a:ext>
                  <a:ext uri="{FF2B5EF4-FFF2-40B4-BE49-F238E27FC236}">
                    <a16:creationId xmlns:a16="http://schemas.microsoft.com/office/drawing/2014/main" id="{00000000-0008-0000-0600-00006C140000}"/>
                  </a:ext>
                </a:extLst>
              </xdr:cNvPr>
              <xdr:cNvSpPr/>
            </xdr:nvSpPr>
            <xdr:spPr bwMode="auto">
              <a:xfrm>
                <a:off x="1333501"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5229" name="CheckBox56" hidden="1">
                <a:extLst>
                  <a:ext uri="{63B3BB69-23CF-44E3-9099-C40C66FF867C}">
                    <a14:compatExt spid="_x0000_s5229"/>
                  </a:ext>
                  <a:ext uri="{FF2B5EF4-FFF2-40B4-BE49-F238E27FC236}">
                    <a16:creationId xmlns:a16="http://schemas.microsoft.com/office/drawing/2014/main" id="{00000000-0008-0000-0600-00006D14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201</xdr:row>
          <xdr:rowOff>202827</xdr:rowOff>
        </xdr:from>
        <xdr:to>
          <xdr:col>2</xdr:col>
          <xdr:colOff>1066800</xdr:colOff>
          <xdr:row>203</xdr:row>
          <xdr:rowOff>11205</xdr:rowOff>
        </xdr:to>
        <xdr:grpSp>
          <xdr:nvGrpSpPr>
            <xdr:cNvPr id="165" name="グループ化 164">
              <a:extLst>
                <a:ext uri="{FF2B5EF4-FFF2-40B4-BE49-F238E27FC236}">
                  <a16:creationId xmlns:a16="http://schemas.microsoft.com/office/drawing/2014/main" id="{00000000-0008-0000-0600-0000A5000000}"/>
                </a:ext>
              </a:extLst>
            </xdr:cNvPr>
            <xdr:cNvGrpSpPr/>
          </xdr:nvGrpSpPr>
          <xdr:grpSpPr>
            <a:xfrm>
              <a:off x="1358713" y="46404680"/>
              <a:ext cx="828675" cy="256613"/>
              <a:chOff x="1333501" y="5495924"/>
              <a:chExt cx="828674" cy="365977"/>
            </a:xfrm>
          </xdr:grpSpPr>
          <xdr:sp macro="" textlink="">
            <xdr:nvSpPr>
              <xdr:cNvPr id="5230" name="CheckBox57" hidden="1">
                <a:extLst>
                  <a:ext uri="{63B3BB69-23CF-44E3-9099-C40C66FF867C}">
                    <a14:compatExt spid="_x0000_s5230"/>
                  </a:ext>
                  <a:ext uri="{FF2B5EF4-FFF2-40B4-BE49-F238E27FC236}">
                    <a16:creationId xmlns:a16="http://schemas.microsoft.com/office/drawing/2014/main" id="{00000000-0008-0000-0600-00006E140000}"/>
                  </a:ext>
                </a:extLst>
              </xdr:cNvPr>
              <xdr:cNvSpPr/>
            </xdr:nvSpPr>
            <xdr:spPr bwMode="auto">
              <a:xfrm>
                <a:off x="1333501"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5231" name="CheckBox58" hidden="1">
                <a:extLst>
                  <a:ext uri="{63B3BB69-23CF-44E3-9099-C40C66FF867C}">
                    <a14:compatExt spid="_x0000_s5231"/>
                  </a:ext>
                  <a:ext uri="{FF2B5EF4-FFF2-40B4-BE49-F238E27FC236}">
                    <a16:creationId xmlns:a16="http://schemas.microsoft.com/office/drawing/2014/main" id="{00000000-0008-0000-0600-00006F14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76200</xdr:colOff>
          <xdr:row>8</xdr:row>
          <xdr:rowOff>200025</xdr:rowOff>
        </xdr:to>
        <xdr:sp macro="" textlink="">
          <xdr:nvSpPr>
            <xdr:cNvPr id="5232" name="CheckBox89" hidden="1">
              <a:extLst>
                <a:ext uri="{63B3BB69-23CF-44E3-9099-C40C66FF867C}">
                  <a14:compatExt spid="_x0000_s5232"/>
                </a:ext>
                <a:ext uri="{FF2B5EF4-FFF2-40B4-BE49-F238E27FC236}">
                  <a16:creationId xmlns:a16="http://schemas.microsoft.com/office/drawing/2014/main" id="{00000000-0008-0000-0600-00007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221</xdr:row>
          <xdr:rowOff>0</xdr:rowOff>
        </xdr:from>
        <xdr:to>
          <xdr:col>2</xdr:col>
          <xdr:colOff>1066800</xdr:colOff>
          <xdr:row>222</xdr:row>
          <xdr:rowOff>128866</xdr:rowOff>
        </xdr:to>
        <xdr:grpSp>
          <xdr:nvGrpSpPr>
            <xdr:cNvPr id="169" name="グループ化 168">
              <a:extLst>
                <a:ext uri="{FF2B5EF4-FFF2-40B4-BE49-F238E27FC236}">
                  <a16:creationId xmlns:a16="http://schemas.microsoft.com/office/drawing/2014/main" id="{00000000-0008-0000-0600-0000A9000000}"/>
                </a:ext>
              </a:extLst>
            </xdr:cNvPr>
            <xdr:cNvGrpSpPr/>
          </xdr:nvGrpSpPr>
          <xdr:grpSpPr>
            <a:xfrm>
              <a:off x="1358713" y="51378971"/>
              <a:ext cx="828675" cy="352983"/>
              <a:chOff x="1333501" y="5479988"/>
              <a:chExt cx="828674" cy="350794"/>
            </a:xfrm>
          </xdr:grpSpPr>
          <xdr:sp macro="" textlink="">
            <xdr:nvSpPr>
              <xdr:cNvPr id="5233" name="CheckBox90" hidden="1">
                <a:extLst>
                  <a:ext uri="{63B3BB69-23CF-44E3-9099-C40C66FF867C}">
                    <a14:compatExt spid="_x0000_s5233"/>
                  </a:ext>
                  <a:ext uri="{FF2B5EF4-FFF2-40B4-BE49-F238E27FC236}">
                    <a16:creationId xmlns:a16="http://schemas.microsoft.com/office/drawing/2014/main" id="{00000000-0008-0000-0600-000071140000}"/>
                  </a:ext>
                </a:extLst>
              </xdr:cNvPr>
              <xdr:cNvSpPr/>
            </xdr:nvSpPr>
            <xdr:spPr bwMode="auto">
              <a:xfrm>
                <a:off x="1333501"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5234" name="CheckBox97" hidden="1">
                <a:extLst>
                  <a:ext uri="{63B3BB69-23CF-44E3-9099-C40C66FF867C}">
                    <a14:compatExt spid="_x0000_s5234"/>
                  </a:ext>
                  <a:ext uri="{FF2B5EF4-FFF2-40B4-BE49-F238E27FC236}">
                    <a16:creationId xmlns:a16="http://schemas.microsoft.com/office/drawing/2014/main" id="{00000000-0008-0000-0600-000072140000}"/>
                  </a:ext>
                </a:extLst>
              </xdr:cNvPr>
              <xdr:cNvSpPr/>
            </xdr:nvSpPr>
            <xdr:spPr bwMode="auto">
              <a:xfrm>
                <a:off x="1762125" y="5479988"/>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29</xdr:col>
      <xdr:colOff>0</xdr:colOff>
      <xdr:row>394</xdr:row>
      <xdr:rowOff>0</xdr:rowOff>
    </xdr:from>
    <xdr:to>
      <xdr:col>43</xdr:col>
      <xdr:colOff>0</xdr:colOff>
      <xdr:row>396</xdr:row>
      <xdr:rowOff>1</xdr:rowOff>
    </xdr:to>
    <xdr:sp macro="" textlink="">
      <xdr:nvSpPr>
        <xdr:cNvPr id="172" name="正方形/長方形 171">
          <a:extLst>
            <a:ext uri="{FF2B5EF4-FFF2-40B4-BE49-F238E27FC236}">
              <a16:creationId xmlns:a16="http://schemas.microsoft.com/office/drawing/2014/main" id="{00000000-0008-0000-0600-0000AC000000}"/>
            </a:ext>
          </a:extLst>
        </xdr:cNvPr>
        <xdr:cNvSpPr/>
      </xdr:nvSpPr>
      <xdr:spPr>
        <a:xfrm>
          <a:off x="9867900" y="100060125"/>
          <a:ext cx="3867150" cy="8191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a:p>
          <a:pPr algn="l"/>
          <a:r>
            <a:rPr lang="ja-JP" altLang="en-US" sz="1800"/>
            <a:t>　 </a:t>
          </a:r>
          <a:r>
            <a:rPr kumimoji="1" lang="ja-JP" altLang="en-US" sz="1800">
              <a:solidFill>
                <a:srgbClr val="FF0000"/>
              </a:solidFill>
            </a:rPr>
            <a:t>該当する場合は適宜記載すること。</a:t>
          </a:r>
          <a:endParaRPr kumimoji="1" lang="en-US" altLang="ja-JP" sz="1800">
            <a:solidFill>
              <a:srgbClr val="FF0000"/>
            </a:solidFill>
          </a:endParaRPr>
        </a:p>
      </xdr:txBody>
    </xdr:sp>
    <xdr:clientData/>
  </xdr:twoCellAnchor>
  <xdr:twoCellAnchor>
    <xdr:from>
      <xdr:col>29</xdr:col>
      <xdr:colOff>0</xdr:colOff>
      <xdr:row>426</xdr:row>
      <xdr:rowOff>78442</xdr:rowOff>
    </xdr:from>
    <xdr:to>
      <xdr:col>43</xdr:col>
      <xdr:colOff>0</xdr:colOff>
      <xdr:row>426</xdr:row>
      <xdr:rowOff>896472</xdr:rowOff>
    </xdr:to>
    <xdr:sp macro="" textlink="">
      <xdr:nvSpPr>
        <xdr:cNvPr id="173" name="正方形/長方形 172">
          <a:extLst>
            <a:ext uri="{FF2B5EF4-FFF2-40B4-BE49-F238E27FC236}">
              <a16:creationId xmlns:a16="http://schemas.microsoft.com/office/drawing/2014/main" id="{00000000-0008-0000-0600-0000AD000000}"/>
            </a:ext>
          </a:extLst>
        </xdr:cNvPr>
        <xdr:cNvSpPr/>
      </xdr:nvSpPr>
      <xdr:spPr>
        <a:xfrm>
          <a:off x="9867900" y="108015742"/>
          <a:ext cx="3867150" cy="81803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1</xdr:col>
      <xdr:colOff>0</xdr:colOff>
      <xdr:row>449</xdr:row>
      <xdr:rowOff>0</xdr:rowOff>
    </xdr:from>
    <xdr:to>
      <xdr:col>20</xdr:col>
      <xdr:colOff>0</xdr:colOff>
      <xdr:row>459</xdr:row>
      <xdr:rowOff>224118</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flipV="1">
          <a:off x="257175" y="116528850"/>
          <a:ext cx="7048500" cy="27006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22412</xdr:colOff>
      <xdr:row>449</xdr:row>
      <xdr:rowOff>0</xdr:rowOff>
    </xdr:from>
    <xdr:to>
      <xdr:col>20</xdr:col>
      <xdr:colOff>0</xdr:colOff>
      <xdr:row>459</xdr:row>
      <xdr:rowOff>235324</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279587" y="116528850"/>
          <a:ext cx="7026088" cy="27118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0</xdr:colOff>
      <xdr:row>474</xdr:row>
      <xdr:rowOff>0</xdr:rowOff>
    </xdr:from>
    <xdr:to>
      <xdr:col>43</xdr:col>
      <xdr:colOff>0</xdr:colOff>
      <xdr:row>476</xdr:row>
      <xdr:rowOff>212913</xdr:rowOff>
    </xdr:to>
    <xdr:sp macro="" textlink="">
      <xdr:nvSpPr>
        <xdr:cNvPr id="176" name="正方形/長方形 175">
          <a:extLst>
            <a:ext uri="{FF2B5EF4-FFF2-40B4-BE49-F238E27FC236}">
              <a16:creationId xmlns:a16="http://schemas.microsoft.com/office/drawing/2014/main" id="{00000000-0008-0000-0600-0000B0000000}"/>
            </a:ext>
          </a:extLst>
        </xdr:cNvPr>
        <xdr:cNvSpPr/>
      </xdr:nvSpPr>
      <xdr:spPr>
        <a:xfrm>
          <a:off x="9867900" y="122415300"/>
          <a:ext cx="3867150" cy="822513"/>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29</xdr:col>
      <xdr:colOff>0</xdr:colOff>
      <xdr:row>485</xdr:row>
      <xdr:rowOff>0</xdr:rowOff>
    </xdr:from>
    <xdr:to>
      <xdr:col>43</xdr:col>
      <xdr:colOff>0</xdr:colOff>
      <xdr:row>487</xdr:row>
      <xdr:rowOff>179295</xdr:rowOff>
    </xdr:to>
    <xdr:sp macro="" textlink="">
      <xdr:nvSpPr>
        <xdr:cNvPr id="177" name="正方形/長方形 176">
          <a:extLst>
            <a:ext uri="{FF2B5EF4-FFF2-40B4-BE49-F238E27FC236}">
              <a16:creationId xmlns:a16="http://schemas.microsoft.com/office/drawing/2014/main" id="{00000000-0008-0000-0600-0000B1000000}"/>
            </a:ext>
          </a:extLst>
        </xdr:cNvPr>
        <xdr:cNvSpPr/>
      </xdr:nvSpPr>
      <xdr:spPr>
        <a:xfrm>
          <a:off x="9867900" y="125701425"/>
          <a:ext cx="3867150" cy="81747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29</xdr:col>
      <xdr:colOff>0</xdr:colOff>
      <xdr:row>493</xdr:row>
      <xdr:rowOff>11205</xdr:rowOff>
    </xdr:from>
    <xdr:to>
      <xdr:col>43</xdr:col>
      <xdr:colOff>0</xdr:colOff>
      <xdr:row>495</xdr:row>
      <xdr:rowOff>0</xdr:rowOff>
    </xdr:to>
    <xdr:sp macro="" textlink="">
      <xdr:nvSpPr>
        <xdr:cNvPr id="178" name="正方形/長方形 177">
          <a:extLst>
            <a:ext uri="{FF2B5EF4-FFF2-40B4-BE49-F238E27FC236}">
              <a16:creationId xmlns:a16="http://schemas.microsoft.com/office/drawing/2014/main" id="{00000000-0008-0000-0600-0000B2000000}"/>
            </a:ext>
          </a:extLst>
        </xdr:cNvPr>
        <xdr:cNvSpPr/>
      </xdr:nvSpPr>
      <xdr:spPr>
        <a:xfrm>
          <a:off x="9867900" y="128008155"/>
          <a:ext cx="3867150" cy="81747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29</xdr:col>
      <xdr:colOff>0</xdr:colOff>
      <xdr:row>501</xdr:row>
      <xdr:rowOff>0</xdr:rowOff>
    </xdr:from>
    <xdr:to>
      <xdr:col>43</xdr:col>
      <xdr:colOff>0</xdr:colOff>
      <xdr:row>503</xdr:row>
      <xdr:rowOff>190501</xdr:rowOff>
    </xdr:to>
    <xdr:sp macro="" textlink="">
      <xdr:nvSpPr>
        <xdr:cNvPr id="179" name="正方形/長方形 178">
          <a:extLst>
            <a:ext uri="{FF2B5EF4-FFF2-40B4-BE49-F238E27FC236}">
              <a16:creationId xmlns:a16="http://schemas.microsoft.com/office/drawing/2014/main" id="{00000000-0008-0000-0600-0000B3000000}"/>
            </a:ext>
          </a:extLst>
        </xdr:cNvPr>
        <xdr:cNvSpPr/>
      </xdr:nvSpPr>
      <xdr:spPr>
        <a:xfrm>
          <a:off x="9867900" y="130282950"/>
          <a:ext cx="3867150" cy="809626"/>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29</xdr:col>
      <xdr:colOff>0</xdr:colOff>
      <xdr:row>451</xdr:row>
      <xdr:rowOff>179294</xdr:rowOff>
    </xdr:from>
    <xdr:to>
      <xdr:col>44</xdr:col>
      <xdr:colOff>246529</xdr:colOff>
      <xdr:row>455</xdr:row>
      <xdr:rowOff>11208</xdr:rowOff>
    </xdr:to>
    <xdr:sp macro="" textlink="">
      <xdr:nvSpPr>
        <xdr:cNvPr id="180" name="正方形/長方形 179">
          <a:extLst>
            <a:ext uri="{FF2B5EF4-FFF2-40B4-BE49-F238E27FC236}">
              <a16:creationId xmlns:a16="http://schemas.microsoft.com/office/drawing/2014/main" id="{00000000-0008-0000-0600-0000B4000000}"/>
            </a:ext>
          </a:extLst>
        </xdr:cNvPr>
        <xdr:cNvSpPr/>
      </xdr:nvSpPr>
      <xdr:spPr>
        <a:xfrm>
          <a:off x="9867900" y="117203444"/>
          <a:ext cx="4389904" cy="822514"/>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←種子吹付がある場合は</a:t>
          </a:r>
          <a:r>
            <a:rPr kumimoji="1" lang="en-US" altLang="ja-JP" sz="1800">
              <a:solidFill>
                <a:srgbClr val="FF0000"/>
              </a:solidFill>
            </a:rPr>
            <a:t>×</a:t>
          </a:r>
          <a:r>
            <a:rPr kumimoji="1" lang="ja-JP" altLang="en-US" sz="1800">
              <a:solidFill>
                <a:srgbClr val="FF0000"/>
              </a:solidFill>
            </a:rPr>
            <a:t>を削除する。</a:t>
          </a:r>
          <a:endParaRPr kumimoji="1" lang="en-US" altLang="ja-JP" sz="1800">
            <a:solidFill>
              <a:srgbClr val="FF0000"/>
            </a:solidFill>
          </a:endParaRPr>
        </a:p>
      </xdr:txBody>
    </xdr:sp>
    <xdr:clientData/>
  </xdr:twoCellAnchor>
  <xdr:twoCellAnchor editAs="oneCell">
    <xdr:from>
      <xdr:col>25</xdr:col>
      <xdr:colOff>43284</xdr:colOff>
      <xdr:row>564</xdr:row>
      <xdr:rowOff>39698</xdr:rowOff>
    </xdr:from>
    <xdr:to>
      <xdr:col>26</xdr:col>
      <xdr:colOff>259005</xdr:colOff>
      <xdr:row>565</xdr:row>
      <xdr:rowOff>23880</xdr:rowOff>
    </xdr:to>
    <xdr:pic>
      <xdr:nvPicPr>
        <xdr:cNvPr id="181" name="図 180">
          <a:extLst>
            <a:ext uri="{FF2B5EF4-FFF2-40B4-BE49-F238E27FC236}">
              <a16:creationId xmlns:a16="http://schemas.microsoft.com/office/drawing/2014/main" id="{00000000-0008-0000-0600-0000B5000000}"/>
            </a:ext>
          </a:extLst>
        </xdr:cNvPr>
        <xdr:cNvPicPr>
          <a:picLocks noChangeAspect="1"/>
        </xdr:cNvPicPr>
      </xdr:nvPicPr>
      <xdr:blipFill>
        <a:blip xmlns:r="http://schemas.openxmlformats.org/officeDocument/2006/relationships" r:embed="rId2"/>
        <a:stretch>
          <a:fillRect/>
        </a:stretch>
      </xdr:blipFill>
      <xdr:spPr>
        <a:xfrm>
          <a:off x="8777709" y="153620798"/>
          <a:ext cx="501471" cy="498531"/>
        </a:xfrm>
        <a:prstGeom prst="rect">
          <a:avLst/>
        </a:prstGeom>
        <a:ln>
          <a:solidFill>
            <a:sysClr val="windowText" lastClr="000000"/>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32884;&#35226;\&#65396;&#65400;&#65406;&#65433;&#65411;&#65438;&#65392;&#65408;\&#38306;&#12539;&#23713;&#35373;&#35336;\&#28207;&#31649;&#29702;&#20107;\&#24375;&#38651;&#35373;&#20633;\&#28207;&#24375;&#386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4.40.130\disk\sysdata\Desktop\&#34276;&#30000;&#12373;&#12435;&#12363;&#12425;\&#22580;&#20869;&#25972;&#20633;&#31532;&#65298;&#243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12416;&#12388;&#24037;&#26989;&#31532;&#19968;&#20307;&#32946;&#392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51.12.105\disk1\&#12304;&#22303;&#26408;&#38306;&#20418;&#12501;&#12457;&#12523;&#12480;&#12305;\&#12304;&#23455;&#26045;&#35373;&#35336;&#26360;%20&#12305;\&#12304;&#35373;&#35336;&#26360;&#12305;&#24037;&#20107;\&#12304;R4&#24180;&#24230;&#12305;\01_&#12304;&#23436;&#12305;&#25945;&#26045;&#31532;4-%204&#21495;_&#24344;&#21069;&#24037;&#26989;&#39640;&#31561;&#23398;&#26657;&#36939;&#21205;&#22580;&#25913;&#20462;&#24037;&#20107;\01.&#24403;&#21021;&#35373;&#35336;\03.&#29305;&#35352;&#20181;&#27096;&#26360;\&#35373;&#35336;&#26360;&#37857;20130104.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14.40.130\disk\&#22823;&#23947;\&#23455;&#26045;&#35373;&#35336;\&#21313;&#21644;&#30000;&#24037;&#26989;&#39640;&#31561;&#23398;&#26657;&#31532;&#19968;&#20307;&#32946;&#39208;\&#20869;&#35379;&#26360;\&#35299;&#20307;&#20869;&#35379;&#26360;\Book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T031076\&#23455;&#34892;&#12513;&#12491;&#12517;&#12540;\WINDOWS\&#65411;&#65438;&#65405;&#65400;&#65412;&#65391;&#65420;&#65439;\&#23455;&#34892;&#12513;&#12491;&#12517;&#12540;\&#22865;&#32004;&#32224;&#32080;&#20282;&#20316;&#25104;&#12513;&#12491;&#12517;&#1254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3.31.129\kasen\&#9670;&#25972;&#20633;&#25285;&#24403;\&#20491;&#20154;&#12501;&#12449;&#12452;&#12523;\H30&#65374;%20&#20304;&#34276;\&#33258;&#20998;&#29992;\&#20316;&#25104;&#20013;\&#12304;&#20304;&#34276;&#35914;&#12305;&#24037;&#20107;&#65295;&#26989;&#21209;&#38306;&#20418;&#32113;&#19968;&#27096;&#24335;VER.(H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単価比較表"/>
    </sheetNames>
    <sheetDataSet>
      <sheetData sheetId="0"/>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明細"/>
      <sheetName val="8年度新諸経費"/>
    </sheetNames>
    <sheetDataSet>
      <sheetData sheetId="0"/>
      <sheetData sheetId="1"/>
      <sheetData sheetId="2"/>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見積比較表"/>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事業総括"/>
      <sheetName val="内訳 "/>
      <sheetName val="特記仕様書用内訳"/>
      <sheetName val="明細"/>
      <sheetName val="人工"/>
      <sheetName val="人工 (特記)"/>
      <sheetName val="Sheet1"/>
      <sheetName val="改修内訳"/>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改修内訳"/>
    </sheetNames>
    <sheetDataSet>
      <sheetData sheetId="0" refreshError="1"/>
      <sheetData sheetId="1" refreshError="1"/>
      <sheetData sheetId="2">
        <row r="138">
          <cell r="B138" t="str">
            <v>杭打工事</v>
          </cell>
        </row>
      </sheetData>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データ"/>
      <sheetName val="工事データ"/>
      <sheetName val="契約データ"/>
      <sheetName val="検査データ"/>
      <sheetName val="設計書表紙"/>
      <sheetName val="設計書表紙 (監督用)"/>
      <sheetName val="特記仕様書表紙"/>
      <sheetName val="参考資料表紙"/>
      <sheetName val="質問書"/>
      <sheetName val="コスト縮減"/>
      <sheetName val="積算資料表紙 "/>
      <sheetName val="完成検査の結果通知起案(H24.4.1～)"/>
      <sheetName val="成績通知書(評定無)"/>
      <sheetName val="工事概要（ＦＡＸ）"/>
      <sheetName val="工事打合簿"/>
      <sheetName val="工事評定入力用"/>
      <sheetName val="委託評定入力用"/>
      <sheetName val="委託評定通知書"/>
      <sheetName val="設計書送付起案"/>
      <sheetName val="設計書送付起案 (2)"/>
      <sheetName val="完成検査起案"/>
      <sheetName val="Sheet1"/>
      <sheetName val="参照用データ"/>
      <sheetName val="【様式】工事打合簿"/>
      <sheetName val="（標準工期算定）"/>
    </sheetNames>
    <sheetDataSet>
      <sheetData sheetId="0">
        <row r="4">
          <cell r="C4" t="str">
            <v>青森港管理所</v>
          </cell>
        </row>
        <row r="5">
          <cell r="C5" t="str">
            <v>技師</v>
          </cell>
        </row>
        <row r="6">
          <cell r="C6" t="str">
            <v>小野健二</v>
          </cell>
        </row>
        <row r="7">
          <cell r="C7" t="str">
            <v>734-4104</v>
          </cell>
        </row>
        <row r="8">
          <cell r="C8" t="str">
            <v>734-4104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緑 第 1-1-7 号</v>
          </cell>
        </row>
        <row r="2">
          <cell r="B2" t="str">
            <v>青森港港湾環境整備(浜町)工事</v>
          </cell>
        </row>
        <row r="3">
          <cell r="B3" t="str">
            <v>青森県 青森市 本町 地内</v>
          </cell>
          <cell r="G3">
            <v>0</v>
          </cell>
          <cell r="H3">
            <v>0</v>
          </cell>
          <cell r="I3" t="e">
            <v>#N/A</v>
          </cell>
          <cell r="J3" t="e">
            <v>#N/A</v>
          </cell>
        </row>
        <row r="4">
          <cell r="B4">
            <v>1</v>
          </cell>
        </row>
        <row r="5">
          <cell r="B5">
            <v>41578</v>
          </cell>
        </row>
        <row r="6">
          <cell r="B6">
            <v>41578</v>
          </cell>
        </row>
        <row r="7">
          <cell r="B7">
            <v>41578</v>
          </cell>
        </row>
        <row r="8">
          <cell r="B8">
            <v>41578</v>
          </cell>
        </row>
      </sheetData>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体育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ニュー"/>
      <sheetName val="一括入力用"/>
      <sheetName val="入力サポート用データベース"/>
      <sheetName val="入力サポート用データベース2"/>
      <sheetName val="内訳"/>
    </sheetNames>
    <sheetDataSet>
      <sheetData sheetId="0"/>
      <sheetData sheetId="1"/>
      <sheetData sheetId="2">
        <row r="15">
          <cell r="B15" t="str">
            <v>道路建設係</v>
          </cell>
        </row>
      </sheetData>
      <sheetData sheetId="3">
        <row r="5">
          <cell r="C5" t="str">
            <v>免除（履行保証保険契約により金銭保証）</v>
          </cell>
        </row>
      </sheetData>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予算"/>
      <sheetName val="DB"/>
      <sheetName val="START"/>
      <sheetName val="(1)設"/>
      <sheetName val="(2)特"/>
      <sheetName val="(3)コ"/>
      <sheetName val="(4)参"/>
      <sheetName val="(5)総"/>
      <sheetName val="(6.1)審1"/>
      <sheetName val="(6.2)審2"/>
      <sheetName val="(7)打"/>
      <sheetName val="(8)変"/>
      <sheetName val="(9.1)完1"/>
      <sheetName val="(9.2)完2"/>
      <sheetName val="(10)通"/>
      <sheetName val="(11)検"/>
      <sheetName val="Sheet1"/>
      <sheetName val="Sheet2"/>
      <sheetName val="強電複合"/>
    </sheetNames>
    <sheetDataSet>
      <sheetData sheetId="0">
        <row r="3">
          <cell r="A3">
            <v>1</v>
          </cell>
        </row>
      </sheetData>
      <sheetData sheetId="1">
        <row r="1">
          <cell r="C1">
            <v>1</v>
          </cell>
        </row>
      </sheetData>
      <sheetData sheetId="2">
        <row r="1">
          <cell r="B1">
            <v>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17" Type="http://schemas.openxmlformats.org/officeDocument/2006/relationships/control" Target="../activeX/activeX68.xml"/><Relationship Id="rId21" Type="http://schemas.openxmlformats.org/officeDocument/2006/relationships/control" Target="../activeX/activeX10.xml"/><Relationship Id="rId42" Type="http://schemas.openxmlformats.org/officeDocument/2006/relationships/image" Target="../media/image19.emf"/><Relationship Id="rId63" Type="http://schemas.openxmlformats.org/officeDocument/2006/relationships/control" Target="../activeX/activeX34.xml"/><Relationship Id="rId84" Type="http://schemas.openxmlformats.org/officeDocument/2006/relationships/image" Target="../media/image35.emf"/><Relationship Id="rId138" Type="http://schemas.openxmlformats.org/officeDocument/2006/relationships/control" Target="../activeX/activeX84.xml"/><Relationship Id="rId159" Type="http://schemas.openxmlformats.org/officeDocument/2006/relationships/control" Target="../activeX/activeX100.xml"/><Relationship Id="rId170" Type="http://schemas.openxmlformats.org/officeDocument/2006/relationships/control" Target="../activeX/activeX111.xml"/><Relationship Id="rId107" Type="http://schemas.openxmlformats.org/officeDocument/2006/relationships/control" Target="../activeX/activeX61.xml"/><Relationship Id="rId11" Type="http://schemas.openxmlformats.org/officeDocument/2006/relationships/image" Target="../media/image4.emf"/><Relationship Id="rId32" Type="http://schemas.openxmlformats.org/officeDocument/2006/relationships/image" Target="../media/image14.emf"/><Relationship Id="rId53" Type="http://schemas.openxmlformats.org/officeDocument/2006/relationships/control" Target="../activeX/activeX28.xml"/><Relationship Id="rId74" Type="http://schemas.openxmlformats.org/officeDocument/2006/relationships/control" Target="../activeX/activeX41.xml"/><Relationship Id="rId128" Type="http://schemas.openxmlformats.org/officeDocument/2006/relationships/image" Target="../media/image49.emf"/><Relationship Id="rId149" Type="http://schemas.openxmlformats.org/officeDocument/2006/relationships/image" Target="../media/image55.emf"/><Relationship Id="rId5" Type="http://schemas.openxmlformats.org/officeDocument/2006/relationships/image" Target="../media/image1.emf"/><Relationship Id="rId95" Type="http://schemas.openxmlformats.org/officeDocument/2006/relationships/image" Target="../media/image40.emf"/><Relationship Id="rId160" Type="http://schemas.openxmlformats.org/officeDocument/2006/relationships/control" Target="../activeX/activeX101.xml"/><Relationship Id="rId22" Type="http://schemas.openxmlformats.org/officeDocument/2006/relationships/image" Target="../media/image9.emf"/><Relationship Id="rId43" Type="http://schemas.openxmlformats.org/officeDocument/2006/relationships/control" Target="../activeX/activeX21.xml"/><Relationship Id="rId64" Type="http://schemas.openxmlformats.org/officeDocument/2006/relationships/control" Target="../activeX/activeX35.xml"/><Relationship Id="rId118" Type="http://schemas.openxmlformats.org/officeDocument/2006/relationships/control" Target="../activeX/activeX69.xml"/><Relationship Id="rId139" Type="http://schemas.openxmlformats.org/officeDocument/2006/relationships/control" Target="../activeX/activeX85.xml"/><Relationship Id="rId85" Type="http://schemas.openxmlformats.org/officeDocument/2006/relationships/control" Target="../activeX/activeX47.xml"/><Relationship Id="rId150" Type="http://schemas.openxmlformats.org/officeDocument/2006/relationships/control" Target="../activeX/activeX92.xml"/><Relationship Id="rId171" Type="http://schemas.openxmlformats.org/officeDocument/2006/relationships/control" Target="../activeX/activeX112.xml"/><Relationship Id="rId12" Type="http://schemas.openxmlformats.org/officeDocument/2006/relationships/control" Target="../activeX/activeX5.xml"/><Relationship Id="rId33" Type="http://schemas.openxmlformats.org/officeDocument/2006/relationships/control" Target="../activeX/activeX16.xml"/><Relationship Id="rId108" Type="http://schemas.openxmlformats.org/officeDocument/2006/relationships/control" Target="../activeX/activeX62.xml"/><Relationship Id="rId129" Type="http://schemas.openxmlformats.org/officeDocument/2006/relationships/control" Target="../activeX/activeX77.xml"/><Relationship Id="rId54" Type="http://schemas.openxmlformats.org/officeDocument/2006/relationships/image" Target="../media/image23.emf"/><Relationship Id="rId75" Type="http://schemas.openxmlformats.org/officeDocument/2006/relationships/control" Target="../activeX/activeX42.xml"/><Relationship Id="rId96" Type="http://schemas.openxmlformats.org/officeDocument/2006/relationships/control" Target="../activeX/activeX53.xml"/><Relationship Id="rId140" Type="http://schemas.openxmlformats.org/officeDocument/2006/relationships/control" Target="../activeX/activeX86.xml"/><Relationship Id="rId161" Type="http://schemas.openxmlformats.org/officeDocument/2006/relationships/control" Target="../activeX/activeX102.xml"/><Relationship Id="rId1" Type="http://schemas.openxmlformats.org/officeDocument/2006/relationships/printerSettings" Target="../printerSettings/printerSettings7.bin"/><Relationship Id="rId6" Type="http://schemas.openxmlformats.org/officeDocument/2006/relationships/control" Target="../activeX/activeX2.xml"/><Relationship Id="rId23" Type="http://schemas.openxmlformats.org/officeDocument/2006/relationships/control" Target="../activeX/activeX11.xml"/><Relationship Id="rId28" Type="http://schemas.openxmlformats.org/officeDocument/2006/relationships/image" Target="../media/image12.emf"/><Relationship Id="rId49" Type="http://schemas.openxmlformats.org/officeDocument/2006/relationships/control" Target="../activeX/activeX26.xml"/><Relationship Id="rId114" Type="http://schemas.openxmlformats.org/officeDocument/2006/relationships/control" Target="../activeX/activeX66.xml"/><Relationship Id="rId119" Type="http://schemas.openxmlformats.org/officeDocument/2006/relationships/control" Target="../activeX/activeX70.xml"/><Relationship Id="rId44" Type="http://schemas.openxmlformats.org/officeDocument/2006/relationships/image" Target="../media/image20.emf"/><Relationship Id="rId60" Type="http://schemas.openxmlformats.org/officeDocument/2006/relationships/control" Target="../activeX/activeX32.xml"/><Relationship Id="rId65" Type="http://schemas.openxmlformats.org/officeDocument/2006/relationships/image" Target="../media/image27.emf"/><Relationship Id="rId81" Type="http://schemas.openxmlformats.org/officeDocument/2006/relationships/control" Target="../activeX/activeX45.xml"/><Relationship Id="rId86" Type="http://schemas.openxmlformats.org/officeDocument/2006/relationships/image" Target="../media/image36.emf"/><Relationship Id="rId130" Type="http://schemas.openxmlformats.org/officeDocument/2006/relationships/image" Target="../media/image50.emf"/><Relationship Id="rId135" Type="http://schemas.openxmlformats.org/officeDocument/2006/relationships/control" Target="../activeX/activeX81.xml"/><Relationship Id="rId151" Type="http://schemas.openxmlformats.org/officeDocument/2006/relationships/control" Target="../activeX/activeX93.xml"/><Relationship Id="rId156" Type="http://schemas.openxmlformats.org/officeDocument/2006/relationships/control" Target="../activeX/activeX97.xml"/><Relationship Id="rId172" Type="http://schemas.openxmlformats.org/officeDocument/2006/relationships/control" Target="../activeX/activeX113.xml"/><Relationship Id="rId13" Type="http://schemas.openxmlformats.org/officeDocument/2006/relationships/image" Target="../media/image5.emf"/><Relationship Id="rId18" Type="http://schemas.openxmlformats.org/officeDocument/2006/relationships/image" Target="../media/image7.emf"/><Relationship Id="rId39" Type="http://schemas.openxmlformats.org/officeDocument/2006/relationships/control" Target="../activeX/activeX19.xml"/><Relationship Id="rId109" Type="http://schemas.openxmlformats.org/officeDocument/2006/relationships/image" Target="../media/image44.emf"/><Relationship Id="rId34" Type="http://schemas.openxmlformats.org/officeDocument/2006/relationships/image" Target="../media/image15.emf"/><Relationship Id="rId50" Type="http://schemas.openxmlformats.org/officeDocument/2006/relationships/image" Target="../media/image21.emf"/><Relationship Id="rId55" Type="http://schemas.openxmlformats.org/officeDocument/2006/relationships/control" Target="../activeX/activeX29.xml"/><Relationship Id="rId76" Type="http://schemas.openxmlformats.org/officeDocument/2006/relationships/image" Target="../media/image31.emf"/><Relationship Id="rId97" Type="http://schemas.openxmlformats.org/officeDocument/2006/relationships/image" Target="../media/image41.emf"/><Relationship Id="rId104" Type="http://schemas.openxmlformats.org/officeDocument/2006/relationships/image" Target="../media/image43.emf"/><Relationship Id="rId120" Type="http://schemas.openxmlformats.org/officeDocument/2006/relationships/control" Target="../activeX/activeX71.xml"/><Relationship Id="rId125" Type="http://schemas.openxmlformats.org/officeDocument/2006/relationships/control" Target="../activeX/activeX75.xml"/><Relationship Id="rId141" Type="http://schemas.openxmlformats.org/officeDocument/2006/relationships/control" Target="../activeX/activeX87.xml"/><Relationship Id="rId146" Type="http://schemas.openxmlformats.org/officeDocument/2006/relationships/control" Target="../activeX/activeX90.xml"/><Relationship Id="rId167" Type="http://schemas.openxmlformats.org/officeDocument/2006/relationships/control" Target="../activeX/activeX108.xml"/><Relationship Id="rId7" Type="http://schemas.openxmlformats.org/officeDocument/2006/relationships/image" Target="../media/image2.emf"/><Relationship Id="rId71" Type="http://schemas.openxmlformats.org/officeDocument/2006/relationships/control" Target="../activeX/activeX39.xml"/><Relationship Id="rId92" Type="http://schemas.openxmlformats.org/officeDocument/2006/relationships/control" Target="../activeX/activeX51.xml"/><Relationship Id="rId162" Type="http://schemas.openxmlformats.org/officeDocument/2006/relationships/control" Target="../activeX/activeX103.xml"/><Relationship Id="rId2" Type="http://schemas.openxmlformats.org/officeDocument/2006/relationships/drawing" Target="../drawings/drawing1.xml"/><Relationship Id="rId29" Type="http://schemas.openxmlformats.org/officeDocument/2006/relationships/control" Target="../activeX/activeX14.xml"/><Relationship Id="rId24" Type="http://schemas.openxmlformats.org/officeDocument/2006/relationships/image" Target="../media/image10.emf"/><Relationship Id="rId40" Type="http://schemas.openxmlformats.org/officeDocument/2006/relationships/image" Target="../media/image18.emf"/><Relationship Id="rId45" Type="http://schemas.openxmlformats.org/officeDocument/2006/relationships/control" Target="../activeX/activeX22.xml"/><Relationship Id="rId66" Type="http://schemas.openxmlformats.org/officeDocument/2006/relationships/control" Target="../activeX/activeX36.xml"/><Relationship Id="rId87" Type="http://schemas.openxmlformats.org/officeDocument/2006/relationships/control" Target="../activeX/activeX48.xml"/><Relationship Id="rId110" Type="http://schemas.openxmlformats.org/officeDocument/2006/relationships/control" Target="../activeX/activeX63.xml"/><Relationship Id="rId115" Type="http://schemas.openxmlformats.org/officeDocument/2006/relationships/control" Target="../activeX/activeX67.xml"/><Relationship Id="rId131" Type="http://schemas.openxmlformats.org/officeDocument/2006/relationships/control" Target="../activeX/activeX78.xml"/><Relationship Id="rId136" Type="http://schemas.openxmlformats.org/officeDocument/2006/relationships/control" Target="../activeX/activeX82.xml"/><Relationship Id="rId157" Type="http://schemas.openxmlformats.org/officeDocument/2006/relationships/control" Target="../activeX/activeX98.xml"/><Relationship Id="rId61" Type="http://schemas.openxmlformats.org/officeDocument/2006/relationships/image" Target="../media/image26.emf"/><Relationship Id="rId82" Type="http://schemas.openxmlformats.org/officeDocument/2006/relationships/image" Target="../media/image34.emf"/><Relationship Id="rId152" Type="http://schemas.openxmlformats.org/officeDocument/2006/relationships/control" Target="../activeX/activeX94.xml"/><Relationship Id="rId173" Type="http://schemas.openxmlformats.org/officeDocument/2006/relationships/image" Target="../media/image57.emf"/><Relationship Id="rId19" Type="http://schemas.openxmlformats.org/officeDocument/2006/relationships/control" Target="../activeX/activeX9.xml"/><Relationship Id="rId14" Type="http://schemas.openxmlformats.org/officeDocument/2006/relationships/control" Target="../activeX/activeX6.xml"/><Relationship Id="rId30" Type="http://schemas.openxmlformats.org/officeDocument/2006/relationships/image" Target="../media/image13.emf"/><Relationship Id="rId35" Type="http://schemas.openxmlformats.org/officeDocument/2006/relationships/control" Target="../activeX/activeX17.xml"/><Relationship Id="rId56" Type="http://schemas.openxmlformats.org/officeDocument/2006/relationships/control" Target="../activeX/activeX30.xml"/><Relationship Id="rId77" Type="http://schemas.openxmlformats.org/officeDocument/2006/relationships/control" Target="../activeX/activeX43.xml"/><Relationship Id="rId100" Type="http://schemas.openxmlformats.org/officeDocument/2006/relationships/image" Target="../media/image42.emf"/><Relationship Id="rId105" Type="http://schemas.openxmlformats.org/officeDocument/2006/relationships/control" Target="../activeX/activeX59.xml"/><Relationship Id="rId126" Type="http://schemas.openxmlformats.org/officeDocument/2006/relationships/image" Target="../media/image48.emf"/><Relationship Id="rId147" Type="http://schemas.openxmlformats.org/officeDocument/2006/relationships/image" Target="../media/image54.emf"/><Relationship Id="rId168" Type="http://schemas.openxmlformats.org/officeDocument/2006/relationships/control" Target="../activeX/activeX109.xml"/><Relationship Id="rId8" Type="http://schemas.openxmlformats.org/officeDocument/2006/relationships/control" Target="../activeX/activeX3.xml"/><Relationship Id="rId51" Type="http://schemas.openxmlformats.org/officeDocument/2006/relationships/control" Target="../activeX/activeX27.xml"/><Relationship Id="rId72" Type="http://schemas.openxmlformats.org/officeDocument/2006/relationships/image" Target="../media/image30.emf"/><Relationship Id="rId93" Type="http://schemas.openxmlformats.org/officeDocument/2006/relationships/image" Target="../media/image39.emf"/><Relationship Id="rId98" Type="http://schemas.openxmlformats.org/officeDocument/2006/relationships/control" Target="../activeX/activeX54.xml"/><Relationship Id="rId121" Type="http://schemas.openxmlformats.org/officeDocument/2006/relationships/control" Target="../activeX/activeX72.xml"/><Relationship Id="rId142" Type="http://schemas.openxmlformats.org/officeDocument/2006/relationships/control" Target="../activeX/activeX88.xml"/><Relationship Id="rId163" Type="http://schemas.openxmlformats.org/officeDocument/2006/relationships/control" Target="../activeX/activeX104.xml"/><Relationship Id="rId3" Type="http://schemas.openxmlformats.org/officeDocument/2006/relationships/vmlDrawing" Target="../drawings/vmlDrawing3.vml"/><Relationship Id="rId25" Type="http://schemas.openxmlformats.org/officeDocument/2006/relationships/control" Target="../activeX/activeX12.xml"/><Relationship Id="rId46" Type="http://schemas.openxmlformats.org/officeDocument/2006/relationships/control" Target="../activeX/activeX23.xml"/><Relationship Id="rId67" Type="http://schemas.openxmlformats.org/officeDocument/2006/relationships/image" Target="../media/image28.emf"/><Relationship Id="rId116" Type="http://schemas.openxmlformats.org/officeDocument/2006/relationships/image" Target="../media/image46.emf"/><Relationship Id="rId137" Type="http://schemas.openxmlformats.org/officeDocument/2006/relationships/control" Target="../activeX/activeX83.xml"/><Relationship Id="rId158" Type="http://schemas.openxmlformats.org/officeDocument/2006/relationships/control" Target="../activeX/activeX99.xml"/><Relationship Id="rId20" Type="http://schemas.openxmlformats.org/officeDocument/2006/relationships/image" Target="../media/image8.emf"/><Relationship Id="rId41" Type="http://schemas.openxmlformats.org/officeDocument/2006/relationships/control" Target="../activeX/activeX20.xml"/><Relationship Id="rId62" Type="http://schemas.openxmlformats.org/officeDocument/2006/relationships/control" Target="../activeX/activeX33.xml"/><Relationship Id="rId83" Type="http://schemas.openxmlformats.org/officeDocument/2006/relationships/control" Target="../activeX/activeX46.xml"/><Relationship Id="rId88" Type="http://schemas.openxmlformats.org/officeDocument/2006/relationships/image" Target="../media/image37.emf"/><Relationship Id="rId111" Type="http://schemas.openxmlformats.org/officeDocument/2006/relationships/image" Target="../media/image45.emf"/><Relationship Id="rId132" Type="http://schemas.openxmlformats.org/officeDocument/2006/relationships/control" Target="../activeX/activeX79.xml"/><Relationship Id="rId153" Type="http://schemas.openxmlformats.org/officeDocument/2006/relationships/image" Target="../media/image56.emf"/><Relationship Id="rId174" Type="http://schemas.openxmlformats.org/officeDocument/2006/relationships/control" Target="../activeX/activeX114.xml"/><Relationship Id="rId15" Type="http://schemas.openxmlformats.org/officeDocument/2006/relationships/image" Target="../media/image6.emf"/><Relationship Id="rId36" Type="http://schemas.openxmlformats.org/officeDocument/2006/relationships/image" Target="../media/image16.emf"/><Relationship Id="rId57" Type="http://schemas.openxmlformats.org/officeDocument/2006/relationships/image" Target="../media/image24.emf"/><Relationship Id="rId106" Type="http://schemas.openxmlformats.org/officeDocument/2006/relationships/control" Target="../activeX/activeX60.xml"/><Relationship Id="rId127" Type="http://schemas.openxmlformats.org/officeDocument/2006/relationships/control" Target="../activeX/activeX76.xml"/><Relationship Id="rId10" Type="http://schemas.openxmlformats.org/officeDocument/2006/relationships/control" Target="../activeX/activeX4.xml"/><Relationship Id="rId31" Type="http://schemas.openxmlformats.org/officeDocument/2006/relationships/control" Target="../activeX/activeX15.xml"/><Relationship Id="rId52" Type="http://schemas.openxmlformats.org/officeDocument/2006/relationships/image" Target="../media/image22.emf"/><Relationship Id="rId73" Type="http://schemas.openxmlformats.org/officeDocument/2006/relationships/control" Target="../activeX/activeX40.xml"/><Relationship Id="rId78" Type="http://schemas.openxmlformats.org/officeDocument/2006/relationships/image" Target="../media/image32.emf"/><Relationship Id="rId94" Type="http://schemas.openxmlformats.org/officeDocument/2006/relationships/control" Target="../activeX/activeX52.xml"/><Relationship Id="rId99" Type="http://schemas.openxmlformats.org/officeDocument/2006/relationships/control" Target="../activeX/activeX55.xml"/><Relationship Id="rId101" Type="http://schemas.openxmlformats.org/officeDocument/2006/relationships/control" Target="../activeX/activeX56.xml"/><Relationship Id="rId122" Type="http://schemas.openxmlformats.org/officeDocument/2006/relationships/control" Target="../activeX/activeX73.xml"/><Relationship Id="rId143" Type="http://schemas.openxmlformats.org/officeDocument/2006/relationships/image" Target="../media/image52.emf"/><Relationship Id="rId148" Type="http://schemas.openxmlformats.org/officeDocument/2006/relationships/control" Target="../activeX/activeX91.xml"/><Relationship Id="rId164" Type="http://schemas.openxmlformats.org/officeDocument/2006/relationships/control" Target="../activeX/activeX105.xml"/><Relationship Id="rId169" Type="http://schemas.openxmlformats.org/officeDocument/2006/relationships/control" Target="../activeX/activeX110.xml"/><Relationship Id="rId4" Type="http://schemas.openxmlformats.org/officeDocument/2006/relationships/control" Target="../activeX/activeX1.xml"/><Relationship Id="rId9" Type="http://schemas.openxmlformats.org/officeDocument/2006/relationships/image" Target="../media/image3.emf"/><Relationship Id="rId26" Type="http://schemas.openxmlformats.org/officeDocument/2006/relationships/image" Target="../media/image11.emf"/><Relationship Id="rId47" Type="http://schemas.openxmlformats.org/officeDocument/2006/relationships/control" Target="../activeX/activeX24.xml"/><Relationship Id="rId68" Type="http://schemas.openxmlformats.org/officeDocument/2006/relationships/control" Target="../activeX/activeX37.xml"/><Relationship Id="rId89" Type="http://schemas.openxmlformats.org/officeDocument/2006/relationships/control" Target="../activeX/activeX49.xml"/><Relationship Id="rId112" Type="http://schemas.openxmlformats.org/officeDocument/2006/relationships/control" Target="../activeX/activeX64.xml"/><Relationship Id="rId133" Type="http://schemas.openxmlformats.org/officeDocument/2006/relationships/control" Target="../activeX/activeX80.xml"/><Relationship Id="rId154" Type="http://schemas.openxmlformats.org/officeDocument/2006/relationships/control" Target="../activeX/activeX95.xml"/><Relationship Id="rId175" Type="http://schemas.openxmlformats.org/officeDocument/2006/relationships/image" Target="../media/image58.emf"/><Relationship Id="rId16" Type="http://schemas.openxmlformats.org/officeDocument/2006/relationships/control" Target="../activeX/activeX7.xml"/><Relationship Id="rId37" Type="http://schemas.openxmlformats.org/officeDocument/2006/relationships/control" Target="../activeX/activeX18.xml"/><Relationship Id="rId58" Type="http://schemas.openxmlformats.org/officeDocument/2006/relationships/control" Target="../activeX/activeX31.xml"/><Relationship Id="rId79" Type="http://schemas.openxmlformats.org/officeDocument/2006/relationships/control" Target="../activeX/activeX44.xml"/><Relationship Id="rId102" Type="http://schemas.openxmlformats.org/officeDocument/2006/relationships/control" Target="../activeX/activeX57.xml"/><Relationship Id="rId123" Type="http://schemas.openxmlformats.org/officeDocument/2006/relationships/control" Target="../activeX/activeX74.xml"/><Relationship Id="rId144" Type="http://schemas.openxmlformats.org/officeDocument/2006/relationships/control" Target="../activeX/activeX89.xml"/><Relationship Id="rId90" Type="http://schemas.openxmlformats.org/officeDocument/2006/relationships/image" Target="../media/image38.emf"/><Relationship Id="rId165" Type="http://schemas.openxmlformats.org/officeDocument/2006/relationships/control" Target="../activeX/activeX106.xml"/><Relationship Id="rId27" Type="http://schemas.openxmlformats.org/officeDocument/2006/relationships/control" Target="../activeX/activeX13.xml"/><Relationship Id="rId48" Type="http://schemas.openxmlformats.org/officeDocument/2006/relationships/control" Target="../activeX/activeX25.xml"/><Relationship Id="rId69" Type="http://schemas.openxmlformats.org/officeDocument/2006/relationships/image" Target="../media/image29.emf"/><Relationship Id="rId113" Type="http://schemas.openxmlformats.org/officeDocument/2006/relationships/control" Target="../activeX/activeX65.xml"/><Relationship Id="rId134" Type="http://schemas.openxmlformats.org/officeDocument/2006/relationships/image" Target="../media/image51.emf"/><Relationship Id="rId80" Type="http://schemas.openxmlformats.org/officeDocument/2006/relationships/image" Target="../media/image33.emf"/><Relationship Id="rId155" Type="http://schemas.openxmlformats.org/officeDocument/2006/relationships/control" Target="../activeX/activeX96.xml"/><Relationship Id="rId17" Type="http://schemas.openxmlformats.org/officeDocument/2006/relationships/control" Target="../activeX/activeX8.xml"/><Relationship Id="rId38" Type="http://schemas.openxmlformats.org/officeDocument/2006/relationships/image" Target="../media/image17.emf"/><Relationship Id="rId59" Type="http://schemas.openxmlformats.org/officeDocument/2006/relationships/image" Target="../media/image25.emf"/><Relationship Id="rId103" Type="http://schemas.openxmlformats.org/officeDocument/2006/relationships/control" Target="../activeX/activeX58.xml"/><Relationship Id="rId124" Type="http://schemas.openxmlformats.org/officeDocument/2006/relationships/image" Target="../media/image47.emf"/><Relationship Id="rId70" Type="http://schemas.openxmlformats.org/officeDocument/2006/relationships/control" Target="../activeX/activeX38.xml"/><Relationship Id="rId91" Type="http://schemas.openxmlformats.org/officeDocument/2006/relationships/control" Target="../activeX/activeX50.xml"/><Relationship Id="rId145" Type="http://schemas.openxmlformats.org/officeDocument/2006/relationships/image" Target="../media/image53.emf"/><Relationship Id="rId166" Type="http://schemas.openxmlformats.org/officeDocument/2006/relationships/control" Target="../activeX/activeX10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0EBDE-7964-4F38-90B0-19E31B25F353}">
  <sheetPr>
    <tabColor rgb="FFFFFF00"/>
  </sheetPr>
  <dimension ref="C1:Z65"/>
  <sheetViews>
    <sheetView view="pageBreakPreview" zoomScaleNormal="100" zoomScaleSheetLayoutView="100" workbookViewId="0">
      <selection activeCell="D15" sqref="D15"/>
    </sheetView>
  </sheetViews>
  <sheetFormatPr defaultRowHeight="18.75"/>
  <cols>
    <col min="1" max="2" width="1.625" customWidth="1"/>
    <col min="3" max="3" width="11.625" style="1" bestFit="1" customWidth="1"/>
    <col min="4" max="4" width="18.375" style="25" bestFit="1" customWidth="1"/>
    <col min="5" max="5" width="20.625" style="25" customWidth="1"/>
    <col min="6" max="6" width="7.5" style="1" bestFit="1" customWidth="1"/>
    <col min="7" max="7" width="3.5" style="1" bestFit="1" customWidth="1"/>
    <col min="8" max="24" width="15.625" style="1" customWidth="1"/>
    <col min="25" max="26" width="20.625" style="1" customWidth="1"/>
  </cols>
  <sheetData>
    <row r="1" spans="3:26" ht="9.9499999999999993" customHeight="1"/>
    <row r="2" spans="3:26" ht="9.75" customHeight="1"/>
    <row r="3" spans="3:26" ht="30" customHeight="1">
      <c r="C3" s="267" t="s">
        <v>30</v>
      </c>
      <c r="D3" s="267"/>
      <c r="E3" s="267"/>
      <c r="F3" s="267"/>
      <c r="G3" s="267"/>
      <c r="H3" s="267"/>
      <c r="I3" s="267"/>
      <c r="J3" s="267"/>
      <c r="K3" s="267"/>
      <c r="L3" s="267"/>
      <c r="M3" s="267"/>
    </row>
    <row r="4" spans="3:26" ht="30" customHeight="1">
      <c r="C4" s="19" t="s">
        <v>31</v>
      </c>
      <c r="D4" s="192" t="s">
        <v>9</v>
      </c>
      <c r="E4" s="23"/>
      <c r="F4" s="23"/>
      <c r="G4" s="23"/>
    </row>
    <row r="5" spans="3:26" ht="30" customHeight="1">
      <c r="C5" s="19" t="s">
        <v>11</v>
      </c>
      <c r="D5" s="246" t="s">
        <v>762</v>
      </c>
      <c r="E5" s="197" t="s">
        <v>763</v>
      </c>
      <c r="F5" s="266" t="s">
        <v>807</v>
      </c>
      <c r="G5" s="21" t="s">
        <v>764</v>
      </c>
    </row>
    <row r="6" spans="3:26" ht="30" customHeight="1">
      <c r="C6" s="19" t="s">
        <v>13</v>
      </c>
      <c r="D6" s="270" t="s">
        <v>797</v>
      </c>
      <c r="E6" s="270"/>
      <c r="F6" s="270"/>
      <c r="G6" s="268" t="s">
        <v>767</v>
      </c>
      <c r="H6" s="269"/>
      <c r="I6" s="269"/>
      <c r="J6" s="269"/>
      <c r="K6" s="269"/>
      <c r="L6" s="269"/>
      <c r="M6" s="269"/>
    </row>
    <row r="7" spans="3:26" ht="9.9499999999999993" customHeight="1">
      <c r="C7" s="20"/>
      <c r="D7" s="27"/>
      <c r="E7" s="27"/>
      <c r="F7" s="20"/>
    </row>
    <row r="8" spans="3:26" ht="30" customHeight="1">
      <c r="C8" s="20"/>
      <c r="D8" s="21" t="s">
        <v>34</v>
      </c>
      <c r="E8" s="21" t="s">
        <v>35</v>
      </c>
      <c r="F8" s="20"/>
    </row>
    <row r="9" spans="3:26" ht="30" customHeight="1">
      <c r="C9" s="11" t="s">
        <v>15</v>
      </c>
      <c r="D9" s="28" t="s">
        <v>18</v>
      </c>
      <c r="E9" s="31" t="s">
        <v>21</v>
      </c>
    </row>
    <row r="10" spans="3:26" ht="30" customHeight="1">
      <c r="C10" s="11" t="s">
        <v>16</v>
      </c>
      <c r="D10" s="28" t="s">
        <v>19</v>
      </c>
      <c r="E10" s="31" t="s">
        <v>22</v>
      </c>
    </row>
    <row r="11" spans="3:26" ht="30" customHeight="1">
      <c r="C11" s="11" t="s">
        <v>17</v>
      </c>
      <c r="D11" s="28" t="s">
        <v>20</v>
      </c>
      <c r="E11" s="31" t="s">
        <v>23</v>
      </c>
    </row>
    <row r="12" spans="3:26" s="22" customFormat="1" ht="9.9499999999999993" customHeight="1">
      <c r="C12" s="3"/>
      <c r="D12" s="27"/>
      <c r="E12" s="27"/>
      <c r="F12" s="3"/>
      <c r="G12" s="3"/>
      <c r="H12" s="3"/>
      <c r="I12" s="3"/>
      <c r="J12" s="3"/>
      <c r="K12" s="3"/>
      <c r="L12" s="3"/>
      <c r="M12" s="3"/>
      <c r="N12" s="3"/>
      <c r="O12" s="3"/>
      <c r="P12" s="3"/>
      <c r="Q12" s="3"/>
      <c r="R12" s="3"/>
      <c r="S12" s="3"/>
      <c r="T12" s="3"/>
      <c r="U12" s="3"/>
      <c r="V12" s="3"/>
      <c r="W12" s="3"/>
      <c r="X12" s="3"/>
      <c r="Y12" s="3"/>
      <c r="Z12" s="3"/>
    </row>
    <row r="13" spans="3:26" ht="30" customHeight="1">
      <c r="C13" s="11" t="s">
        <v>24</v>
      </c>
      <c r="D13" s="26" t="s">
        <v>798</v>
      </c>
      <c r="E13" s="27"/>
    </row>
    <row r="14" spans="3:26" ht="30" customHeight="1">
      <c r="C14" s="11" t="s">
        <v>32</v>
      </c>
      <c r="D14" s="29">
        <v>46444</v>
      </c>
      <c r="E14" s="30"/>
    </row>
    <row r="15" spans="3:26" ht="9.9499999999999993" customHeight="1">
      <c r="C15" s="3"/>
      <c r="D15" s="30"/>
      <c r="E15" s="30"/>
    </row>
    <row r="16" spans="3:26" ht="30" customHeight="1">
      <c r="C16" s="3"/>
      <c r="D16" s="24" t="s">
        <v>36</v>
      </c>
      <c r="E16" s="24" t="s">
        <v>37</v>
      </c>
    </row>
    <row r="17" spans="3:5" ht="30" customHeight="1">
      <c r="C17" s="11" t="s">
        <v>33</v>
      </c>
      <c r="D17" s="28" t="s">
        <v>799</v>
      </c>
      <c r="E17" s="31" t="s">
        <v>800</v>
      </c>
    </row>
    <row r="18" spans="3:5" ht="30" customHeight="1"/>
    <row r="19" spans="3:5" ht="30" customHeight="1"/>
    <row r="20" spans="3:5" ht="30" customHeight="1"/>
    <row r="21" spans="3:5" ht="30" customHeight="1"/>
    <row r="22" spans="3:5" ht="30" customHeight="1"/>
    <row r="23" spans="3:5" ht="30" customHeight="1"/>
    <row r="24" spans="3:5" ht="30" customHeight="1"/>
    <row r="25" spans="3:5" ht="30" customHeight="1"/>
    <row r="26" spans="3:5" ht="30" customHeight="1"/>
    <row r="27" spans="3:5" ht="30" customHeight="1"/>
    <row r="28" spans="3:5" ht="30" customHeight="1"/>
    <row r="29" spans="3:5" ht="30" customHeight="1"/>
    <row r="30" spans="3:5" ht="30" customHeight="1"/>
    <row r="31" spans="3:5" ht="30" customHeight="1"/>
    <row r="32" spans="3:5"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sheetData>
  <mergeCells count="3">
    <mergeCell ref="C3:M3"/>
    <mergeCell ref="G6:M6"/>
    <mergeCell ref="D6:F6"/>
  </mergeCells>
  <phoneticPr fontId="2"/>
  <dataValidations count="1">
    <dataValidation type="list" allowBlank="1" showInputMessage="1" showErrorMessage="1" sqref="D13" xr:uid="{BEBA839D-37D0-49AF-B0EA-B844A7763C87}">
      <formula1>"財産管理費,学校建設費,特別支援学校費"</formula1>
    </dataValidation>
  </dataValidations>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P50"/>
  <sheetViews>
    <sheetView view="pageBreakPreview" zoomScaleNormal="100" zoomScaleSheetLayoutView="100" workbookViewId="0">
      <selection activeCell="I19" sqref="I19:J19"/>
    </sheetView>
  </sheetViews>
  <sheetFormatPr defaultRowHeight="18.75"/>
  <cols>
    <col min="1" max="2" width="1.625" customWidth="1"/>
    <col min="3" max="10" width="15.625" style="1" customWidth="1"/>
    <col min="11" max="11" width="1.625" style="1" customWidth="1"/>
    <col min="12" max="16" width="15.625" style="1" customWidth="1"/>
  </cols>
  <sheetData>
    <row r="1" spans="3:16" ht="9.9499999999999993" customHeight="1"/>
    <row r="2" spans="3:16" ht="9.9499999999999993" customHeight="1"/>
    <row r="3" spans="3:16">
      <c r="C3" s="17" t="s">
        <v>0</v>
      </c>
      <c r="D3" s="17" t="s">
        <v>1</v>
      </c>
      <c r="E3" s="17" t="s">
        <v>3</v>
      </c>
      <c r="F3" s="17" t="s">
        <v>2</v>
      </c>
      <c r="G3" s="271" t="s">
        <v>4</v>
      </c>
      <c r="H3" s="272"/>
      <c r="I3" s="17" t="s">
        <v>5</v>
      </c>
      <c r="J3" s="17" t="s">
        <v>6</v>
      </c>
    </row>
    <row r="4" spans="3:16" ht="50.1" customHeight="1">
      <c r="C4" s="2"/>
      <c r="D4" s="2"/>
      <c r="E4" s="2"/>
      <c r="F4" s="2"/>
      <c r="G4" s="9"/>
      <c r="H4" s="10"/>
      <c r="I4" s="2"/>
      <c r="J4" s="2"/>
    </row>
    <row r="5" spans="3:16" ht="30" customHeight="1"/>
    <row r="6" spans="3:16" s="5" customFormat="1" ht="30" customHeight="1">
      <c r="C6" s="4"/>
      <c r="D6" s="4"/>
      <c r="E6" s="4"/>
      <c r="F6" s="4"/>
      <c r="G6" s="4"/>
      <c r="H6" s="4"/>
      <c r="I6" s="277" t="s">
        <v>12</v>
      </c>
      <c r="J6" s="278"/>
      <c r="K6" s="4"/>
      <c r="L6" s="4"/>
      <c r="M6" s="4"/>
      <c r="N6" s="4"/>
      <c r="O6" s="4"/>
      <c r="P6" s="4"/>
    </row>
    <row r="7" spans="3:16" s="5" customFormat="1" ht="9.9499999999999993" customHeight="1">
      <c r="C7" s="4"/>
      <c r="D7" s="4"/>
      <c r="E7" s="4"/>
      <c r="F7" s="4"/>
      <c r="G7" s="4"/>
      <c r="H7" s="4"/>
      <c r="I7" s="4"/>
      <c r="J7" s="4"/>
      <c r="K7" s="4"/>
      <c r="L7" s="4"/>
      <c r="M7" s="4"/>
      <c r="N7" s="4"/>
      <c r="O7" s="4"/>
      <c r="P7" s="4"/>
    </row>
    <row r="8" spans="3:16" s="5" customFormat="1" ht="30" customHeight="1">
      <c r="C8" s="4"/>
      <c r="D8" s="4"/>
      <c r="E8" s="4"/>
      <c r="F8" s="4"/>
      <c r="G8" s="4"/>
      <c r="H8" s="4"/>
      <c r="I8" s="279" t="s">
        <v>8</v>
      </c>
      <c r="J8" s="280"/>
      <c r="K8" s="6"/>
      <c r="L8" s="4"/>
      <c r="M8" s="4"/>
      <c r="N8" s="4"/>
      <c r="O8" s="4"/>
      <c r="P8" s="4"/>
    </row>
    <row r="9" spans="3:16" s="5" customFormat="1" ht="30" customHeight="1">
      <c r="C9" s="18" t="str">
        <f>基本情報入力シート!D4</f>
        <v>令和８年度</v>
      </c>
      <c r="D9" s="4"/>
      <c r="E9" s="4"/>
      <c r="F9" s="4"/>
      <c r="G9" s="4"/>
      <c r="H9" s="4"/>
      <c r="I9" s="7"/>
      <c r="J9" s="4"/>
      <c r="K9" s="4"/>
      <c r="L9" s="4"/>
      <c r="M9" s="4"/>
      <c r="N9" s="4"/>
      <c r="O9" s="4"/>
      <c r="P9" s="4"/>
    </row>
    <row r="10" spans="3:16" s="5" customFormat="1" ht="30" customHeight="1">
      <c r="C10" s="4" t="s">
        <v>11</v>
      </c>
      <c r="D10" s="18" t="str">
        <f>基本情報入力シート!D5&amp;" 第"&amp; 基本情報入力シート!F5&amp;"号"</f>
        <v>教施 第８－３１号</v>
      </c>
      <c r="E10" s="4"/>
      <c r="F10" s="4"/>
      <c r="G10" s="4"/>
      <c r="H10" s="4"/>
      <c r="I10" s="4"/>
      <c r="J10" s="4"/>
      <c r="K10" s="4"/>
      <c r="L10" s="4"/>
      <c r="M10" s="4"/>
      <c r="N10" s="4"/>
      <c r="O10" s="4"/>
      <c r="P10" s="4"/>
    </row>
    <row r="11" spans="3:16" ht="9.9499999999999993" customHeight="1"/>
    <row r="12" spans="3:16" s="5" customFormat="1" ht="30" customHeight="1">
      <c r="C12" s="4" t="s">
        <v>13</v>
      </c>
      <c r="D12" s="18" t="str">
        <f>基本情報入力シート!D6</f>
        <v>むつ工業高等学校防球ネット改修</v>
      </c>
      <c r="E12" s="4"/>
      <c r="F12" s="4"/>
      <c r="H12" s="18" t="s">
        <v>768</v>
      </c>
      <c r="I12" s="4"/>
      <c r="J12" s="4"/>
      <c r="K12" s="4"/>
      <c r="L12" s="4"/>
      <c r="M12" s="4"/>
      <c r="N12" s="4"/>
      <c r="O12" s="4"/>
      <c r="P12" s="4"/>
    </row>
    <row r="13" spans="3:16" ht="9.9499999999999993" customHeight="1"/>
    <row r="14" spans="3:16" ht="30" customHeight="1">
      <c r="C14" s="12"/>
      <c r="D14" s="12"/>
      <c r="E14" s="245"/>
      <c r="F14" s="276" t="s">
        <v>14</v>
      </c>
      <c r="G14" s="276"/>
      <c r="H14" s="276"/>
      <c r="I14" s="12"/>
      <c r="J14" s="12"/>
    </row>
    <row r="15" spans="3:16" ht="9.9499999999999993" customHeight="1"/>
    <row r="16" spans="3:16" ht="30" customHeight="1">
      <c r="C16" s="281" t="s">
        <v>17</v>
      </c>
      <c r="D16" s="281"/>
      <c r="E16" s="281"/>
      <c r="G16" s="13" t="s">
        <v>24</v>
      </c>
      <c r="H16" s="13" t="s">
        <v>25</v>
      </c>
      <c r="I16" s="13" t="s">
        <v>26</v>
      </c>
      <c r="J16" s="13" t="s">
        <v>27</v>
      </c>
    </row>
    <row r="17" spans="3:10" ht="30" customHeight="1">
      <c r="C17" s="14" t="s">
        <v>15</v>
      </c>
      <c r="D17" s="15" t="str">
        <f>基本情報入力シート!D9</f>
        <v>総括主幹</v>
      </c>
      <c r="E17" s="16" t="str">
        <f>基本情報入力シート!E9</f>
        <v>佐藤　孝則</v>
      </c>
      <c r="G17" s="8" t="str">
        <f>基本情報入力シート!D13</f>
        <v>学校建設費</v>
      </c>
      <c r="H17" s="8" t="str">
        <f>IF(G17="財産管理費","0110-0106",IF(G17="学校建設費","0110-3041","0100"-7011))</f>
        <v>0110-3041</v>
      </c>
      <c r="I17" s="11"/>
      <c r="J17" s="11"/>
    </row>
    <row r="18" spans="3:10" ht="30" customHeight="1">
      <c r="C18" s="14" t="s">
        <v>16</v>
      </c>
      <c r="D18" s="15" t="str">
        <f>基本情報入力シート!D10</f>
        <v>副参事</v>
      </c>
      <c r="E18" s="16" t="str">
        <f>基本情報入力シート!E10</f>
        <v>石橋　徹</v>
      </c>
    </row>
    <row r="19" spans="3:10" ht="30" customHeight="1">
      <c r="C19" s="14" t="s">
        <v>17</v>
      </c>
      <c r="D19" s="15" t="str">
        <f>基本情報入力シート!D11</f>
        <v>技師</v>
      </c>
      <c r="E19" s="16" t="str">
        <f>基本情報入力シート!E11</f>
        <v>白取　涼太</v>
      </c>
      <c r="G19" s="273" t="s">
        <v>28</v>
      </c>
      <c r="H19" s="273"/>
      <c r="I19" s="274">
        <f>基本情報入力シート!D14</f>
        <v>46444</v>
      </c>
      <c r="J19" s="274"/>
    </row>
    <row r="20" spans="3:10" ht="9.9499999999999993" customHeight="1"/>
    <row r="21" spans="3:10" ht="30" customHeight="1">
      <c r="C21" s="275" t="str">
        <f>基本情報入力シート!D17&amp;基本情報入力シート!E17&amp;"　　地内"</f>
        <v>むつ市文京町　　地内</v>
      </c>
      <c r="D21" s="275"/>
      <c r="E21" s="275"/>
      <c r="F21" s="275"/>
      <c r="G21" s="275"/>
      <c r="H21" s="275"/>
      <c r="I21" s="275"/>
      <c r="J21" s="275"/>
    </row>
    <row r="22" spans="3:10" ht="9.9499999999999993" customHeight="1"/>
    <row r="23" spans="3:10" ht="30" customHeight="1">
      <c r="C23" s="275" t="s">
        <v>29</v>
      </c>
      <c r="D23" s="275"/>
      <c r="E23" s="275"/>
      <c r="F23" s="275"/>
      <c r="G23" s="275"/>
      <c r="H23" s="275"/>
      <c r="I23" s="275"/>
      <c r="J23" s="275"/>
    </row>
    <row r="24" spans="3:10" ht="30" customHeight="1"/>
    <row r="25" spans="3:10" ht="20.100000000000001" customHeight="1"/>
    <row r="26" spans="3:10" ht="20.100000000000001" customHeight="1"/>
    <row r="27" spans="3:10" ht="20.100000000000001" customHeight="1"/>
    <row r="28" spans="3:10" ht="20.100000000000001" customHeight="1"/>
    <row r="29" spans="3:10" ht="20.100000000000001" customHeight="1"/>
    <row r="30" spans="3:10" ht="20.100000000000001" customHeight="1"/>
    <row r="31" spans="3:10" ht="20.100000000000001" customHeight="1"/>
    <row r="32" spans="3:10"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sheetData>
  <mergeCells count="9">
    <mergeCell ref="G3:H3"/>
    <mergeCell ref="G19:H19"/>
    <mergeCell ref="I19:J19"/>
    <mergeCell ref="C21:J21"/>
    <mergeCell ref="C23:J23"/>
    <mergeCell ref="F14:H14"/>
    <mergeCell ref="I6:J6"/>
    <mergeCell ref="I8:J8"/>
    <mergeCell ref="C16:E16"/>
  </mergeCells>
  <phoneticPr fontId="2"/>
  <conditionalFormatting sqref="H12">
    <cfRule type="expression" dxfId="14" priority="1">
      <formula>$H$12=""</formula>
    </cfRule>
  </conditionalFormatting>
  <dataValidations count="2">
    <dataValidation type="list" allowBlank="1" showInputMessage="1" showErrorMessage="1" sqref="H12" xr:uid="{7FED2DDC-E1FA-4492-B4FE-8314CDBF3D6B}">
      <formula1>"工事,業務委託"</formula1>
    </dataValidation>
    <dataValidation type="list" allowBlank="1" showInputMessage="1" showErrorMessage="1" sqref="E14" xr:uid="{C3391FB6-41F2-401C-A744-10D441FC0809}">
      <formula1>"第１回変更,第２回変更,第３回変更"</formula1>
    </dataValidation>
  </dataValidations>
  <pageMargins left="0.7" right="0.7" top="0.75" bottom="0.75" header="0.3" footer="0.3"/>
  <pageSetup paperSize="9" scale="9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0ADC-CF54-49DF-8A85-56AAE678B037}">
  <dimension ref="C1:AA17"/>
  <sheetViews>
    <sheetView view="pageBreakPreview" zoomScaleNormal="100" zoomScaleSheetLayoutView="100" workbookViewId="0">
      <selection activeCell="F21" sqref="F21"/>
    </sheetView>
  </sheetViews>
  <sheetFormatPr defaultRowHeight="18.75"/>
  <cols>
    <col min="1" max="2" width="1.625" customWidth="1"/>
    <col min="3" max="3" width="5.625" style="4" customWidth="1"/>
    <col min="4" max="4" width="20.625" style="4" customWidth="1"/>
    <col min="5" max="10" width="15.625" style="4" customWidth="1"/>
    <col min="11" max="11" width="1.625" style="4" customWidth="1"/>
    <col min="12" max="27" width="9" style="4"/>
  </cols>
  <sheetData>
    <row r="1" spans="3:10" ht="9.9499999999999993" customHeight="1"/>
    <row r="2" spans="3:10" ht="9.9499999999999993" customHeight="1"/>
    <row r="3" spans="3:10" ht="39.950000000000003" customHeight="1">
      <c r="C3" s="282" t="s">
        <v>38</v>
      </c>
      <c r="D3" s="282"/>
      <c r="E3" s="282"/>
      <c r="F3" s="282"/>
      <c r="G3" s="282"/>
      <c r="H3" s="282"/>
      <c r="I3" s="282"/>
      <c r="J3" s="282"/>
    </row>
    <row r="4" spans="3:10" ht="39.950000000000003" customHeight="1">
      <c r="C4" s="285" t="s">
        <v>39</v>
      </c>
      <c r="D4" s="286"/>
      <c r="E4" s="32" t="s">
        <v>40</v>
      </c>
      <c r="F4" s="32" t="s">
        <v>41</v>
      </c>
      <c r="G4" s="32" t="s">
        <v>42</v>
      </c>
      <c r="H4" s="32" t="s">
        <v>43</v>
      </c>
      <c r="I4" s="32" t="s">
        <v>44</v>
      </c>
      <c r="J4" s="32" t="s">
        <v>45</v>
      </c>
    </row>
    <row r="5" spans="3:10" ht="30" customHeight="1">
      <c r="C5" s="33" t="s">
        <v>46</v>
      </c>
      <c r="D5" s="283"/>
      <c r="E5" s="284"/>
      <c r="F5" s="284"/>
      <c r="G5" s="284"/>
      <c r="H5" s="284"/>
      <c r="I5" s="284"/>
      <c r="J5" s="284"/>
    </row>
    <row r="6" spans="3:10" ht="30" customHeight="1">
      <c r="C6" s="34"/>
      <c r="D6" s="283"/>
      <c r="E6" s="284"/>
      <c r="F6" s="284"/>
      <c r="G6" s="284"/>
      <c r="H6" s="284"/>
      <c r="I6" s="284"/>
      <c r="J6" s="284"/>
    </row>
    <row r="7" spans="3:10" ht="30" customHeight="1">
      <c r="C7" s="34"/>
      <c r="D7" s="283"/>
      <c r="E7" s="284"/>
      <c r="F7" s="284"/>
      <c r="G7" s="284"/>
      <c r="H7" s="284"/>
      <c r="I7" s="284"/>
      <c r="J7" s="284"/>
    </row>
    <row r="8" spans="3:10" ht="30" customHeight="1">
      <c r="C8" s="34"/>
      <c r="D8" s="283"/>
      <c r="E8" s="284"/>
      <c r="F8" s="284"/>
      <c r="G8" s="284"/>
      <c r="H8" s="284"/>
      <c r="I8" s="284"/>
      <c r="J8" s="284"/>
    </row>
    <row r="9" spans="3:10" ht="30" customHeight="1">
      <c r="C9" s="34"/>
      <c r="D9" s="283"/>
      <c r="E9" s="284"/>
      <c r="F9" s="284"/>
      <c r="G9" s="284"/>
      <c r="H9" s="284"/>
      <c r="I9" s="284"/>
      <c r="J9" s="284"/>
    </row>
    <row r="10" spans="3:10" ht="30" customHeight="1">
      <c r="C10" s="34"/>
      <c r="D10" s="283"/>
      <c r="E10" s="284"/>
      <c r="F10" s="284"/>
      <c r="G10" s="284"/>
      <c r="H10" s="284"/>
      <c r="I10" s="284"/>
      <c r="J10" s="284"/>
    </row>
    <row r="11" spans="3:10" ht="30" customHeight="1">
      <c r="C11" s="34"/>
      <c r="D11" s="283"/>
      <c r="E11" s="284"/>
      <c r="F11" s="284"/>
      <c r="G11" s="284"/>
      <c r="H11" s="284"/>
      <c r="I11" s="284"/>
      <c r="J11" s="284"/>
    </row>
    <row r="12" spans="3:10" ht="30" customHeight="1">
      <c r="C12" s="34"/>
      <c r="D12" s="283"/>
      <c r="E12" s="284"/>
      <c r="F12" s="284"/>
      <c r="G12" s="284"/>
      <c r="H12" s="284"/>
      <c r="I12" s="284"/>
      <c r="J12" s="284"/>
    </row>
    <row r="13" spans="3:10" ht="30" customHeight="1">
      <c r="C13" s="34"/>
      <c r="D13" s="283"/>
      <c r="E13" s="284"/>
      <c r="F13" s="284"/>
      <c r="G13" s="284"/>
      <c r="H13" s="284"/>
      <c r="I13" s="284"/>
      <c r="J13" s="284"/>
    </row>
    <row r="14" spans="3:10" ht="30" customHeight="1">
      <c r="C14" s="34"/>
      <c r="D14" s="283"/>
      <c r="E14" s="284"/>
      <c r="F14" s="284"/>
      <c r="G14" s="284"/>
      <c r="H14" s="284"/>
      <c r="I14" s="284"/>
      <c r="J14" s="284"/>
    </row>
    <row r="15" spans="3:10" ht="30" customHeight="1">
      <c r="C15" s="34"/>
      <c r="D15" s="283"/>
      <c r="E15" s="284"/>
      <c r="F15" s="284"/>
      <c r="G15" s="284"/>
      <c r="H15" s="284"/>
      <c r="I15" s="284"/>
      <c r="J15" s="284"/>
    </row>
    <row r="16" spans="3:10" ht="30" customHeight="1">
      <c r="C16" s="34"/>
      <c r="D16" s="283"/>
      <c r="E16" s="284"/>
      <c r="F16" s="284"/>
      <c r="G16" s="284"/>
      <c r="H16" s="284"/>
      <c r="I16" s="284"/>
      <c r="J16" s="284"/>
    </row>
    <row r="17" spans="3:10" ht="30" customHeight="1">
      <c r="C17" s="34"/>
      <c r="D17" s="283"/>
      <c r="E17" s="284"/>
      <c r="F17" s="284"/>
      <c r="G17" s="284"/>
      <c r="H17" s="284"/>
      <c r="I17" s="284"/>
      <c r="J17" s="284"/>
    </row>
  </sheetData>
  <mergeCells count="15">
    <mergeCell ref="C3:J3"/>
    <mergeCell ref="D14:J14"/>
    <mergeCell ref="D15:J15"/>
    <mergeCell ref="D16:J16"/>
    <mergeCell ref="D17:J17"/>
    <mergeCell ref="C4:D4"/>
    <mergeCell ref="D5:J5"/>
    <mergeCell ref="D6:J6"/>
    <mergeCell ref="D7:J7"/>
    <mergeCell ref="D8:J8"/>
    <mergeCell ref="D9:J9"/>
    <mergeCell ref="D10:J10"/>
    <mergeCell ref="D11:J11"/>
    <mergeCell ref="D12:J12"/>
    <mergeCell ref="D13:J13"/>
  </mergeCells>
  <phoneticPr fontId="2"/>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9D136-2585-4167-8795-CD073AF03A60}">
  <dimension ref="C1:Z21"/>
  <sheetViews>
    <sheetView view="pageBreakPreview" zoomScaleNormal="100" zoomScaleSheetLayoutView="100" workbookViewId="0">
      <selection activeCell="F16" sqref="F16:H16"/>
    </sheetView>
  </sheetViews>
  <sheetFormatPr defaultRowHeight="24"/>
  <cols>
    <col min="1" max="2" width="1.625" customWidth="1"/>
    <col min="3" max="11" width="12.125" style="250" customWidth="1"/>
    <col min="12" max="12" width="1.625" style="250" customWidth="1"/>
    <col min="13" max="16" width="12.125" style="250" customWidth="1"/>
    <col min="17" max="26" width="9" style="250"/>
  </cols>
  <sheetData>
    <row r="1" spans="3:11" ht="9.9499999999999993" customHeight="1"/>
    <row r="2" spans="3:11" ht="9.9499999999999993" customHeight="1" thickBot="1"/>
    <row r="3" spans="3:11">
      <c r="C3" s="251"/>
      <c r="D3" s="252"/>
      <c r="E3" s="252"/>
      <c r="F3" s="252"/>
      <c r="G3" s="252"/>
      <c r="H3" s="252"/>
      <c r="I3" s="252"/>
      <c r="J3" s="252"/>
      <c r="K3" s="253"/>
    </row>
    <row r="4" spans="3:11">
      <c r="C4" s="254"/>
      <c r="D4" s="255"/>
      <c r="E4" s="255"/>
      <c r="F4" s="255"/>
      <c r="G4" s="255"/>
      <c r="H4" s="255"/>
      <c r="I4" s="255"/>
      <c r="J4" s="255"/>
      <c r="K4" s="256"/>
    </row>
    <row r="5" spans="3:11">
      <c r="C5" s="288" t="str">
        <f>基本情報入力シート!D4</f>
        <v>令和８年度</v>
      </c>
      <c r="D5" s="289"/>
      <c r="E5" s="289"/>
      <c r="F5" s="289"/>
      <c r="G5" s="289"/>
      <c r="H5" s="289"/>
      <c r="I5" s="289"/>
      <c r="J5" s="289"/>
      <c r="K5" s="290"/>
    </row>
    <row r="6" spans="3:11">
      <c r="C6" s="254"/>
      <c r="D6" s="255"/>
      <c r="E6" s="255"/>
      <c r="F6" s="255"/>
      <c r="G6" s="255"/>
      <c r="H6" s="255"/>
      <c r="I6" s="255"/>
      <c r="J6" s="255"/>
      <c r="K6" s="256"/>
    </row>
    <row r="7" spans="3:11">
      <c r="C7" s="254"/>
      <c r="D7" s="255"/>
      <c r="E7" s="255"/>
      <c r="F7" s="255"/>
      <c r="G7" s="255"/>
      <c r="H7" s="255"/>
      <c r="I7" s="255"/>
      <c r="J7" s="255"/>
      <c r="K7" s="256"/>
    </row>
    <row r="8" spans="3:11">
      <c r="C8" s="291" t="s">
        <v>10</v>
      </c>
      <c r="D8" s="292"/>
      <c r="E8" s="292"/>
      <c r="F8" s="292"/>
      <c r="G8" s="293" t="str">
        <f>基本情報入力シート!D5&amp;"第"&amp;基本情報入力シート!F5&amp;"号"</f>
        <v>教施第８－３１号</v>
      </c>
      <c r="H8" s="293"/>
      <c r="I8" s="293"/>
      <c r="J8" s="293"/>
      <c r="K8" s="294"/>
    </row>
    <row r="9" spans="3:11">
      <c r="C9" s="254"/>
      <c r="D9" s="255"/>
      <c r="E9" s="255"/>
      <c r="F9" s="255"/>
      <c r="G9" s="255"/>
      <c r="H9" s="255"/>
      <c r="I9" s="255"/>
      <c r="J9" s="255"/>
      <c r="K9" s="256"/>
    </row>
    <row r="10" spans="3:11">
      <c r="C10" s="254"/>
      <c r="D10" s="255"/>
      <c r="E10" s="255"/>
      <c r="F10" s="255"/>
      <c r="G10" s="255"/>
      <c r="H10" s="255"/>
      <c r="I10" s="255"/>
      <c r="J10" s="255"/>
      <c r="K10" s="256"/>
    </row>
    <row r="11" spans="3:11">
      <c r="C11" s="260"/>
      <c r="D11" s="289" t="str">
        <f>基本情報入力シート!D6</f>
        <v>むつ工業高等学校防球ネット改修</v>
      </c>
      <c r="E11" s="289"/>
      <c r="F11" s="289"/>
      <c r="G11" s="289"/>
      <c r="H11" s="289"/>
      <c r="I11" s="261" t="s">
        <v>768</v>
      </c>
      <c r="J11" s="255"/>
      <c r="K11" s="256" t="s">
        <v>794</v>
      </c>
    </row>
    <row r="12" spans="3:11">
      <c r="C12" s="254"/>
      <c r="D12" s="255"/>
      <c r="E12" s="255"/>
      <c r="F12" s="255"/>
      <c r="G12" s="255"/>
      <c r="H12" s="255"/>
      <c r="I12" s="255"/>
      <c r="J12" s="255"/>
      <c r="K12" s="256"/>
    </row>
    <row r="13" spans="3:11">
      <c r="C13" s="254"/>
      <c r="D13" s="255"/>
      <c r="E13" s="255"/>
      <c r="F13" s="255"/>
      <c r="G13" s="255"/>
      <c r="H13" s="255"/>
      <c r="I13" s="255"/>
      <c r="J13" s="255"/>
      <c r="K13" s="256"/>
    </row>
    <row r="14" spans="3:11" ht="30">
      <c r="C14" s="262"/>
      <c r="D14" s="263"/>
      <c r="E14" s="263"/>
      <c r="F14" s="295" t="s">
        <v>795</v>
      </c>
      <c r="G14" s="295"/>
      <c r="H14" s="295"/>
      <c r="I14" s="263"/>
      <c r="J14" s="263"/>
      <c r="K14" s="264"/>
    </row>
    <row r="15" spans="3:11">
      <c r="C15" s="254"/>
      <c r="D15" s="255"/>
      <c r="E15" s="255"/>
      <c r="F15" s="255"/>
      <c r="G15" s="255"/>
      <c r="H15" s="255"/>
      <c r="I15" s="255"/>
      <c r="J15" s="255"/>
      <c r="K15" s="256"/>
    </row>
    <row r="16" spans="3:11" ht="30">
      <c r="C16" s="254"/>
      <c r="D16" s="255"/>
      <c r="E16" s="255"/>
      <c r="F16" s="287"/>
      <c r="G16" s="287"/>
      <c r="H16" s="287"/>
      <c r="I16" s="255"/>
      <c r="J16" s="255"/>
      <c r="K16" s="256"/>
    </row>
    <row r="17" spans="3:11">
      <c r="C17" s="254"/>
      <c r="D17" s="255"/>
      <c r="E17" s="255"/>
      <c r="F17" s="255"/>
      <c r="G17" s="255"/>
      <c r="H17" s="255"/>
      <c r="I17" s="255"/>
      <c r="J17" s="255"/>
      <c r="K17" s="256"/>
    </row>
    <row r="18" spans="3:11">
      <c r="C18" s="254"/>
      <c r="D18" s="255"/>
      <c r="E18" s="255"/>
      <c r="F18" s="255"/>
      <c r="G18" s="255"/>
      <c r="H18" s="255"/>
      <c r="I18" s="255"/>
      <c r="J18" s="255"/>
      <c r="K18" s="256"/>
    </row>
    <row r="19" spans="3:11">
      <c r="C19" s="288" t="str">
        <f>基本情報入力シート!D17&amp;基本情報入力シート!E17&amp;"　地内"</f>
        <v>むつ市文京町　地内</v>
      </c>
      <c r="D19" s="289"/>
      <c r="E19" s="289"/>
      <c r="F19" s="289"/>
      <c r="G19" s="289"/>
      <c r="H19" s="289"/>
      <c r="I19" s="289"/>
      <c r="J19" s="289"/>
      <c r="K19" s="290"/>
    </row>
    <row r="20" spans="3:11">
      <c r="C20" s="254"/>
      <c r="D20" s="255"/>
      <c r="E20" s="255"/>
      <c r="F20" s="255"/>
      <c r="G20" s="255"/>
      <c r="H20" s="255"/>
      <c r="I20" s="255"/>
      <c r="J20" s="255"/>
      <c r="K20" s="256"/>
    </row>
    <row r="21" spans="3:11" ht="24.75" thickBot="1">
      <c r="C21" s="257"/>
      <c r="D21" s="258"/>
      <c r="E21" s="258"/>
      <c r="F21" s="258"/>
      <c r="G21" s="258"/>
      <c r="H21" s="258"/>
      <c r="I21" s="258"/>
      <c r="J21" s="258"/>
      <c r="K21" s="259"/>
    </row>
  </sheetData>
  <mergeCells count="7">
    <mergeCell ref="F16:H16"/>
    <mergeCell ref="C19:K19"/>
    <mergeCell ref="C5:K5"/>
    <mergeCell ref="C8:F8"/>
    <mergeCell ref="G8:K8"/>
    <mergeCell ref="D11:H11"/>
    <mergeCell ref="F14:H14"/>
  </mergeCells>
  <phoneticPr fontId="2"/>
  <conditionalFormatting sqref="C8:F8">
    <cfRule type="cellIs" dxfId="13" priority="3" operator="equal">
      <formula>""</formula>
    </cfRule>
  </conditionalFormatting>
  <conditionalFormatting sqref="I11">
    <cfRule type="cellIs" dxfId="12" priority="2" operator="equal">
      <formula>""</formula>
    </cfRule>
  </conditionalFormatting>
  <dataValidations count="3">
    <dataValidation type="list" allowBlank="1" showInputMessage="1" showErrorMessage="1" sqref="C8:F8" xr:uid="{BB79242A-8AD2-4157-9467-F12A87AF80F9}">
      <formula1>"工事番号,業務番号"</formula1>
    </dataValidation>
    <dataValidation type="list" allowBlank="1" showInputMessage="1" showErrorMessage="1" sqref="I11" xr:uid="{78EDF846-7FE2-44AE-8568-52551CDA3FF3}">
      <formula1>"工事,業務委託"</formula1>
    </dataValidation>
    <dataValidation type="list" allowBlank="1" showInputMessage="1" showErrorMessage="1" sqref="F16:H16" xr:uid="{0DD03542-67FB-4641-B058-452E77914AA4}">
      <formula1>"第１回変更,第２回変更,第３回変更"</formula1>
    </dataValidation>
  </dataValidations>
  <printOptions horizontalCentered="1" verticalCentered="1"/>
  <pageMargins left="0.70866141732283472" right="0.70866141732283472" top="0.74803149606299213" bottom="0.74803149606299213" header="0.31496062992125984" footer="0.31496062992125984"/>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F3A84-3A61-45AB-BF48-512D2262843D}">
  <dimension ref="C1:T21"/>
  <sheetViews>
    <sheetView view="pageBreakPreview" zoomScaleNormal="100" zoomScaleSheetLayoutView="100" workbookViewId="0">
      <selection activeCell="H9" sqref="H9"/>
    </sheetView>
  </sheetViews>
  <sheetFormatPr defaultRowHeight="24"/>
  <cols>
    <col min="1" max="2" width="1.625" customWidth="1"/>
    <col min="3" max="11" width="12.125" style="250" customWidth="1"/>
    <col min="12" max="12" width="1.625" style="250" customWidth="1"/>
    <col min="13" max="20" width="12.125" style="250" customWidth="1"/>
    <col min="21" max="26" width="12.125" customWidth="1"/>
  </cols>
  <sheetData>
    <row r="1" spans="3:11" ht="9.9499999999999993" customHeight="1"/>
    <row r="2" spans="3:11" ht="9.9499999999999993" customHeight="1" thickBot="1"/>
    <row r="3" spans="3:11">
      <c r="C3" s="251"/>
      <c r="D3" s="252"/>
      <c r="E3" s="252"/>
      <c r="F3" s="252"/>
      <c r="G3" s="252"/>
      <c r="H3" s="252"/>
      <c r="I3" s="252"/>
      <c r="J3" s="252"/>
      <c r="K3" s="253"/>
    </row>
    <row r="4" spans="3:11">
      <c r="C4" s="254"/>
      <c r="D4" s="255"/>
      <c r="E4" s="255"/>
      <c r="F4" s="255"/>
      <c r="G4" s="255"/>
      <c r="H4" s="255"/>
      <c r="I4" s="255"/>
      <c r="J4" s="255"/>
      <c r="K4" s="256"/>
    </row>
    <row r="5" spans="3:11">
      <c r="C5" s="254"/>
      <c r="D5" s="255"/>
      <c r="E5" s="255"/>
      <c r="F5" s="289" t="str">
        <f>基本情報入力シート!D4</f>
        <v>令和８年度</v>
      </c>
      <c r="G5" s="289"/>
      <c r="H5" s="289"/>
      <c r="I5" s="255"/>
      <c r="J5" s="255"/>
      <c r="K5" s="256"/>
    </row>
    <row r="6" spans="3:11">
      <c r="C6" s="254"/>
      <c r="D6" s="255"/>
      <c r="E6" s="255"/>
      <c r="F6" s="255"/>
      <c r="G6" s="255"/>
      <c r="H6" s="255"/>
      <c r="I6" s="255"/>
      <c r="J6" s="255"/>
      <c r="K6" s="256"/>
    </row>
    <row r="7" spans="3:11">
      <c r="C7" s="254"/>
      <c r="D7" s="255"/>
      <c r="E7" s="255"/>
      <c r="F7" s="255"/>
      <c r="G7" s="255"/>
      <c r="H7" s="255"/>
      <c r="I7" s="255"/>
      <c r="J7" s="255"/>
      <c r="K7" s="256"/>
    </row>
    <row r="8" spans="3:11">
      <c r="C8" s="291" t="s">
        <v>10</v>
      </c>
      <c r="D8" s="292"/>
      <c r="E8" s="292"/>
      <c r="F8" s="292"/>
      <c r="G8" s="293" t="str">
        <f>基本情報入力シート!D5&amp;"第"&amp;基本情報入力シート!F5&amp;"号"</f>
        <v>教施第８－３１号</v>
      </c>
      <c r="H8" s="293"/>
      <c r="I8" s="293"/>
      <c r="J8" s="293"/>
      <c r="K8" s="294"/>
    </row>
    <row r="9" spans="3:11">
      <c r="C9" s="254"/>
      <c r="D9" s="255"/>
      <c r="E9" s="255"/>
      <c r="F9" s="255"/>
      <c r="G9" s="255"/>
      <c r="H9" s="255"/>
      <c r="I9" s="255"/>
      <c r="J9" s="255"/>
      <c r="K9" s="256"/>
    </row>
    <row r="10" spans="3:11">
      <c r="C10" s="254"/>
      <c r="D10" s="255"/>
      <c r="E10" s="255"/>
      <c r="F10" s="255"/>
      <c r="G10" s="255"/>
      <c r="H10" s="255"/>
      <c r="I10" s="255"/>
      <c r="J10" s="255"/>
      <c r="K10" s="256"/>
    </row>
    <row r="11" spans="3:11">
      <c r="C11" s="254"/>
      <c r="D11" s="289" t="str">
        <f>基本情報入力シート!D6</f>
        <v>むつ工業高等学校防球ネット改修</v>
      </c>
      <c r="E11" s="289"/>
      <c r="F11" s="289"/>
      <c r="G11" s="289"/>
      <c r="H11" s="289"/>
      <c r="I11" s="255" t="s">
        <v>768</v>
      </c>
      <c r="J11" s="255"/>
      <c r="K11" s="256" t="s">
        <v>794</v>
      </c>
    </row>
    <row r="12" spans="3:11">
      <c r="C12" s="254"/>
      <c r="D12" s="255"/>
      <c r="E12" s="255"/>
      <c r="F12" s="255"/>
      <c r="G12" s="255"/>
      <c r="H12" s="255"/>
      <c r="I12" s="255"/>
      <c r="J12" s="255"/>
      <c r="K12" s="256"/>
    </row>
    <row r="13" spans="3:11">
      <c r="C13" s="254"/>
      <c r="D13" s="255"/>
      <c r="E13" s="255"/>
      <c r="F13" s="255"/>
      <c r="G13" s="255"/>
      <c r="H13" s="255"/>
      <c r="I13" s="255"/>
      <c r="J13" s="255"/>
      <c r="K13" s="256"/>
    </row>
    <row r="14" spans="3:11" ht="30">
      <c r="C14" s="254"/>
      <c r="D14" s="255"/>
      <c r="E14" s="255"/>
      <c r="F14" s="299" t="s">
        <v>796</v>
      </c>
      <c r="G14" s="299"/>
      <c r="H14" s="299"/>
      <c r="I14" s="255"/>
      <c r="J14" s="255"/>
      <c r="K14" s="256"/>
    </row>
    <row r="15" spans="3:11">
      <c r="C15" s="254"/>
      <c r="D15" s="255"/>
      <c r="E15" s="255"/>
      <c r="F15" s="255"/>
      <c r="G15" s="255"/>
      <c r="H15" s="255"/>
      <c r="I15" s="255"/>
      <c r="J15" s="255"/>
      <c r="K15" s="256"/>
    </row>
    <row r="16" spans="3:11" ht="30">
      <c r="C16" s="254"/>
      <c r="D16" s="255"/>
      <c r="E16" s="255"/>
      <c r="F16" s="300"/>
      <c r="G16" s="300"/>
      <c r="H16" s="300"/>
      <c r="I16" s="255"/>
      <c r="J16" s="255"/>
      <c r="K16" s="256"/>
    </row>
    <row r="17" spans="3:11">
      <c r="C17" s="254"/>
      <c r="D17" s="255"/>
      <c r="E17" s="255"/>
      <c r="F17" s="255"/>
      <c r="G17" s="255"/>
      <c r="H17" s="255"/>
      <c r="I17" s="255"/>
      <c r="J17" s="255"/>
      <c r="K17" s="256"/>
    </row>
    <row r="18" spans="3:11">
      <c r="C18" s="288" t="str">
        <f>基本情報入力シート!D17&amp;基本情報入力シート!E17&amp;"　地内"</f>
        <v>むつ市文京町　地内</v>
      </c>
      <c r="D18" s="289"/>
      <c r="E18" s="289"/>
      <c r="F18" s="289"/>
      <c r="G18" s="289"/>
      <c r="H18" s="289"/>
      <c r="I18" s="289"/>
      <c r="J18" s="289"/>
      <c r="K18" s="290"/>
    </row>
    <row r="19" spans="3:11">
      <c r="C19" s="254"/>
      <c r="D19" s="255"/>
      <c r="E19" s="255"/>
      <c r="F19" s="255"/>
      <c r="G19" s="255"/>
      <c r="H19" s="255"/>
      <c r="I19" s="255"/>
      <c r="J19" s="255"/>
      <c r="K19" s="256"/>
    </row>
    <row r="20" spans="3:11">
      <c r="C20" s="296" t="s">
        <v>801</v>
      </c>
      <c r="D20" s="297"/>
      <c r="E20" s="297"/>
      <c r="F20" s="297"/>
      <c r="G20" s="297"/>
      <c r="H20" s="297"/>
      <c r="I20" s="297"/>
      <c r="J20" s="297"/>
      <c r="K20" s="298"/>
    </row>
    <row r="21" spans="3:11" ht="24.75" thickBot="1">
      <c r="C21" s="257"/>
      <c r="D21" s="258"/>
      <c r="E21" s="258"/>
      <c r="F21" s="258"/>
      <c r="G21" s="258"/>
      <c r="H21" s="258"/>
      <c r="I21" s="258"/>
      <c r="J21" s="258"/>
      <c r="K21" s="259"/>
    </row>
  </sheetData>
  <mergeCells count="8">
    <mergeCell ref="C18:K18"/>
    <mergeCell ref="C20:K20"/>
    <mergeCell ref="F5:H5"/>
    <mergeCell ref="C8:F8"/>
    <mergeCell ref="G8:K8"/>
    <mergeCell ref="D11:H11"/>
    <mergeCell ref="F14:H14"/>
    <mergeCell ref="F16:H16"/>
  </mergeCells>
  <phoneticPr fontId="2"/>
  <conditionalFormatting sqref="C8:F8">
    <cfRule type="cellIs" dxfId="11" priority="3" operator="equal">
      <formula>""</formula>
    </cfRule>
  </conditionalFormatting>
  <conditionalFormatting sqref="I11">
    <cfRule type="cellIs" dxfId="10" priority="2" operator="equal">
      <formula>""</formula>
    </cfRule>
  </conditionalFormatting>
  <conditionalFormatting sqref="C20:K20">
    <cfRule type="cellIs" dxfId="9" priority="1" operator="equal">
      <formula>""</formula>
    </cfRule>
  </conditionalFormatting>
  <dataValidations count="4">
    <dataValidation type="list" allowBlank="1" showInputMessage="1" showErrorMessage="1" sqref="C8:F8" xr:uid="{24CECAA1-A5B2-4C28-BBB6-B8EACEDF732F}">
      <formula1>"工事番号,業務番号"</formula1>
    </dataValidation>
    <dataValidation type="list" allowBlank="1" showInputMessage="1" showErrorMessage="1" sqref="I11" xr:uid="{ADE3D0AD-5324-4339-8D75-BAF04F29FAF4}">
      <formula1>"工事,業務委託"</formula1>
    </dataValidation>
    <dataValidation type="list" allowBlank="1" showInputMessage="1" showErrorMessage="1" sqref="F16:H16" xr:uid="{EBBCBADF-338B-417F-BE8A-1954D082FE02}">
      <formula1>"第１回変更,第２回変更,第３回変更"</formula1>
    </dataValidation>
    <dataValidation type="list" allowBlank="1" showInputMessage="1" showErrorMessage="1" sqref="C20:K20" xr:uid="{B843212F-98B3-441A-B9CA-3CC16E7ED6DE}">
      <formula1>"注）工事価格の円滑な見積もりに資する資料であり、工事契約を拘束するものではない。,注）業務価格の円滑な見積に資する資料であり、業務委託契約を拘束するものではない。"</formula1>
    </dataValidation>
  </dataValidation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2F115-CB93-4FCF-9084-252C08589086}">
  <sheetPr>
    <pageSetUpPr fitToPage="1"/>
  </sheetPr>
  <dimension ref="A1:X47"/>
  <sheetViews>
    <sheetView view="pageBreakPreview" zoomScale="85" zoomScaleNormal="100" zoomScaleSheetLayoutView="85" workbookViewId="0">
      <selection activeCell="I28" sqref="I28"/>
    </sheetView>
  </sheetViews>
  <sheetFormatPr defaultRowHeight="17.25"/>
  <cols>
    <col min="1" max="26" width="3.625" style="38" customWidth="1"/>
    <col min="27" max="16384" width="9" style="38"/>
  </cols>
  <sheetData>
    <row r="1" spans="1:24" ht="7.5" customHeight="1" thickTop="1">
      <c r="A1" s="35"/>
      <c r="B1" s="36"/>
      <c r="C1" s="36"/>
      <c r="D1" s="36"/>
      <c r="E1" s="36"/>
      <c r="F1" s="36"/>
      <c r="G1" s="36"/>
      <c r="H1" s="36"/>
      <c r="I1" s="36"/>
      <c r="J1" s="36"/>
      <c r="K1" s="36"/>
      <c r="L1" s="36"/>
      <c r="M1" s="36"/>
      <c r="N1" s="36"/>
      <c r="O1" s="36"/>
      <c r="P1" s="36"/>
      <c r="Q1" s="36"/>
      <c r="R1" s="36"/>
      <c r="S1" s="36"/>
      <c r="T1" s="36"/>
      <c r="U1" s="36"/>
      <c r="V1" s="36"/>
      <c r="W1" s="36"/>
      <c r="X1" s="37"/>
    </row>
    <row r="2" spans="1:24" ht="25.5" customHeight="1">
      <c r="A2" s="39"/>
      <c r="T2" s="304"/>
      <c r="U2" s="304"/>
      <c r="V2" s="304"/>
      <c r="W2" s="304"/>
      <c r="X2" s="40"/>
    </row>
    <row r="3" spans="1:24" ht="6" customHeight="1">
      <c r="A3" s="39"/>
      <c r="X3" s="40"/>
    </row>
    <row r="4" spans="1:24" ht="18.75" customHeight="1">
      <c r="A4" s="39"/>
      <c r="M4" s="305" t="s">
        <v>47</v>
      </c>
      <c r="N4" s="306"/>
      <c r="O4" s="306"/>
      <c r="P4" s="306"/>
      <c r="Q4" s="306"/>
      <c r="R4" s="306"/>
      <c r="S4" s="306"/>
      <c r="T4" s="306"/>
      <c r="U4" s="306"/>
      <c r="V4" s="306"/>
      <c r="W4" s="307"/>
      <c r="X4" s="40"/>
    </row>
    <row r="5" spans="1:24" ht="6" customHeight="1">
      <c r="A5" s="39"/>
      <c r="X5" s="40"/>
    </row>
    <row r="6" spans="1:24" ht="18.75" customHeight="1">
      <c r="A6" s="39"/>
      <c r="Q6" s="308" t="s">
        <v>7</v>
      </c>
      <c r="R6" s="309"/>
      <c r="S6" s="309"/>
      <c r="T6" s="309"/>
      <c r="U6" s="309"/>
      <c r="V6" s="309"/>
      <c r="W6" s="310"/>
      <c r="X6" s="40"/>
    </row>
    <row r="7" spans="1:24" ht="17.25" customHeight="1">
      <c r="A7" s="39"/>
      <c r="X7" s="40"/>
    </row>
    <row r="8" spans="1:24" ht="17.25" customHeight="1">
      <c r="A8" s="39"/>
      <c r="X8" s="40"/>
    </row>
    <row r="9" spans="1:24" ht="17.25" customHeight="1">
      <c r="A9" s="311" t="str">
        <f>基本情報入力シート!D4</f>
        <v>令和８年度</v>
      </c>
      <c r="B9" s="312"/>
      <c r="C9" s="312"/>
      <c r="D9" s="312"/>
      <c r="E9" s="312"/>
      <c r="F9" s="312"/>
      <c r="G9" s="312"/>
      <c r="H9" s="312"/>
      <c r="I9" s="312"/>
      <c r="J9" s="312"/>
      <c r="K9" s="312"/>
      <c r="L9" s="312"/>
      <c r="M9" s="312"/>
      <c r="N9" s="312"/>
      <c r="O9" s="312"/>
      <c r="P9" s="312"/>
      <c r="Q9" s="312"/>
      <c r="R9" s="312"/>
      <c r="S9" s="312"/>
      <c r="T9" s="312"/>
      <c r="U9" s="312"/>
      <c r="V9" s="312"/>
      <c r="W9" s="312"/>
      <c r="X9" s="313"/>
    </row>
    <row r="10" spans="1:24" ht="17.25" customHeight="1">
      <c r="A10" s="39"/>
      <c r="Q10" s="41"/>
      <c r="R10" s="41"/>
      <c r="S10" s="41"/>
      <c r="T10" s="41"/>
      <c r="U10" s="41"/>
      <c r="V10" s="41"/>
      <c r="W10" s="41"/>
      <c r="X10" s="40"/>
    </row>
    <row r="11" spans="1:24">
      <c r="A11" s="39"/>
      <c r="X11" s="40"/>
    </row>
    <row r="12" spans="1:24">
      <c r="A12" s="39"/>
      <c r="X12" s="40"/>
    </row>
    <row r="13" spans="1:24" ht="17.25" customHeight="1">
      <c r="A13" s="39"/>
      <c r="X13" s="40"/>
    </row>
    <row r="14" spans="1:24">
      <c r="A14" s="39"/>
      <c r="X14" s="40"/>
    </row>
    <row r="15" spans="1:24" ht="18.75" customHeight="1">
      <c r="A15" s="39"/>
      <c r="G15" s="38" t="s">
        <v>48</v>
      </c>
      <c r="K15" s="314" t="str">
        <f>基本情報入力シート!D5</f>
        <v>教施</v>
      </c>
      <c r="L15" s="314"/>
      <c r="M15" s="193" t="s">
        <v>763</v>
      </c>
      <c r="N15" s="314" t="str">
        <f>基本情報入力シート!F5</f>
        <v>８－３１</v>
      </c>
      <c r="O15" s="314"/>
      <c r="P15" s="193" t="s">
        <v>764</v>
      </c>
      <c r="Q15" s="193"/>
      <c r="R15" s="193"/>
      <c r="X15" s="40"/>
    </row>
    <row r="16" spans="1:24" ht="17.25" customHeight="1">
      <c r="A16" s="39"/>
      <c r="X16" s="40"/>
    </row>
    <row r="17" spans="1:24" ht="17.25" customHeight="1">
      <c r="A17" s="39"/>
      <c r="X17" s="40"/>
    </row>
    <row r="18" spans="1:24">
      <c r="A18" s="39"/>
      <c r="X18" s="40"/>
    </row>
    <row r="19" spans="1:24">
      <c r="A19" s="39"/>
      <c r="X19" s="40"/>
    </row>
    <row r="20" spans="1:24" ht="21">
      <c r="A20" s="194"/>
      <c r="B20" s="315" t="str">
        <f>基本情報入力シート!D6</f>
        <v>むつ工業高等学校防球ネット改修</v>
      </c>
      <c r="C20" s="315"/>
      <c r="D20" s="315"/>
      <c r="E20" s="315"/>
      <c r="F20" s="315"/>
      <c r="G20" s="315"/>
      <c r="H20" s="315"/>
      <c r="I20" s="315"/>
      <c r="J20" s="315"/>
      <c r="K20" s="315"/>
      <c r="L20" s="315"/>
      <c r="M20" s="315"/>
      <c r="N20" s="315"/>
      <c r="O20" s="315"/>
      <c r="P20" s="315"/>
      <c r="Q20" s="315" t="s">
        <v>768</v>
      </c>
      <c r="R20" s="315"/>
      <c r="S20" s="315"/>
      <c r="T20" s="315"/>
      <c r="U20" s="196"/>
      <c r="V20" s="196"/>
      <c r="W20" s="196"/>
      <c r="X20" s="195"/>
    </row>
    <row r="21" spans="1:24">
      <c r="A21" s="39"/>
      <c r="X21" s="40"/>
    </row>
    <row r="22" spans="1:24">
      <c r="A22" s="39"/>
      <c r="B22" s="188"/>
      <c r="C22" s="188"/>
      <c r="D22" s="188"/>
      <c r="E22" s="188"/>
      <c r="F22" s="188"/>
      <c r="G22" s="188"/>
      <c r="H22" s="188"/>
      <c r="I22" s="188"/>
      <c r="J22" s="188"/>
      <c r="K22" s="188"/>
      <c r="L22" s="188"/>
      <c r="M22" s="188"/>
      <c r="N22" s="188"/>
      <c r="O22" s="188"/>
      <c r="P22" s="188"/>
      <c r="Q22" s="188"/>
      <c r="R22" s="188"/>
      <c r="S22" s="188"/>
      <c r="T22" s="188"/>
      <c r="U22" s="188"/>
      <c r="V22" s="188"/>
      <c r="W22" s="188"/>
      <c r="X22" s="40"/>
    </row>
    <row r="23" spans="1:24" ht="21">
      <c r="A23" s="319"/>
      <c r="B23" s="320"/>
      <c r="C23" s="320"/>
      <c r="D23" s="320"/>
      <c r="E23" s="320"/>
      <c r="F23" s="320"/>
      <c r="G23" s="320"/>
      <c r="H23" s="320"/>
      <c r="I23" s="320"/>
      <c r="J23" s="320"/>
      <c r="K23" s="320"/>
      <c r="L23" s="320"/>
      <c r="M23" s="320"/>
      <c r="N23" s="320"/>
      <c r="O23" s="320"/>
      <c r="P23" s="320"/>
      <c r="Q23" s="320"/>
      <c r="R23" s="320"/>
      <c r="S23" s="320"/>
      <c r="T23" s="320"/>
      <c r="U23" s="320"/>
      <c r="V23" s="320"/>
      <c r="W23" s="320"/>
      <c r="X23" s="321"/>
    </row>
    <row r="24" spans="1:24" ht="17.25" customHeight="1">
      <c r="A24" s="316" t="s">
        <v>49</v>
      </c>
      <c r="B24" s="317"/>
      <c r="C24" s="317"/>
      <c r="D24" s="317"/>
      <c r="E24" s="317"/>
      <c r="F24" s="317"/>
      <c r="G24" s="317"/>
      <c r="H24" s="317"/>
      <c r="I24" s="317"/>
      <c r="J24" s="317"/>
      <c r="K24" s="317"/>
      <c r="L24" s="317"/>
      <c r="M24" s="317"/>
      <c r="N24" s="317"/>
      <c r="O24" s="317"/>
      <c r="P24" s="317"/>
      <c r="Q24" s="317"/>
      <c r="R24" s="317"/>
      <c r="S24" s="317"/>
      <c r="T24" s="317"/>
      <c r="U24" s="317"/>
      <c r="V24" s="317"/>
      <c r="W24" s="317"/>
      <c r="X24" s="318"/>
    </row>
    <row r="25" spans="1:24">
      <c r="A25" s="39"/>
      <c r="B25" s="188"/>
      <c r="C25" s="188"/>
      <c r="D25" s="188"/>
      <c r="E25" s="188"/>
      <c r="F25" s="188"/>
      <c r="G25" s="188"/>
      <c r="H25" s="188"/>
      <c r="I25" s="188"/>
      <c r="J25" s="188"/>
      <c r="K25" s="188"/>
      <c r="L25" s="188"/>
      <c r="M25" s="188"/>
      <c r="N25" s="188"/>
      <c r="O25" s="188"/>
      <c r="P25" s="188"/>
      <c r="Q25" s="188"/>
      <c r="R25" s="188"/>
      <c r="S25" s="188"/>
      <c r="T25" s="188"/>
      <c r="U25" s="188"/>
      <c r="V25" s="188"/>
      <c r="W25" s="188"/>
      <c r="X25" s="40"/>
    </row>
    <row r="26" spans="1:24">
      <c r="A26" s="39"/>
      <c r="B26" s="189" t="s">
        <v>46</v>
      </c>
      <c r="C26" s="188" t="s">
        <v>750</v>
      </c>
      <c r="D26" s="188"/>
      <c r="E26" s="188"/>
      <c r="F26" s="188"/>
      <c r="G26" s="188"/>
      <c r="H26" s="188"/>
      <c r="I26" s="188"/>
      <c r="J26" s="188"/>
      <c r="K26" s="188"/>
      <c r="L26" s="188"/>
      <c r="M26" s="188"/>
      <c r="N26" s="188"/>
      <c r="O26" s="188"/>
      <c r="P26" s="188"/>
      <c r="Q26" s="188"/>
      <c r="R26" s="188"/>
      <c r="S26" s="188"/>
      <c r="T26" s="188"/>
      <c r="U26" s="188"/>
      <c r="V26" s="188"/>
      <c r="W26" s="188"/>
      <c r="X26" s="40"/>
    </row>
    <row r="27" spans="1:24">
      <c r="A27" s="39"/>
      <c r="B27" s="188"/>
      <c r="C27" s="188" t="s">
        <v>751</v>
      </c>
      <c r="D27" s="188"/>
      <c r="E27" s="188"/>
      <c r="F27" s="188"/>
      <c r="G27" s="188"/>
      <c r="H27" s="188"/>
      <c r="I27" s="190">
        <v>8</v>
      </c>
      <c r="J27" s="188" t="s">
        <v>752</v>
      </c>
      <c r="K27" s="188"/>
      <c r="L27" s="188"/>
      <c r="M27" s="188"/>
      <c r="N27" s="188"/>
      <c r="O27" s="188"/>
      <c r="P27" s="188"/>
      <c r="Q27" s="188"/>
      <c r="R27" s="188"/>
      <c r="S27" s="188"/>
      <c r="T27" s="188"/>
      <c r="U27" s="188"/>
      <c r="V27" s="188"/>
      <c r="W27" s="188"/>
      <c r="X27" s="40"/>
    </row>
    <row r="28" spans="1:24">
      <c r="A28" s="39"/>
      <c r="B28" s="188"/>
      <c r="C28" s="191" t="s">
        <v>765</v>
      </c>
      <c r="D28" s="188"/>
      <c r="E28" s="188"/>
      <c r="F28" s="188"/>
      <c r="G28" s="188"/>
      <c r="H28" s="188"/>
      <c r="I28" s="190"/>
      <c r="J28" s="188"/>
      <c r="K28" s="188"/>
      <c r="L28" s="188"/>
      <c r="M28" s="188"/>
      <c r="N28" s="188"/>
      <c r="O28" s="188"/>
      <c r="P28" s="188"/>
      <c r="Q28" s="188"/>
      <c r="R28" s="188"/>
      <c r="S28" s="188"/>
      <c r="T28" s="188"/>
      <c r="U28" s="188"/>
      <c r="V28" s="188"/>
      <c r="W28" s="188"/>
      <c r="X28" s="40"/>
    </row>
    <row r="29" spans="1:24" ht="17.25" customHeight="1">
      <c r="A29" s="39"/>
      <c r="B29" s="188"/>
      <c r="C29" s="188"/>
      <c r="D29" s="188"/>
      <c r="E29" s="188"/>
      <c r="F29" s="188"/>
      <c r="G29" s="188"/>
      <c r="H29" s="188"/>
      <c r="I29" s="188"/>
      <c r="J29" s="188"/>
      <c r="K29" s="188"/>
      <c r="L29" s="188"/>
      <c r="M29" s="188"/>
      <c r="N29" s="188"/>
      <c r="O29" s="188"/>
      <c r="P29" s="188"/>
      <c r="Q29" s="188"/>
      <c r="R29" s="188"/>
      <c r="S29" s="188"/>
      <c r="T29" s="188"/>
      <c r="U29" s="188"/>
      <c r="V29" s="188"/>
      <c r="W29" s="188"/>
      <c r="X29" s="40"/>
    </row>
    <row r="30" spans="1:24">
      <c r="A30" s="39"/>
      <c r="B30" s="189" t="s">
        <v>753</v>
      </c>
      <c r="C30" s="188" t="s">
        <v>754</v>
      </c>
      <c r="D30" s="188"/>
      <c r="E30" s="188"/>
      <c r="F30" s="188"/>
      <c r="G30" s="188"/>
      <c r="H30" s="188"/>
      <c r="I30" s="190">
        <v>5</v>
      </c>
      <c r="J30" s="188" t="s">
        <v>755</v>
      </c>
      <c r="K30" s="188"/>
      <c r="L30" s="188"/>
      <c r="M30" s="188"/>
      <c r="N30" s="188"/>
      <c r="O30" s="188"/>
      <c r="P30" s="188"/>
      <c r="Q30" s="188"/>
      <c r="R30" s="188"/>
      <c r="S30" s="188"/>
      <c r="T30" s="188"/>
      <c r="U30" s="188"/>
      <c r="V30" s="188"/>
      <c r="W30" s="188"/>
      <c r="X30" s="40"/>
    </row>
    <row r="31" spans="1:24">
      <c r="A31" s="39"/>
      <c r="B31" s="188"/>
      <c r="C31" s="191" t="s">
        <v>756</v>
      </c>
      <c r="D31" s="188"/>
      <c r="E31" s="188"/>
      <c r="F31" s="188"/>
      <c r="G31" s="188"/>
      <c r="H31" s="188"/>
      <c r="I31" s="188"/>
      <c r="J31" s="188"/>
      <c r="K31" s="188"/>
      <c r="L31" s="188"/>
      <c r="M31" s="188"/>
      <c r="N31" s="188"/>
      <c r="O31" s="188"/>
      <c r="P31" s="188"/>
      <c r="Q31" s="188"/>
      <c r="R31" s="188"/>
      <c r="S31" s="188"/>
      <c r="T31" s="188"/>
      <c r="U31" s="188"/>
      <c r="V31" s="188"/>
      <c r="W31" s="188"/>
      <c r="X31" s="40"/>
    </row>
    <row r="32" spans="1:24">
      <c r="A32" s="39"/>
      <c r="B32" s="188"/>
      <c r="C32" s="188"/>
      <c r="D32" s="188"/>
      <c r="E32" s="188"/>
      <c r="F32" s="188"/>
      <c r="G32" s="188"/>
      <c r="H32" s="188"/>
      <c r="I32" s="188"/>
      <c r="J32" s="188"/>
      <c r="K32" s="188"/>
      <c r="L32" s="188"/>
      <c r="M32" s="188"/>
      <c r="N32" s="188"/>
      <c r="O32" s="188"/>
      <c r="P32" s="188"/>
      <c r="Q32" s="188"/>
      <c r="R32" s="188"/>
      <c r="S32" s="188"/>
      <c r="T32" s="188"/>
      <c r="U32" s="188"/>
      <c r="V32" s="188"/>
      <c r="W32" s="188"/>
      <c r="X32" s="40"/>
    </row>
    <row r="33" spans="1:24">
      <c r="A33" s="39"/>
      <c r="B33" s="189" t="s">
        <v>757</v>
      </c>
      <c r="C33" s="188" t="s">
        <v>758</v>
      </c>
      <c r="D33" s="188"/>
      <c r="E33" s="188"/>
      <c r="F33" s="188"/>
      <c r="G33" s="188"/>
      <c r="H33" s="188"/>
      <c r="I33" s="188"/>
      <c r="J33" s="188"/>
      <c r="K33" s="188"/>
      <c r="L33" s="188"/>
      <c r="M33" s="188"/>
      <c r="N33" s="188"/>
      <c r="O33" s="188"/>
      <c r="P33" s="188"/>
      <c r="Q33" s="188"/>
      <c r="R33" s="188"/>
      <c r="S33" s="188"/>
      <c r="T33" s="188"/>
      <c r="U33" s="188"/>
      <c r="V33" s="188"/>
      <c r="W33" s="188"/>
      <c r="X33" s="40"/>
    </row>
    <row r="34" spans="1:24" ht="17.25" customHeight="1">
      <c r="A34" s="39"/>
      <c r="B34" s="188"/>
      <c r="C34" s="188"/>
      <c r="D34" s="188"/>
      <c r="E34" s="188"/>
      <c r="F34" s="188"/>
      <c r="G34" s="188"/>
      <c r="H34" s="188"/>
      <c r="I34" s="188"/>
      <c r="J34" s="188"/>
      <c r="K34" s="188"/>
      <c r="L34" s="188"/>
      <c r="M34" s="188"/>
      <c r="N34" s="188"/>
      <c r="O34" s="188"/>
      <c r="P34" s="188"/>
      <c r="Q34" s="188"/>
      <c r="R34" s="188"/>
      <c r="S34" s="188"/>
      <c r="T34" s="188"/>
      <c r="U34" s="188"/>
      <c r="V34" s="188"/>
      <c r="W34" s="188"/>
      <c r="X34" s="40"/>
    </row>
    <row r="35" spans="1:24">
      <c r="A35" s="39"/>
      <c r="B35" s="189" t="s">
        <v>759</v>
      </c>
      <c r="C35" s="188" t="s">
        <v>760</v>
      </c>
      <c r="D35" s="188"/>
      <c r="E35" s="188"/>
      <c r="F35" s="188"/>
      <c r="G35" s="188"/>
      <c r="H35" s="188"/>
      <c r="I35" s="188"/>
      <c r="J35" s="188"/>
      <c r="K35" s="188"/>
      <c r="L35" s="188"/>
      <c r="M35" s="188"/>
      <c r="N35" s="188"/>
      <c r="O35" s="188"/>
      <c r="P35" s="188"/>
      <c r="Q35" s="188"/>
      <c r="R35" s="188"/>
      <c r="S35" s="188"/>
      <c r="T35" s="188"/>
      <c r="U35" s="188"/>
      <c r="V35" s="188"/>
      <c r="W35" s="188"/>
      <c r="X35" s="40"/>
    </row>
    <row r="36" spans="1:24" ht="17.25" customHeight="1">
      <c r="A36" s="39"/>
      <c r="B36" s="188"/>
      <c r="C36" s="191" t="s">
        <v>761</v>
      </c>
      <c r="D36" s="188"/>
      <c r="E36" s="188"/>
      <c r="F36" s="188"/>
      <c r="G36" s="188"/>
      <c r="H36" s="188"/>
      <c r="I36" s="188"/>
      <c r="J36" s="188"/>
      <c r="K36" s="188"/>
      <c r="L36" s="188"/>
      <c r="M36" s="188"/>
      <c r="N36" s="188"/>
      <c r="O36" s="188"/>
      <c r="P36" s="188"/>
      <c r="Q36" s="188"/>
      <c r="R36" s="188"/>
      <c r="S36" s="188"/>
      <c r="T36" s="188"/>
      <c r="U36" s="188"/>
      <c r="V36" s="188"/>
      <c r="W36" s="188"/>
      <c r="X36" s="40"/>
    </row>
    <row r="37" spans="1:24" ht="17.25" customHeight="1">
      <c r="A37" s="39"/>
      <c r="B37" s="188"/>
      <c r="C37" s="188"/>
      <c r="D37" s="188"/>
      <c r="E37" s="188"/>
      <c r="F37" s="188"/>
      <c r="G37" s="188"/>
      <c r="H37" s="188"/>
      <c r="I37" s="188"/>
      <c r="J37" s="188"/>
      <c r="K37" s="188"/>
      <c r="L37" s="188"/>
      <c r="M37" s="188"/>
      <c r="N37" s="188"/>
      <c r="O37" s="188"/>
      <c r="P37" s="188"/>
      <c r="Q37" s="188"/>
      <c r="R37" s="188"/>
      <c r="S37" s="188"/>
      <c r="T37" s="188"/>
      <c r="U37" s="188"/>
      <c r="V37" s="188"/>
      <c r="W37" s="188"/>
      <c r="X37" s="40"/>
    </row>
    <row r="38" spans="1:24" ht="17.25" customHeight="1">
      <c r="A38" s="39"/>
      <c r="B38" s="188"/>
      <c r="C38" s="188"/>
      <c r="D38" s="188"/>
      <c r="E38" s="188"/>
      <c r="F38" s="188"/>
      <c r="G38" s="188"/>
      <c r="H38" s="188"/>
      <c r="I38" s="188"/>
      <c r="J38" s="188"/>
      <c r="K38" s="188"/>
      <c r="L38" s="188"/>
      <c r="M38" s="188"/>
      <c r="N38" s="188"/>
      <c r="O38" s="188"/>
      <c r="P38" s="188"/>
      <c r="Q38" s="188"/>
      <c r="R38" s="188"/>
      <c r="S38" s="188"/>
      <c r="T38" s="188"/>
      <c r="U38" s="188"/>
      <c r="V38" s="188"/>
      <c r="W38" s="188"/>
      <c r="X38" s="40"/>
    </row>
    <row r="39" spans="1:24" ht="18.75" customHeight="1">
      <c r="A39" s="39"/>
      <c r="B39" s="302" t="str">
        <f>基本情報入力シート!D17&amp;基本情報入力シート!E17&amp;"　　地内"</f>
        <v>むつ市文京町　　地内</v>
      </c>
      <c r="C39" s="302"/>
      <c r="D39" s="302"/>
      <c r="E39" s="302"/>
      <c r="F39" s="302"/>
      <c r="G39" s="302"/>
      <c r="H39" s="302"/>
      <c r="I39" s="302"/>
      <c r="J39" s="302"/>
      <c r="K39" s="302"/>
      <c r="L39" s="302"/>
      <c r="M39" s="302"/>
      <c r="N39" s="302"/>
      <c r="O39" s="302"/>
      <c r="P39" s="302"/>
      <c r="Q39" s="302"/>
      <c r="R39" s="302"/>
      <c r="S39" s="302"/>
      <c r="T39" s="302"/>
      <c r="U39" s="302"/>
      <c r="V39" s="302"/>
      <c r="W39" s="302"/>
      <c r="X39" s="40"/>
    </row>
    <row r="40" spans="1:24">
      <c r="A40" s="39"/>
      <c r="B40" s="188"/>
      <c r="C40" s="188"/>
      <c r="D40" s="188"/>
      <c r="E40" s="188"/>
      <c r="F40" s="188"/>
      <c r="G40" s="188"/>
      <c r="H40" s="188"/>
      <c r="I40" s="188"/>
      <c r="J40" s="188"/>
      <c r="K40" s="188"/>
      <c r="L40" s="188"/>
      <c r="M40" s="188"/>
      <c r="N40" s="188"/>
      <c r="O40" s="188"/>
      <c r="P40" s="188"/>
      <c r="Q40" s="188"/>
      <c r="R40" s="188"/>
      <c r="S40" s="188"/>
      <c r="T40" s="188"/>
      <c r="U40" s="188"/>
      <c r="V40" s="188"/>
      <c r="W40" s="188"/>
      <c r="X40" s="40"/>
    </row>
    <row r="41" spans="1:24" ht="17.25" customHeight="1">
      <c r="A41" s="39"/>
      <c r="B41" s="188"/>
      <c r="C41" s="188"/>
      <c r="D41" s="188"/>
      <c r="E41" s="188"/>
      <c r="F41" s="188"/>
      <c r="G41" s="188"/>
      <c r="H41" s="188"/>
      <c r="I41" s="188"/>
      <c r="J41" s="188"/>
      <c r="K41" s="188"/>
      <c r="L41" s="188"/>
      <c r="M41" s="188"/>
      <c r="N41" s="188"/>
      <c r="O41" s="188"/>
      <c r="P41" s="188"/>
      <c r="Q41" s="188"/>
      <c r="R41" s="188"/>
      <c r="S41" s="188"/>
      <c r="T41" s="188"/>
      <c r="U41" s="188"/>
      <c r="V41" s="188"/>
      <c r="W41" s="188"/>
      <c r="X41" s="40"/>
    </row>
    <row r="42" spans="1:24">
      <c r="A42" s="39"/>
      <c r="B42" s="188"/>
      <c r="C42" s="188"/>
      <c r="D42" s="188"/>
      <c r="E42" s="188"/>
      <c r="F42" s="188"/>
      <c r="G42" s="188"/>
      <c r="H42" s="188"/>
      <c r="I42" s="188"/>
      <c r="J42" s="188"/>
      <c r="K42" s="188"/>
      <c r="L42" s="188"/>
      <c r="M42" s="188"/>
      <c r="N42" s="188"/>
      <c r="O42" s="188"/>
      <c r="P42" s="188"/>
      <c r="Q42" s="188"/>
      <c r="R42" s="188"/>
      <c r="S42" s="188"/>
      <c r="T42" s="188"/>
      <c r="U42" s="188"/>
      <c r="V42" s="188"/>
      <c r="W42" s="188"/>
      <c r="X42" s="40"/>
    </row>
    <row r="43" spans="1:24">
      <c r="A43" s="301" t="s">
        <v>766</v>
      </c>
      <c r="B43" s="302"/>
      <c r="C43" s="302"/>
      <c r="D43" s="302"/>
      <c r="E43" s="302"/>
      <c r="F43" s="302"/>
      <c r="G43" s="302"/>
      <c r="H43" s="302"/>
      <c r="I43" s="302"/>
      <c r="J43" s="302"/>
      <c r="K43" s="302"/>
      <c r="L43" s="302"/>
      <c r="M43" s="302"/>
      <c r="N43" s="302"/>
      <c r="O43" s="302"/>
      <c r="P43" s="302"/>
      <c r="Q43" s="302"/>
      <c r="R43" s="302"/>
      <c r="S43" s="302"/>
      <c r="T43" s="302"/>
      <c r="U43" s="302"/>
      <c r="V43" s="302"/>
      <c r="W43" s="302"/>
      <c r="X43" s="303"/>
    </row>
    <row r="44" spans="1:24">
      <c r="A44" s="39"/>
      <c r="X44" s="40"/>
    </row>
    <row r="45" spans="1:24" ht="17.25" customHeight="1">
      <c r="A45" s="39"/>
      <c r="X45" s="40"/>
    </row>
    <row r="46" spans="1:24" ht="18" thickBot="1">
      <c r="A46" s="42"/>
      <c r="B46" s="43"/>
      <c r="C46" s="43"/>
      <c r="D46" s="43"/>
      <c r="E46" s="43"/>
      <c r="F46" s="43"/>
      <c r="G46" s="43"/>
      <c r="H46" s="43"/>
      <c r="I46" s="43"/>
      <c r="J46" s="43"/>
      <c r="K46" s="43"/>
      <c r="L46" s="43"/>
      <c r="M46" s="43"/>
      <c r="N46" s="43"/>
      <c r="O46" s="43"/>
      <c r="P46" s="43"/>
      <c r="Q46" s="43"/>
      <c r="R46" s="43"/>
      <c r="S46" s="43"/>
      <c r="T46" s="43"/>
      <c r="U46" s="43"/>
      <c r="V46" s="43"/>
      <c r="W46" s="43"/>
      <c r="X46" s="44"/>
    </row>
    <row r="47" spans="1:24" ht="18" thickTop="1"/>
  </sheetData>
  <mergeCells count="12">
    <mergeCell ref="A43:X43"/>
    <mergeCell ref="T2:W2"/>
    <mergeCell ref="M4:W4"/>
    <mergeCell ref="Q6:W6"/>
    <mergeCell ref="A9:X9"/>
    <mergeCell ref="B39:W39"/>
    <mergeCell ref="K15:L15"/>
    <mergeCell ref="N15:O15"/>
    <mergeCell ref="B20:P20"/>
    <mergeCell ref="Q20:T20"/>
    <mergeCell ref="A24:X24"/>
    <mergeCell ref="A23:X23"/>
  </mergeCells>
  <phoneticPr fontId="2"/>
  <conditionalFormatting sqref="T2:W2">
    <cfRule type="expression" dxfId="8" priority="4" stopIfTrue="1">
      <formula>NOT(OR($T$2="　",$T$2=""))</formula>
    </cfRule>
  </conditionalFormatting>
  <conditionalFormatting sqref="I27">
    <cfRule type="expression" dxfId="7" priority="3">
      <formula>$I$27=""</formula>
    </cfRule>
  </conditionalFormatting>
  <conditionalFormatting sqref="I30">
    <cfRule type="expression" dxfId="6" priority="2">
      <formula>$I$30=""</formula>
    </cfRule>
  </conditionalFormatting>
  <conditionalFormatting sqref="Q20:T20">
    <cfRule type="expression" dxfId="5" priority="1">
      <formula>$Q$20=""</formula>
    </cfRule>
  </conditionalFormatting>
  <dataValidations disablePrompts="1" count="6">
    <dataValidation type="list" allowBlank="1" showInputMessage="1" sqref="T2:W2" xr:uid="{E8AE5C14-130E-46A6-B707-9CE7503F5197}">
      <formula1>"　,早着,翌債,ゼロ債務,ゼロ県債"</formula1>
    </dataValidation>
    <dataValidation type="list" allowBlank="1" showInputMessage="1" showErrorMessage="1" sqref="M4:W4 JI4:JS4 TE4:TO4 ADA4:ADK4 AMW4:ANG4 AWS4:AXC4 BGO4:BGY4 BQK4:BQU4 CAG4:CAQ4 CKC4:CKM4 CTY4:CUI4 DDU4:DEE4 DNQ4:DOA4 DXM4:DXW4 EHI4:EHS4 ERE4:ERO4 FBA4:FBK4 FKW4:FLG4 FUS4:FVC4 GEO4:GEY4 GOK4:GOU4 GYG4:GYQ4 HIC4:HIM4 HRY4:HSI4 IBU4:ICE4 ILQ4:IMA4 IVM4:IVW4 JFI4:JFS4 JPE4:JPO4 JZA4:JZK4 KIW4:KJG4 KSS4:KTC4 LCO4:LCY4 LMK4:LMU4 LWG4:LWQ4 MGC4:MGM4 MPY4:MQI4 MZU4:NAE4 NJQ4:NKA4 NTM4:NTW4 ODI4:ODS4 ONE4:ONO4 OXA4:OXK4 PGW4:PHG4 PQS4:PRC4 QAO4:QAY4 QKK4:QKU4 QUG4:QUQ4 REC4:REM4 RNY4:ROI4 RXU4:RYE4 SHQ4:SIA4 SRM4:SRW4 TBI4:TBS4 TLE4:TLO4 TVA4:TVK4 UEW4:UFG4 UOS4:UPC4 UYO4:UYY4 VIK4:VIU4 VSG4:VSQ4 WCC4:WCM4 WLY4:WMI4 WVU4:WWE4" xr:uid="{ACF6CBFB-38A8-4BD5-9317-FA28ABA7EB77}">
      <formula1>"建設リサイクル法対象　建設工事,建設リサイクル法対象外　建設工事"</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10 JM6 TI6 ADE6 ANA6 AWW6 BGS6 BQO6 CAK6 CKG6 CUC6 DDY6 DNU6 DXQ6 EHM6 ERI6 FBE6 FLA6 FUW6 GES6 GOO6 GYK6 HIG6 HSC6 IBY6 ILU6 IVQ6 JFM6 JPI6 JZE6 KJA6 KSW6 LCS6 LMO6 LWK6 MGG6 MQC6 MZY6 NJU6 NTQ6 ODM6 ONI6 OXE6 PHA6 PQW6 QAS6 QKO6 QUK6 REG6 ROC6 RXY6 SHU6 SRQ6 TBM6 TLI6 TVE6 UFA6 UOW6 UYS6 VIO6 VSK6 WCG6 WMC6 WVY6 Q6" xr:uid="{12012083-4DF8-46F6-B643-647344616ED9}">
      <formula1>"電子縦覧対象工事,電子縦覧対象外工事"</formula1>
    </dataValidation>
    <dataValidation type="list" allowBlank="1" showInputMessage="1" showErrorMessage="1" sqref="TL10:TO10 ADH10:ADK10 AND10:ANG10 AWZ10:AXC10 BGV10:BGY10 BQR10:BQU10 CAN10:CAQ10 CKJ10:CKM10 CUF10:CUI10 DEB10:DEE10 DNX10:DOA10 DXT10:DXW10 EHP10:EHS10 ERL10:ERO10 FBH10:FBK10 FLD10:FLG10 FUZ10:FVC10 GEV10:GEY10 GOR10:GOU10 GYN10:GYQ10 HIJ10:HIM10 HSF10:HSI10 ICB10:ICE10 ILX10:IMA10 IVT10:IVW10 JFP10:JFS10 JPL10:JPO10 JZH10:JZK10 KJD10:KJG10 KSZ10:KTC10 LCV10:LCY10 LMR10:LMU10 LWN10:LWQ10 MGJ10:MGM10 MQF10:MQI10 NAB10:NAE10 NJX10:NKA10 NTT10:NTW10 ODP10:ODS10 ONL10:ONO10 OXH10:OXK10 PHD10:PHG10 PQZ10:PRC10 QAV10:QAY10 QKR10:QKU10 QUN10:QUQ10 REJ10:REM10 ROF10:ROI10 RYB10:RYE10 SHX10:SIA10 SRT10:SRW10 TBP10:TBS10 TLL10:TLO10 TVH10:TVK10 UFD10:UFG10 UOZ10:UPC10 UYV10:UYY10 VIR10:VIU10 VSN10:VSQ10 WCJ10:WCM10 WMF10:WMI10 WMF2:WMI2 WWB10:WWE10 WWB2:WWE2 JP10:JS10 JP2:JS2 TL2:TO2 ADH2:ADK2 AND2:ANG2 AWZ2:AXC2 BGV2:BGY2 BQR2:BQU2 CAN2:CAQ2 CKJ2:CKM2 CUF2:CUI2 DEB2:DEE2 DNX2:DOA2 DXT2:DXW2 EHP2:EHS2 ERL2:ERO2 FBH2:FBK2 FLD2:FLG2 FUZ2:FVC2 GEV2:GEY2 GOR2:GOU2 GYN2:GYQ2 HIJ2:HIM2 HSF2:HSI2 ICB2:ICE2 ILX2:IMA2 IVT2:IVW2 JFP2:JFS2 JPL2:JPO2 JZH2:JZK2 KJD2:KJG2 KSZ2:KTC2 LCV2:LCY2 LMR2:LMU2 LWN2:LWQ2 MGJ2:MGM2 MQF2:MQI2 NAB2:NAE2 NJX2:NKA2 NTT2:NTW2 ODP2:ODS2 ONL2:ONO2 OXH2:OXK2 PHD2:PHG2 PQZ2:PRC2 QAV2:QAY2 QKR2:QKU2 QUN2:QUQ2 REJ2:REM2 ROF2:ROI2 RYB2:RYE2 SHX2:SIA2 SRT2:SRW2 TBP2:TBS2 TLL2:TLO2 TVH2:TVK2 UFD2:UFG2 UOZ2:UPC2 UYV2:UYY2 VIR2:VIU2 VSN2:VSQ2 WCJ2:WCM2" xr:uid="{292505B5-7C19-499E-8F12-5F55158D8B46}">
      <formula1>"　,早着,翌債"</formula1>
    </dataValidation>
    <dataValidation type="list" allowBlank="1" showInputMessage="1" showErrorMessage="1" sqref="Q20:T20" xr:uid="{612C699B-FDBF-4C7D-8DF5-4E3A56E7184F}">
      <formula1>"工事,業務委託"</formula1>
    </dataValidation>
    <dataValidation type="list" allowBlank="1" showInputMessage="1" showErrorMessage="1" sqref="A23:X23" xr:uid="{6EF35580-E9C1-4F92-A24C-7992CA1B9DC2}">
      <formula1>"第１回変更,第２回変更,第３回変更"</formula1>
    </dataValidation>
  </dataValidations>
  <pageMargins left="1.1811023622047245" right="0.39370078740157483" top="0.98425196850393704" bottom="0.98425196850393704" header="0.51181102362204722" footer="0.51181102362204722"/>
  <pageSetup paperSize="9" scale="90" fitToHeight="0"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111ED-9C4E-4A12-9777-38CD1B700072}">
  <sheetPr codeName="Sheet8">
    <pageSetUpPr fitToPage="1"/>
  </sheetPr>
  <dimension ref="A1:BK657"/>
  <sheetViews>
    <sheetView showGridLines="0" view="pageBreakPreview" zoomScale="85" zoomScaleNormal="100" zoomScaleSheetLayoutView="85" workbookViewId="0">
      <selection activeCell="I28" sqref="I28"/>
    </sheetView>
  </sheetViews>
  <sheetFormatPr defaultRowHeight="13.5" outlineLevelRow="1"/>
  <cols>
    <col min="1" max="1" width="3.375" style="48" customWidth="1"/>
    <col min="2" max="2" width="11.25" style="48" customWidth="1"/>
    <col min="3" max="3" width="17.5" style="48" customWidth="1"/>
    <col min="4" max="28" width="3.75" style="48" customWidth="1"/>
    <col min="29" max="48" width="3.625" style="48" customWidth="1"/>
    <col min="49" max="53" width="3.75" style="48" customWidth="1"/>
    <col min="54" max="58" width="3.625" style="48" customWidth="1"/>
    <col min="59" max="16384" width="9" style="48"/>
  </cols>
  <sheetData>
    <row r="1" spans="1:35" s="45" customFormat="1" ht="17.25" customHeight="1">
      <c r="A1" s="452" t="s">
        <v>50</v>
      </c>
      <c r="B1" s="452"/>
      <c r="C1" s="452"/>
      <c r="D1" s="452"/>
      <c r="E1" s="452"/>
      <c r="F1" s="452"/>
      <c r="G1" s="452"/>
      <c r="H1" s="452"/>
      <c r="I1" s="452"/>
      <c r="J1" s="452"/>
      <c r="K1" s="452"/>
      <c r="L1" s="452"/>
      <c r="M1" s="452"/>
      <c r="N1" s="452"/>
      <c r="O1" s="452"/>
      <c r="P1" s="452"/>
      <c r="Q1" s="452"/>
      <c r="R1" s="452"/>
      <c r="S1" s="452"/>
      <c r="T1" s="452"/>
      <c r="U1" s="452"/>
      <c r="V1" s="452"/>
      <c r="W1" s="452"/>
      <c r="X1" s="452"/>
      <c r="Y1" s="452"/>
      <c r="Z1" s="452"/>
      <c r="AA1" s="452"/>
      <c r="AB1" s="452"/>
    </row>
    <row r="2" spans="1:35" s="46" customFormat="1" ht="33" customHeight="1">
      <c r="A2" s="645" t="s">
        <v>51</v>
      </c>
      <c r="B2" s="645"/>
      <c r="C2" s="645"/>
      <c r="D2" s="645"/>
      <c r="E2" s="645"/>
      <c r="F2" s="645"/>
      <c r="G2" s="645"/>
      <c r="H2" s="645"/>
      <c r="I2" s="645"/>
      <c r="J2" s="645"/>
      <c r="K2" s="645"/>
      <c r="L2" s="645"/>
      <c r="M2" s="645"/>
      <c r="N2" s="645"/>
      <c r="O2" s="645"/>
      <c r="P2" s="645"/>
      <c r="Q2" s="645"/>
      <c r="R2" s="645"/>
      <c r="S2" s="645"/>
      <c r="T2" s="645"/>
      <c r="U2" s="645"/>
      <c r="V2" s="645"/>
      <c r="W2" s="645"/>
      <c r="X2" s="645"/>
      <c r="Y2" s="645"/>
      <c r="Z2" s="645"/>
      <c r="AA2" s="645"/>
      <c r="AB2" s="645"/>
    </row>
    <row r="3" spans="1:35" s="46" customFormat="1" ht="17.25" customHeight="1">
      <c r="A3" s="47"/>
      <c r="B3" s="47"/>
      <c r="C3" s="47"/>
      <c r="D3" s="47"/>
      <c r="E3" s="47"/>
      <c r="F3" s="47"/>
      <c r="G3" s="47"/>
      <c r="H3" s="47"/>
      <c r="I3" s="47"/>
      <c r="J3" s="47"/>
      <c r="K3" s="47"/>
      <c r="L3" s="47"/>
      <c r="M3" s="47"/>
      <c r="N3" s="47"/>
      <c r="O3" s="47"/>
      <c r="P3" s="47"/>
      <c r="Q3" s="47"/>
      <c r="R3" s="47"/>
      <c r="S3" s="47"/>
      <c r="T3" s="47"/>
      <c r="U3" s="47"/>
      <c r="V3" s="47"/>
      <c r="W3" s="47"/>
      <c r="X3" s="47"/>
      <c r="Y3" s="47"/>
      <c r="Z3" s="47"/>
      <c r="AA3" s="47"/>
      <c r="AB3" s="47"/>
    </row>
    <row r="4" spans="1:35" s="46" customFormat="1" ht="16.5" customHeight="1">
      <c r="A4" s="646" t="s">
        <v>52</v>
      </c>
      <c r="B4" s="646"/>
      <c r="C4" s="646"/>
      <c r="D4" s="646"/>
      <c r="E4" s="646"/>
      <c r="F4" s="646"/>
      <c r="G4" s="646"/>
      <c r="H4" s="646"/>
      <c r="I4" s="646"/>
      <c r="J4" s="646"/>
      <c r="K4" s="646"/>
      <c r="L4" s="646"/>
      <c r="M4" s="646"/>
      <c r="N4" s="646"/>
      <c r="O4" s="646"/>
      <c r="P4" s="646"/>
      <c r="Q4" s="646"/>
      <c r="R4" s="646"/>
      <c r="S4" s="646"/>
      <c r="T4" s="646"/>
      <c r="U4" s="646"/>
      <c r="V4" s="646"/>
      <c r="W4" s="646"/>
      <c r="X4" s="646"/>
      <c r="Y4" s="646"/>
      <c r="Z4" s="646"/>
      <c r="AA4" s="646"/>
      <c r="AB4" s="646"/>
    </row>
    <row r="5" spans="1:35" s="46" customFormat="1" ht="33" customHeight="1">
      <c r="A5" s="645" t="s">
        <v>53</v>
      </c>
      <c r="B5" s="645"/>
      <c r="C5" s="645"/>
      <c r="D5" s="645"/>
      <c r="E5" s="645"/>
      <c r="F5" s="645"/>
      <c r="G5" s="645"/>
      <c r="H5" s="645"/>
      <c r="I5" s="645"/>
      <c r="J5" s="645"/>
      <c r="K5" s="645"/>
      <c r="L5" s="645"/>
      <c r="M5" s="645"/>
      <c r="N5" s="645"/>
      <c r="O5" s="645"/>
      <c r="P5" s="645"/>
      <c r="Q5" s="645"/>
      <c r="R5" s="645"/>
      <c r="S5" s="645"/>
      <c r="T5" s="645"/>
      <c r="U5" s="645"/>
      <c r="V5" s="645"/>
      <c r="W5" s="645"/>
      <c r="X5" s="645"/>
      <c r="Y5" s="645"/>
      <c r="Z5" s="645"/>
      <c r="AA5" s="645"/>
      <c r="AB5" s="645"/>
    </row>
    <row r="6" spans="1:35" ht="16.5" customHeight="1">
      <c r="A6" s="335" t="s">
        <v>54</v>
      </c>
      <c r="B6" s="520"/>
      <c r="C6" s="520"/>
      <c r="D6" s="335" t="s">
        <v>55</v>
      </c>
      <c r="E6" s="335"/>
      <c r="F6" s="335"/>
      <c r="G6" s="335"/>
      <c r="H6" s="335"/>
      <c r="I6" s="335"/>
      <c r="J6" s="335"/>
      <c r="K6" s="335"/>
      <c r="L6" s="335"/>
      <c r="M6" s="335"/>
      <c r="N6" s="335"/>
      <c r="O6" s="335"/>
      <c r="P6" s="335"/>
      <c r="Q6" s="335"/>
      <c r="R6" s="335"/>
      <c r="S6" s="335"/>
      <c r="T6" s="335"/>
      <c r="U6" s="335"/>
      <c r="V6" s="335"/>
      <c r="W6" s="335"/>
      <c r="X6" s="335"/>
      <c r="Y6" s="335"/>
      <c r="Z6" s="335"/>
      <c r="AA6" s="335"/>
      <c r="AB6" s="335"/>
      <c r="AI6" s="46"/>
    </row>
    <row r="7" spans="1:35" ht="16.5" customHeight="1">
      <c r="A7" s="518" t="s">
        <v>56</v>
      </c>
      <c r="B7" s="518"/>
      <c r="C7" s="508" t="s">
        <v>57</v>
      </c>
      <c r="D7" s="540"/>
      <c r="E7" s="540"/>
      <c r="F7" s="247" t="s">
        <v>58</v>
      </c>
      <c r="G7" s="247"/>
      <c r="H7" s="247" t="s">
        <v>59</v>
      </c>
      <c r="I7" s="247"/>
      <c r="J7" s="501">
        <v>9</v>
      </c>
      <c r="K7" s="501"/>
      <c r="L7" s="247" t="s">
        <v>60</v>
      </c>
      <c r="M7" s="501">
        <v>2</v>
      </c>
      <c r="N7" s="501"/>
      <c r="O7" s="247" t="s">
        <v>61</v>
      </c>
      <c r="P7" s="501">
        <v>26</v>
      </c>
      <c r="Q7" s="501"/>
      <c r="R7" s="247" t="s">
        <v>62</v>
      </c>
      <c r="S7" s="247" t="s">
        <v>63</v>
      </c>
      <c r="T7" s="247"/>
      <c r="U7" s="247"/>
      <c r="V7" s="247"/>
      <c r="W7" s="247"/>
      <c r="X7" s="247"/>
      <c r="Y7" s="247"/>
      <c r="Z7" s="247"/>
      <c r="AA7" s="247"/>
      <c r="AB7" s="249"/>
    </row>
    <row r="8" spans="1:35" ht="16.5" customHeight="1">
      <c r="A8" s="518"/>
      <c r="B8" s="518"/>
      <c r="C8" s="509"/>
      <c r="D8" s="335"/>
      <c r="E8" s="335"/>
      <c r="F8" s="49" t="s">
        <v>64</v>
      </c>
      <c r="G8" s="49"/>
      <c r="H8" s="49"/>
      <c r="I8" s="347"/>
      <c r="J8" s="347"/>
      <c r="K8" s="49" t="s">
        <v>65</v>
      </c>
      <c r="L8" s="51"/>
      <c r="M8" s="49"/>
      <c r="N8" s="49"/>
      <c r="O8" s="49"/>
      <c r="P8" s="49"/>
      <c r="Q8" s="49"/>
      <c r="R8" s="49"/>
      <c r="S8" s="49"/>
      <c r="T8" s="49"/>
      <c r="U8" s="49"/>
      <c r="V8" s="49"/>
      <c r="W8" s="49"/>
      <c r="X8" s="49"/>
      <c r="Y8" s="49"/>
      <c r="Z8" s="49"/>
      <c r="AA8" s="49"/>
      <c r="AB8" s="50"/>
    </row>
    <row r="9" spans="1:35" ht="16.5" customHeight="1">
      <c r="A9" s="518"/>
      <c r="B9" s="518"/>
      <c r="C9" s="509"/>
      <c r="D9" s="643"/>
      <c r="E9" s="643"/>
      <c r="F9" s="507" t="s">
        <v>66</v>
      </c>
      <c r="G9" s="368"/>
      <c r="H9" s="368"/>
      <c r="I9" s="368"/>
      <c r="J9" s="368"/>
      <c r="K9" s="368"/>
      <c r="L9" s="368"/>
      <c r="M9" s="368"/>
      <c r="N9" s="368"/>
      <c r="O9" s="368"/>
      <c r="P9" s="368"/>
      <c r="Q9" s="368"/>
      <c r="R9" s="368"/>
      <c r="S9" s="368"/>
      <c r="T9" s="368"/>
      <c r="U9" s="368"/>
      <c r="V9" s="368"/>
      <c r="W9" s="368"/>
      <c r="X9" s="368"/>
      <c r="Y9" s="368"/>
      <c r="Z9" s="368"/>
      <c r="AA9" s="368"/>
      <c r="AB9" s="369"/>
      <c r="AD9" s="52" t="s">
        <v>67</v>
      </c>
    </row>
    <row r="10" spans="1:35" ht="16.5" customHeight="1">
      <c r="A10" s="518"/>
      <c r="B10" s="518"/>
      <c r="C10" s="509"/>
      <c r="D10" s="335"/>
      <c r="E10" s="335"/>
      <c r="F10" s="332" t="s">
        <v>68</v>
      </c>
      <c r="G10" s="333"/>
      <c r="H10" s="333"/>
      <c r="I10" s="333"/>
      <c r="J10" s="333"/>
      <c r="K10" s="333"/>
      <c r="L10" s="333"/>
      <c r="M10" s="333"/>
      <c r="N10" s="333"/>
      <c r="O10" s="333"/>
      <c r="P10" s="333"/>
      <c r="Q10" s="333"/>
      <c r="R10" s="333"/>
      <c r="S10" s="333"/>
      <c r="T10" s="333"/>
      <c r="U10" s="333"/>
      <c r="V10" s="333"/>
      <c r="W10" s="333"/>
      <c r="X10" s="333"/>
      <c r="Y10" s="333"/>
      <c r="Z10" s="333"/>
      <c r="AA10" s="333"/>
      <c r="AB10" s="334"/>
    </row>
    <row r="11" spans="1:35" ht="16.5" customHeight="1">
      <c r="A11" s="518"/>
      <c r="B11" s="518"/>
      <c r="C11" s="509"/>
      <c r="D11" s="335"/>
      <c r="E11" s="335"/>
      <c r="F11" s="332" t="s">
        <v>69</v>
      </c>
      <c r="G11" s="333"/>
      <c r="H11" s="333"/>
      <c r="I11" s="333"/>
      <c r="J11" s="333"/>
      <c r="K11" s="333"/>
      <c r="L11" s="333"/>
      <c r="M11" s="333"/>
      <c r="N11" s="333"/>
      <c r="O11" s="333"/>
      <c r="P11" s="333"/>
      <c r="Q11" s="333"/>
      <c r="R11" s="333"/>
      <c r="S11" s="333"/>
      <c r="T11" s="333"/>
      <c r="U11" s="333"/>
      <c r="V11" s="333"/>
      <c r="W11" s="333"/>
      <c r="X11" s="333"/>
      <c r="Y11" s="333"/>
      <c r="Z11" s="333"/>
      <c r="AA11" s="333"/>
      <c r="AB11" s="334"/>
    </row>
    <row r="12" spans="1:35" ht="16.5" customHeight="1">
      <c r="A12" s="518"/>
      <c r="B12" s="518"/>
      <c r="C12" s="509"/>
      <c r="D12" s="557"/>
      <c r="E12" s="559"/>
      <c r="F12" s="653" t="s">
        <v>70</v>
      </c>
      <c r="G12" s="654"/>
      <c r="H12" s="654"/>
      <c r="I12" s="654"/>
      <c r="J12" s="654"/>
      <c r="K12" s="659" t="s">
        <v>71</v>
      </c>
      <c r="L12" s="660"/>
      <c r="M12" s="661"/>
      <c r="N12" s="662"/>
      <c r="O12" s="642"/>
      <c r="P12" s="642"/>
      <c r="Q12" s="53" t="s">
        <v>72</v>
      </c>
      <c r="R12" s="53"/>
      <c r="S12" s="53"/>
      <c r="T12" s="53"/>
      <c r="U12" s="53"/>
      <c r="V12" s="53"/>
      <c r="W12" s="53"/>
      <c r="X12" s="53"/>
      <c r="Y12" s="53"/>
      <c r="Z12" s="53"/>
      <c r="AA12" s="53"/>
      <c r="AB12" s="54"/>
    </row>
    <row r="13" spans="1:35" ht="16.5" customHeight="1">
      <c r="A13" s="518"/>
      <c r="B13" s="518"/>
      <c r="C13" s="509"/>
      <c r="D13" s="649"/>
      <c r="E13" s="650"/>
      <c r="F13" s="655"/>
      <c r="G13" s="656"/>
      <c r="H13" s="656"/>
      <c r="I13" s="656"/>
      <c r="J13" s="656"/>
      <c r="K13" s="662" t="s">
        <v>73</v>
      </c>
      <c r="L13" s="642"/>
      <c r="M13" s="663"/>
      <c r="N13" s="664" t="s">
        <v>74</v>
      </c>
      <c r="O13" s="665"/>
      <c r="P13" s="665"/>
      <c r="Q13" s="665"/>
      <c r="R13" s="665"/>
      <c r="S13" s="642"/>
      <c r="T13" s="642"/>
      <c r="U13" s="53" t="s">
        <v>75</v>
      </c>
      <c r="V13" s="49"/>
      <c r="W13" s="49"/>
      <c r="X13" s="49"/>
      <c r="Y13" s="49"/>
      <c r="Z13" s="53"/>
      <c r="AA13" s="53"/>
      <c r="AB13" s="54"/>
      <c r="AC13" s="55"/>
    </row>
    <row r="14" spans="1:35" s="56" customFormat="1" ht="41.25" customHeight="1">
      <c r="A14" s="518"/>
      <c r="B14" s="518"/>
      <c r="C14" s="509"/>
      <c r="D14" s="649"/>
      <c r="E14" s="650"/>
      <c r="F14" s="655"/>
      <c r="G14" s="656"/>
      <c r="H14" s="656"/>
      <c r="I14" s="656"/>
      <c r="J14" s="656"/>
      <c r="K14" s="643" t="s">
        <v>76</v>
      </c>
      <c r="L14" s="643"/>
      <c r="M14" s="643"/>
      <c r="N14" s="644" t="s">
        <v>77</v>
      </c>
      <c r="O14" s="644"/>
      <c r="P14" s="644"/>
      <c r="Q14" s="644"/>
      <c r="R14" s="644"/>
      <c r="S14" s="644"/>
      <c r="T14" s="644"/>
      <c r="U14" s="644"/>
      <c r="V14" s="644"/>
      <c r="W14" s="644"/>
      <c r="X14" s="644"/>
      <c r="Y14" s="644"/>
      <c r="Z14" s="644"/>
      <c r="AA14" s="644"/>
      <c r="AB14" s="644"/>
    </row>
    <row r="15" spans="1:35" s="56" customFormat="1" ht="41.25" customHeight="1">
      <c r="A15" s="518"/>
      <c r="B15" s="518"/>
      <c r="C15" s="265"/>
      <c r="D15" s="651"/>
      <c r="E15" s="652"/>
      <c r="F15" s="657"/>
      <c r="G15" s="658"/>
      <c r="H15" s="658"/>
      <c r="I15" s="658"/>
      <c r="J15" s="658"/>
      <c r="K15" s="643"/>
      <c r="L15" s="643"/>
      <c r="M15" s="643"/>
      <c r="N15" s="644"/>
      <c r="O15" s="644"/>
      <c r="P15" s="644"/>
      <c r="Q15" s="644"/>
      <c r="R15" s="644"/>
      <c r="S15" s="644"/>
      <c r="T15" s="644"/>
      <c r="U15" s="644"/>
      <c r="V15" s="644"/>
      <c r="W15" s="644"/>
      <c r="X15" s="644"/>
      <c r="Y15" s="644"/>
      <c r="Z15" s="644"/>
      <c r="AA15" s="644"/>
      <c r="AB15" s="644"/>
    </row>
    <row r="16" spans="1:35" s="56" customFormat="1" ht="45.75" customHeight="1">
      <c r="A16" s="518"/>
      <c r="B16" s="518"/>
      <c r="C16" s="508" t="s">
        <v>78</v>
      </c>
      <c r="D16" s="601" t="s">
        <v>79</v>
      </c>
      <c r="E16" s="602"/>
      <c r="F16" s="602"/>
      <c r="G16" s="602"/>
      <c r="H16" s="602"/>
      <c r="I16" s="602"/>
      <c r="J16" s="602"/>
      <c r="K16" s="602"/>
      <c r="L16" s="602"/>
      <c r="M16" s="602"/>
      <c r="N16" s="602"/>
      <c r="O16" s="602"/>
      <c r="P16" s="602"/>
      <c r="Q16" s="602"/>
      <c r="R16" s="602"/>
      <c r="S16" s="602"/>
      <c r="T16" s="602"/>
      <c r="U16" s="602"/>
      <c r="V16" s="602"/>
      <c r="W16" s="602"/>
      <c r="X16" s="602"/>
      <c r="Y16" s="602"/>
      <c r="Z16" s="602"/>
      <c r="AA16" s="602"/>
      <c r="AB16" s="603"/>
      <c r="AD16" s="57"/>
    </row>
    <row r="17" spans="1:30" s="56" customFormat="1" ht="24.75" customHeight="1">
      <c r="A17" s="518"/>
      <c r="B17" s="518"/>
      <c r="C17" s="509"/>
      <c r="D17" s="514" t="s">
        <v>80</v>
      </c>
      <c r="E17" s="647"/>
      <c r="F17" s="647"/>
      <c r="G17" s="647"/>
      <c r="H17" s="647"/>
      <c r="I17" s="647"/>
      <c r="J17" s="647"/>
      <c r="K17" s="647"/>
      <c r="L17" s="647"/>
      <c r="M17" s="647"/>
      <c r="N17" s="647"/>
      <c r="O17" s="647"/>
      <c r="P17" s="647"/>
      <c r="Q17" s="647"/>
      <c r="R17" s="647"/>
      <c r="S17" s="647"/>
      <c r="T17" s="647"/>
      <c r="U17" s="647"/>
      <c r="V17" s="647"/>
      <c r="W17" s="647"/>
      <c r="X17" s="647"/>
      <c r="Y17" s="647"/>
      <c r="Z17" s="647"/>
      <c r="AA17" s="647"/>
      <c r="AB17" s="648"/>
    </row>
    <row r="18" spans="1:30" s="56" customFormat="1" ht="17.25" customHeight="1">
      <c r="A18" s="518"/>
      <c r="B18" s="518"/>
      <c r="C18" s="509"/>
      <c r="D18" s="58" t="s">
        <v>81</v>
      </c>
      <c r="E18" s="59"/>
      <c r="F18" s="59"/>
      <c r="G18" s="59"/>
      <c r="H18" s="59"/>
      <c r="I18" s="59"/>
      <c r="J18" s="59"/>
      <c r="K18" s="59"/>
      <c r="L18" s="59"/>
      <c r="M18" s="59" t="s">
        <v>82</v>
      </c>
      <c r="N18" s="59"/>
      <c r="O18" s="59"/>
      <c r="P18" s="59"/>
      <c r="Q18" s="59"/>
      <c r="R18" s="59"/>
      <c r="S18" s="59"/>
      <c r="T18" s="59"/>
      <c r="U18" s="59"/>
      <c r="V18" s="59"/>
      <c r="W18" s="59"/>
      <c r="X18" s="59"/>
      <c r="Y18" s="59"/>
      <c r="Z18" s="59"/>
      <c r="AA18" s="59"/>
      <c r="AB18" s="60"/>
    </row>
    <row r="19" spans="1:30" s="56" customFormat="1" ht="17.25" customHeight="1">
      <c r="A19" s="518"/>
      <c r="B19" s="518"/>
      <c r="C19" s="509"/>
      <c r="D19" s="493"/>
      <c r="E19" s="494"/>
      <c r="F19" s="633" t="s">
        <v>83</v>
      </c>
      <c r="G19" s="634"/>
      <c r="H19" s="634"/>
      <c r="I19" s="634"/>
      <c r="J19" s="634"/>
      <c r="K19" s="635"/>
      <c r="L19" s="61"/>
      <c r="M19" s="493" t="s">
        <v>84</v>
      </c>
      <c r="N19" s="494"/>
      <c r="O19" s="493" t="s">
        <v>85</v>
      </c>
      <c r="P19" s="494"/>
      <c r="Q19" s="493" t="s">
        <v>86</v>
      </c>
      <c r="R19" s="517"/>
      <c r="S19" s="517"/>
      <c r="T19" s="517"/>
      <c r="U19" s="517"/>
      <c r="V19" s="517"/>
      <c r="W19" s="517"/>
      <c r="X19" s="517"/>
      <c r="Y19" s="517"/>
      <c r="Z19" s="517"/>
      <c r="AA19" s="517"/>
      <c r="AB19" s="494"/>
      <c r="AD19" s="56" t="s">
        <v>87</v>
      </c>
    </row>
    <row r="20" spans="1:30" s="56" customFormat="1" ht="17.25" customHeight="1">
      <c r="A20" s="518"/>
      <c r="B20" s="518"/>
      <c r="C20" s="509"/>
      <c r="D20" s="500" t="s">
        <v>88</v>
      </c>
      <c r="E20" s="502"/>
      <c r="F20" s="639" t="s">
        <v>89</v>
      </c>
      <c r="G20" s="640"/>
      <c r="H20" s="640"/>
      <c r="I20" s="640"/>
      <c r="J20" s="640"/>
      <c r="K20" s="641"/>
      <c r="L20" s="62"/>
      <c r="M20" s="493"/>
      <c r="N20" s="494"/>
      <c r="O20" s="493"/>
      <c r="P20" s="494"/>
      <c r="Q20" s="507" t="s">
        <v>90</v>
      </c>
      <c r="R20" s="368"/>
      <c r="S20" s="368"/>
      <c r="T20" s="368"/>
      <c r="U20" s="368"/>
      <c r="V20" s="368"/>
      <c r="W20" s="368"/>
      <c r="X20" s="368"/>
      <c r="Y20" s="368"/>
      <c r="Z20" s="368"/>
      <c r="AA20" s="368"/>
      <c r="AB20" s="369"/>
      <c r="AD20" s="56" t="s">
        <v>91</v>
      </c>
    </row>
    <row r="21" spans="1:30" s="56" customFormat="1" ht="17.25" customHeight="1">
      <c r="A21" s="518"/>
      <c r="B21" s="518"/>
      <c r="C21" s="509"/>
      <c r="D21" s="493"/>
      <c r="E21" s="494"/>
      <c r="F21" s="633" t="s">
        <v>92</v>
      </c>
      <c r="G21" s="634"/>
      <c r="H21" s="634"/>
      <c r="I21" s="634"/>
      <c r="J21" s="634"/>
      <c r="K21" s="635"/>
      <c r="L21" s="62"/>
      <c r="M21" s="500" t="s">
        <v>88</v>
      </c>
      <c r="N21" s="502"/>
      <c r="O21" s="500"/>
      <c r="P21" s="502"/>
      <c r="Q21" s="503" t="s">
        <v>93</v>
      </c>
      <c r="R21" s="504"/>
      <c r="S21" s="504"/>
      <c r="T21" s="504"/>
      <c r="U21" s="504"/>
      <c r="V21" s="504"/>
      <c r="W21" s="504"/>
      <c r="X21" s="504"/>
      <c r="Y21" s="504"/>
      <c r="Z21" s="504"/>
      <c r="AA21" s="504"/>
      <c r="AB21" s="505"/>
    </row>
    <row r="22" spans="1:30" s="56" customFormat="1" ht="17.25" customHeight="1">
      <c r="A22" s="518"/>
      <c r="B22" s="518"/>
      <c r="C22" s="509"/>
      <c r="D22" s="493"/>
      <c r="E22" s="494"/>
      <c r="F22" s="636" t="s">
        <v>94</v>
      </c>
      <c r="G22" s="637"/>
      <c r="H22" s="637"/>
      <c r="I22" s="637"/>
      <c r="J22" s="637"/>
      <c r="K22" s="638"/>
      <c r="L22" s="62"/>
      <c r="M22" s="493"/>
      <c r="N22" s="494"/>
      <c r="O22" s="493"/>
      <c r="P22" s="494"/>
      <c r="Q22" s="507" t="s">
        <v>95</v>
      </c>
      <c r="R22" s="368"/>
      <c r="S22" s="368"/>
      <c r="T22" s="368"/>
      <c r="U22" s="368"/>
      <c r="V22" s="368"/>
      <c r="W22" s="368"/>
      <c r="X22" s="368"/>
      <c r="Y22" s="368"/>
      <c r="Z22" s="368"/>
      <c r="AA22" s="368"/>
      <c r="AB22" s="369"/>
    </row>
    <row r="23" spans="1:30" s="56" customFormat="1" ht="17.25" customHeight="1">
      <c r="A23" s="518"/>
      <c r="B23" s="518"/>
      <c r="C23" s="509"/>
      <c r="D23" s="63"/>
      <c r="E23" s="64"/>
      <c r="F23" s="65"/>
      <c r="G23" s="65"/>
      <c r="H23" s="65"/>
      <c r="I23" s="65"/>
      <c r="J23" s="65"/>
      <c r="K23" s="65"/>
      <c r="M23" s="64"/>
      <c r="N23" s="64"/>
      <c r="O23" s="64"/>
      <c r="P23" s="64"/>
      <c r="AB23" s="61"/>
    </row>
    <row r="24" spans="1:30" s="56" customFormat="1" ht="32.25" customHeight="1">
      <c r="A24" s="518"/>
      <c r="B24" s="518"/>
      <c r="C24" s="509"/>
      <c r="D24" s="606" t="s">
        <v>96</v>
      </c>
      <c r="E24" s="607"/>
      <c r="F24" s="607"/>
      <c r="G24" s="607"/>
      <c r="H24" s="607"/>
      <c r="I24" s="607"/>
      <c r="J24" s="607"/>
      <c r="K24" s="607"/>
      <c r="L24" s="607"/>
      <c r="M24" s="607"/>
      <c r="N24" s="607"/>
      <c r="O24" s="607"/>
      <c r="P24" s="607"/>
      <c r="Q24" s="607"/>
      <c r="R24" s="607"/>
      <c r="S24" s="607"/>
      <c r="T24" s="607"/>
      <c r="U24" s="607"/>
      <c r="V24" s="607"/>
      <c r="W24" s="607"/>
      <c r="X24" s="607"/>
      <c r="Y24" s="607"/>
      <c r="Z24" s="607"/>
      <c r="AA24" s="607"/>
      <c r="AB24" s="608"/>
    </row>
    <row r="25" spans="1:30" s="56" customFormat="1" ht="56.25" customHeight="1">
      <c r="A25" s="518"/>
      <c r="B25" s="518"/>
      <c r="C25" s="510"/>
      <c r="D25" s="493"/>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494"/>
      <c r="AD25" s="56" t="s">
        <v>97</v>
      </c>
    </row>
    <row r="26" spans="1:30" ht="16.5" customHeight="1">
      <c r="A26" s="518"/>
      <c r="B26" s="518"/>
      <c r="C26" s="518" t="s">
        <v>98</v>
      </c>
      <c r="D26" s="346" t="s">
        <v>99</v>
      </c>
      <c r="E26" s="347"/>
      <c r="F26" s="347"/>
      <c r="G26" s="347"/>
      <c r="H26" s="347"/>
      <c r="I26" s="347"/>
      <c r="J26" s="348"/>
      <c r="K26" s="346" t="s">
        <v>100</v>
      </c>
      <c r="L26" s="347"/>
      <c r="M26" s="347"/>
      <c r="N26" s="348"/>
      <c r="O26" s="335" t="s">
        <v>101</v>
      </c>
      <c r="P26" s="335"/>
      <c r="Q26" s="335"/>
      <c r="R26" s="335"/>
      <c r="S26" s="335"/>
      <c r="T26" s="335" t="s">
        <v>102</v>
      </c>
      <c r="U26" s="335"/>
      <c r="V26" s="335"/>
      <c r="W26" s="335"/>
      <c r="X26" s="335"/>
      <c r="Y26" s="335"/>
      <c r="Z26" s="335"/>
      <c r="AA26" s="335"/>
      <c r="AB26" s="335"/>
    </row>
    <row r="27" spans="1:30" ht="16.5" customHeight="1">
      <c r="A27" s="518"/>
      <c r="B27" s="518"/>
      <c r="C27" s="518"/>
      <c r="D27" s="346"/>
      <c r="E27" s="347"/>
      <c r="F27" s="347"/>
      <c r="G27" s="347"/>
      <c r="H27" s="347"/>
      <c r="I27" s="347"/>
      <c r="J27" s="348"/>
      <c r="K27" s="346"/>
      <c r="L27" s="347"/>
      <c r="M27" s="347"/>
      <c r="N27" s="348"/>
      <c r="O27" s="335"/>
      <c r="P27" s="335"/>
      <c r="Q27" s="335"/>
      <c r="R27" s="335"/>
      <c r="S27" s="335"/>
      <c r="T27" s="335"/>
      <c r="U27" s="335"/>
      <c r="V27" s="335"/>
      <c r="W27" s="346"/>
      <c r="X27" s="51" t="s">
        <v>103</v>
      </c>
      <c r="Y27" s="348"/>
      <c r="Z27" s="335"/>
      <c r="AA27" s="335"/>
      <c r="AB27" s="335"/>
    </row>
    <row r="28" spans="1:30" ht="16.5" customHeight="1">
      <c r="A28" s="518"/>
      <c r="B28" s="518"/>
      <c r="C28" s="518"/>
      <c r="D28" s="346"/>
      <c r="E28" s="347"/>
      <c r="F28" s="347"/>
      <c r="G28" s="347"/>
      <c r="H28" s="347"/>
      <c r="I28" s="347"/>
      <c r="J28" s="348"/>
      <c r="K28" s="346"/>
      <c r="L28" s="347"/>
      <c r="M28" s="347"/>
      <c r="N28" s="348"/>
      <c r="O28" s="335"/>
      <c r="P28" s="335"/>
      <c r="Q28" s="335"/>
      <c r="R28" s="335"/>
      <c r="S28" s="335"/>
      <c r="T28" s="335"/>
      <c r="U28" s="335"/>
      <c r="V28" s="335"/>
      <c r="W28" s="346"/>
      <c r="X28" s="51" t="s">
        <v>103</v>
      </c>
      <c r="Y28" s="348"/>
      <c r="Z28" s="335"/>
      <c r="AA28" s="335"/>
      <c r="AB28" s="335"/>
    </row>
    <row r="29" spans="1:30" ht="16.5" customHeight="1">
      <c r="A29" s="518"/>
      <c r="B29" s="518"/>
      <c r="C29" s="518"/>
      <c r="D29" s="346"/>
      <c r="E29" s="347"/>
      <c r="F29" s="347"/>
      <c r="G29" s="347"/>
      <c r="H29" s="347"/>
      <c r="I29" s="347"/>
      <c r="J29" s="348"/>
      <c r="K29" s="346"/>
      <c r="L29" s="347"/>
      <c r="M29" s="347"/>
      <c r="N29" s="348"/>
      <c r="O29" s="335"/>
      <c r="P29" s="335"/>
      <c r="Q29" s="335"/>
      <c r="R29" s="335"/>
      <c r="S29" s="335"/>
      <c r="T29" s="335"/>
      <c r="U29" s="335"/>
      <c r="V29" s="335"/>
      <c r="W29" s="346"/>
      <c r="X29" s="51" t="s">
        <v>103</v>
      </c>
      <c r="Y29" s="348"/>
      <c r="Z29" s="335"/>
      <c r="AA29" s="335"/>
      <c r="AB29" s="335"/>
    </row>
    <row r="30" spans="1:30" ht="16.5" customHeight="1">
      <c r="A30" s="518"/>
      <c r="B30" s="518"/>
      <c r="C30" s="518"/>
      <c r="D30" s="346" t="s">
        <v>104</v>
      </c>
      <c r="E30" s="347"/>
      <c r="F30" s="347"/>
      <c r="G30" s="347"/>
      <c r="H30" s="348"/>
      <c r="I30" s="346">
        <v>5</v>
      </c>
      <c r="J30" s="347"/>
      <c r="K30" s="347"/>
      <c r="L30" s="347"/>
      <c r="M30" s="348"/>
      <c r="N30" s="335" t="s">
        <v>106</v>
      </c>
      <c r="O30" s="335"/>
      <c r="P30" s="335"/>
      <c r="Q30" s="335"/>
      <c r="R30" s="335"/>
      <c r="S30" s="335"/>
      <c r="T30" s="335"/>
      <c r="U30" s="335"/>
      <c r="V30" s="335" t="s">
        <v>107</v>
      </c>
      <c r="W30" s="335"/>
      <c r="X30" s="335"/>
      <c r="Y30" s="335"/>
      <c r="Z30" s="335"/>
      <c r="AA30" s="335"/>
      <c r="AB30" s="335"/>
    </row>
    <row r="31" spans="1:30" ht="16.5" customHeight="1">
      <c r="A31" s="518"/>
      <c r="B31" s="518"/>
      <c r="C31" s="518"/>
      <c r="D31" s="631"/>
      <c r="E31" s="346"/>
      <c r="F31" s="51" t="s">
        <v>103</v>
      </c>
      <c r="G31" s="632"/>
      <c r="H31" s="335"/>
      <c r="I31" s="346"/>
      <c r="J31" s="347"/>
      <c r="K31" s="347"/>
      <c r="L31" s="347"/>
      <c r="M31" s="348"/>
      <c r="N31" s="335"/>
      <c r="O31" s="335"/>
      <c r="P31" s="335"/>
      <c r="Q31" s="335"/>
      <c r="R31" s="335"/>
      <c r="S31" s="335"/>
      <c r="T31" s="335"/>
      <c r="U31" s="335"/>
      <c r="V31" s="335"/>
      <c r="W31" s="335"/>
      <c r="X31" s="335"/>
      <c r="Y31" s="335"/>
      <c r="Z31" s="335"/>
      <c r="AA31" s="335"/>
      <c r="AB31" s="335"/>
    </row>
    <row r="32" spans="1:30" ht="16.5" customHeight="1">
      <c r="A32" s="518"/>
      <c r="B32" s="518"/>
      <c r="C32" s="518"/>
      <c r="D32" s="335"/>
      <c r="E32" s="346"/>
      <c r="F32" s="51" t="s">
        <v>103</v>
      </c>
      <c r="G32" s="348"/>
      <c r="H32" s="335"/>
      <c r="I32" s="346"/>
      <c r="J32" s="347"/>
      <c r="K32" s="347"/>
      <c r="L32" s="347"/>
      <c r="M32" s="348"/>
      <c r="N32" s="335"/>
      <c r="O32" s="335"/>
      <c r="P32" s="335"/>
      <c r="Q32" s="335"/>
      <c r="R32" s="335"/>
      <c r="S32" s="335"/>
      <c r="T32" s="335"/>
      <c r="U32" s="335"/>
      <c r="V32" s="335"/>
      <c r="W32" s="335"/>
      <c r="X32" s="335"/>
      <c r="Y32" s="335"/>
      <c r="Z32" s="335"/>
      <c r="AA32" s="335"/>
      <c r="AB32" s="335"/>
    </row>
    <row r="33" spans="1:28" ht="16.5" customHeight="1">
      <c r="A33" s="518"/>
      <c r="B33" s="518"/>
      <c r="C33" s="518"/>
      <c r="D33" s="335"/>
      <c r="E33" s="346"/>
      <c r="F33" s="51" t="s">
        <v>103</v>
      </c>
      <c r="G33" s="348"/>
      <c r="H33" s="335"/>
      <c r="I33" s="346"/>
      <c r="J33" s="347"/>
      <c r="K33" s="347"/>
      <c r="L33" s="347"/>
      <c r="M33" s="348"/>
      <c r="N33" s="335"/>
      <c r="O33" s="335"/>
      <c r="P33" s="335"/>
      <c r="Q33" s="335"/>
      <c r="R33" s="335"/>
      <c r="S33" s="335"/>
      <c r="T33" s="335"/>
      <c r="U33" s="335"/>
      <c r="V33" s="335"/>
      <c r="W33" s="335"/>
      <c r="X33" s="335"/>
      <c r="Y33" s="335"/>
      <c r="Z33" s="335"/>
      <c r="AA33" s="335"/>
      <c r="AB33" s="335"/>
    </row>
    <row r="34" spans="1:28" ht="16.5" customHeight="1">
      <c r="A34" s="518"/>
      <c r="B34" s="518"/>
      <c r="C34" s="630" t="s">
        <v>108</v>
      </c>
      <c r="D34" s="346" t="s">
        <v>109</v>
      </c>
      <c r="E34" s="347"/>
      <c r="F34" s="347"/>
      <c r="G34" s="348"/>
      <c r="H34" s="335" t="s">
        <v>105</v>
      </c>
      <c r="I34" s="335"/>
      <c r="J34" s="335"/>
      <c r="K34" s="346" t="s">
        <v>110</v>
      </c>
      <c r="L34" s="347"/>
      <c r="M34" s="347"/>
      <c r="N34" s="347"/>
      <c r="O34" s="347"/>
      <c r="P34" s="347"/>
      <c r="Q34" s="348"/>
      <c r="R34" s="335" t="s">
        <v>104</v>
      </c>
      <c r="S34" s="335"/>
      <c r="T34" s="335"/>
      <c r="U34" s="335"/>
      <c r="V34" s="335"/>
      <c r="W34" s="335"/>
      <c r="X34" s="335"/>
      <c r="Y34" s="335" t="s">
        <v>111</v>
      </c>
      <c r="Z34" s="335"/>
      <c r="AA34" s="335"/>
      <c r="AB34" s="335"/>
    </row>
    <row r="35" spans="1:28" ht="16.5" customHeight="1">
      <c r="A35" s="518"/>
      <c r="B35" s="518"/>
      <c r="C35" s="544"/>
      <c r="D35" s="500" t="s">
        <v>802</v>
      </c>
      <c r="E35" s="501"/>
      <c r="F35" s="501"/>
      <c r="G35" s="502"/>
      <c r="H35" s="540" t="s">
        <v>803</v>
      </c>
      <c r="I35" s="540"/>
      <c r="J35" s="540"/>
      <c r="K35" s="625"/>
      <c r="L35" s="626"/>
      <c r="M35" s="626"/>
      <c r="N35" s="248" t="s">
        <v>103</v>
      </c>
      <c r="O35" s="626"/>
      <c r="P35" s="626"/>
      <c r="Q35" s="627"/>
      <c r="R35" s="628"/>
      <c r="S35" s="540"/>
      <c r="T35" s="500"/>
      <c r="U35" s="248" t="s">
        <v>103</v>
      </c>
      <c r="V35" s="629"/>
      <c r="W35" s="540"/>
      <c r="X35" s="540"/>
      <c r="Y35" s="530" t="s">
        <v>804</v>
      </c>
      <c r="Z35" s="530"/>
      <c r="AA35" s="530"/>
      <c r="AB35" s="530"/>
    </row>
    <row r="36" spans="1:28" ht="16.5" customHeight="1">
      <c r="A36" s="518"/>
      <c r="B36" s="518"/>
      <c r="C36" s="544"/>
      <c r="D36" s="346"/>
      <c r="E36" s="347"/>
      <c r="F36" s="347"/>
      <c r="G36" s="348"/>
      <c r="H36" s="335"/>
      <c r="I36" s="335"/>
      <c r="J36" s="335"/>
      <c r="K36" s="346"/>
      <c r="L36" s="347"/>
      <c r="M36" s="347"/>
      <c r="N36" s="51" t="s">
        <v>103</v>
      </c>
      <c r="O36" s="348"/>
      <c r="P36" s="335"/>
      <c r="Q36" s="335"/>
      <c r="R36" s="335"/>
      <c r="S36" s="335"/>
      <c r="T36" s="346"/>
      <c r="U36" s="51" t="s">
        <v>103</v>
      </c>
      <c r="V36" s="348"/>
      <c r="W36" s="335"/>
      <c r="X36" s="335"/>
      <c r="Y36" s="335"/>
      <c r="Z36" s="335"/>
      <c r="AA36" s="335"/>
      <c r="AB36" s="335"/>
    </row>
    <row r="37" spans="1:28" ht="16.5" customHeight="1">
      <c r="A37" s="518"/>
      <c r="B37" s="518"/>
      <c r="C37" s="544"/>
      <c r="D37" s="346"/>
      <c r="E37" s="347"/>
      <c r="F37" s="347"/>
      <c r="G37" s="348"/>
      <c r="H37" s="335"/>
      <c r="I37" s="335"/>
      <c r="J37" s="335"/>
      <c r="K37" s="346"/>
      <c r="L37" s="347"/>
      <c r="M37" s="347"/>
      <c r="N37" s="51" t="s">
        <v>103</v>
      </c>
      <c r="O37" s="348"/>
      <c r="P37" s="335"/>
      <c r="Q37" s="335"/>
      <c r="R37" s="335"/>
      <c r="S37" s="335"/>
      <c r="T37" s="346"/>
      <c r="U37" s="51" t="s">
        <v>103</v>
      </c>
      <c r="V37" s="348"/>
      <c r="W37" s="335"/>
      <c r="X37" s="335"/>
      <c r="Y37" s="335"/>
      <c r="Z37" s="335"/>
      <c r="AA37" s="335"/>
      <c r="AB37" s="335"/>
    </row>
    <row r="38" spans="1:28" ht="16.5" customHeight="1">
      <c r="A38" s="518"/>
      <c r="B38" s="518"/>
      <c r="C38" s="518" t="s">
        <v>112</v>
      </c>
      <c r="D38" s="346" t="s">
        <v>113</v>
      </c>
      <c r="E38" s="347"/>
      <c r="F38" s="347"/>
      <c r="G38" s="348"/>
      <c r="H38" s="346" t="s">
        <v>114</v>
      </c>
      <c r="I38" s="347"/>
      <c r="J38" s="347"/>
      <c r="K38" s="347"/>
      <c r="L38" s="348"/>
      <c r="M38" s="335" t="s">
        <v>115</v>
      </c>
      <c r="N38" s="335"/>
      <c r="O38" s="335"/>
      <c r="P38" s="335"/>
      <c r="Q38" s="335" t="s">
        <v>116</v>
      </c>
      <c r="R38" s="335"/>
      <c r="S38" s="335"/>
      <c r="T38" s="335"/>
      <c r="U38" s="335"/>
      <c r="V38" s="335" t="s">
        <v>106</v>
      </c>
      <c r="W38" s="335"/>
      <c r="X38" s="335"/>
      <c r="Y38" s="335"/>
      <c r="Z38" s="335"/>
      <c r="AA38" s="335"/>
      <c r="AB38" s="335"/>
    </row>
    <row r="39" spans="1:28" ht="16.5" customHeight="1">
      <c r="A39" s="518"/>
      <c r="B39" s="518"/>
      <c r="C39" s="518"/>
      <c r="D39" s="346"/>
      <c r="E39" s="347"/>
      <c r="F39" s="347"/>
      <c r="G39" s="348"/>
      <c r="H39" s="329"/>
      <c r="I39" s="330"/>
      <c r="J39" s="330"/>
      <c r="K39" s="330"/>
      <c r="L39" s="331"/>
      <c r="M39" s="335"/>
      <c r="N39" s="335"/>
      <c r="O39" s="335"/>
      <c r="P39" s="335"/>
      <c r="Q39" s="335"/>
      <c r="R39" s="335"/>
      <c r="S39" s="335"/>
      <c r="T39" s="335"/>
      <c r="U39" s="335"/>
      <c r="V39" s="335"/>
      <c r="W39" s="335"/>
      <c r="X39" s="335"/>
      <c r="Y39" s="335"/>
      <c r="Z39" s="335"/>
      <c r="AA39" s="335"/>
      <c r="AB39" s="335"/>
    </row>
    <row r="40" spans="1:28" ht="16.5" customHeight="1">
      <c r="A40" s="518"/>
      <c r="B40" s="518"/>
      <c r="C40" s="518"/>
      <c r="D40" s="346"/>
      <c r="E40" s="347"/>
      <c r="F40" s="347"/>
      <c r="G40" s="348"/>
      <c r="H40" s="346"/>
      <c r="I40" s="347"/>
      <c r="J40" s="347"/>
      <c r="K40" s="347"/>
      <c r="L40" s="348"/>
      <c r="M40" s="335"/>
      <c r="N40" s="335"/>
      <c r="O40" s="335"/>
      <c r="P40" s="335"/>
      <c r="Q40" s="335"/>
      <c r="R40" s="335"/>
      <c r="S40" s="335"/>
      <c r="T40" s="335"/>
      <c r="U40" s="335"/>
      <c r="V40" s="335"/>
      <c r="W40" s="335"/>
      <c r="X40" s="335"/>
      <c r="Y40" s="335"/>
      <c r="Z40" s="335"/>
      <c r="AA40" s="335"/>
      <c r="AB40" s="335"/>
    </row>
    <row r="41" spans="1:28" ht="16.5" customHeight="1">
      <c r="A41" s="518"/>
      <c r="B41" s="518"/>
      <c r="C41" s="518"/>
      <c r="D41" s="346"/>
      <c r="E41" s="347"/>
      <c r="F41" s="347"/>
      <c r="G41" s="348"/>
      <c r="H41" s="346"/>
      <c r="I41" s="347"/>
      <c r="J41" s="347"/>
      <c r="K41" s="347"/>
      <c r="L41" s="348"/>
      <c r="M41" s="335"/>
      <c r="N41" s="335"/>
      <c r="O41" s="335"/>
      <c r="P41" s="335"/>
      <c r="Q41" s="335"/>
      <c r="R41" s="335"/>
      <c r="S41" s="335"/>
      <c r="T41" s="335"/>
      <c r="U41" s="335"/>
      <c r="V41" s="335"/>
      <c r="W41" s="335"/>
      <c r="X41" s="335"/>
      <c r="Y41" s="335"/>
      <c r="Z41" s="335"/>
      <c r="AA41" s="335"/>
      <c r="AB41" s="335"/>
    </row>
    <row r="42" spans="1:28" ht="16.5" customHeight="1">
      <c r="A42" s="518"/>
      <c r="B42" s="518"/>
      <c r="C42" s="518" t="s">
        <v>117</v>
      </c>
      <c r="D42" s="346" t="s">
        <v>118</v>
      </c>
      <c r="E42" s="347"/>
      <c r="F42" s="347"/>
      <c r="G42" s="348"/>
      <c r="H42" s="346" t="s">
        <v>101</v>
      </c>
      <c r="I42" s="347"/>
      <c r="J42" s="347"/>
      <c r="K42" s="347"/>
      <c r="L42" s="347"/>
      <c r="M42" s="348"/>
      <c r="N42" s="335" t="s">
        <v>119</v>
      </c>
      <c r="O42" s="335"/>
      <c r="P42" s="335"/>
      <c r="Q42" s="335"/>
      <c r="R42" s="335"/>
      <c r="S42" s="335"/>
      <c r="T42" s="335"/>
      <c r="U42" s="335" t="s">
        <v>120</v>
      </c>
      <c r="V42" s="335"/>
      <c r="W42" s="335"/>
      <c r="X42" s="335"/>
      <c r="Y42" s="335"/>
      <c r="Z42" s="335"/>
      <c r="AA42" s="335"/>
      <c r="AB42" s="335"/>
    </row>
    <row r="43" spans="1:28" ht="16.5" customHeight="1">
      <c r="A43" s="518"/>
      <c r="B43" s="518"/>
      <c r="C43" s="518"/>
      <c r="D43" s="346"/>
      <c r="E43" s="347"/>
      <c r="F43" s="347"/>
      <c r="G43" s="348"/>
      <c r="H43" s="346"/>
      <c r="I43" s="347"/>
      <c r="J43" s="347"/>
      <c r="K43" s="347"/>
      <c r="L43" s="347"/>
      <c r="M43" s="348"/>
      <c r="N43" s="519"/>
      <c r="O43" s="519"/>
      <c r="P43" s="329"/>
      <c r="Q43" s="51" t="s">
        <v>103</v>
      </c>
      <c r="R43" s="331"/>
      <c r="S43" s="519"/>
      <c r="T43" s="519"/>
      <c r="U43" s="335"/>
      <c r="V43" s="335"/>
      <c r="W43" s="335"/>
      <c r="X43" s="335"/>
      <c r="Y43" s="335"/>
      <c r="Z43" s="335"/>
      <c r="AA43" s="335"/>
      <c r="AB43" s="335"/>
    </row>
    <row r="44" spans="1:28" ht="16.5" customHeight="1">
      <c r="A44" s="518"/>
      <c r="B44" s="518"/>
      <c r="C44" s="518"/>
      <c r="D44" s="346"/>
      <c r="E44" s="347"/>
      <c r="F44" s="347"/>
      <c r="G44" s="348"/>
      <c r="H44" s="346"/>
      <c r="I44" s="347"/>
      <c r="J44" s="347"/>
      <c r="K44" s="347"/>
      <c r="L44" s="347"/>
      <c r="M44" s="348"/>
      <c r="N44" s="329"/>
      <c r="O44" s="330"/>
      <c r="P44" s="330"/>
      <c r="Q44" s="51" t="s">
        <v>103</v>
      </c>
      <c r="R44" s="330"/>
      <c r="S44" s="330"/>
      <c r="T44" s="331"/>
      <c r="U44" s="346"/>
      <c r="V44" s="347"/>
      <c r="W44" s="347"/>
      <c r="X44" s="347"/>
      <c r="Y44" s="347"/>
      <c r="Z44" s="347"/>
      <c r="AA44" s="347"/>
      <c r="AB44" s="348"/>
    </row>
    <row r="45" spans="1:28" ht="16.5" customHeight="1">
      <c r="A45" s="518"/>
      <c r="B45" s="518"/>
      <c r="C45" s="518"/>
      <c r="D45" s="346"/>
      <c r="E45" s="347"/>
      <c r="F45" s="347"/>
      <c r="G45" s="348"/>
      <c r="H45" s="346"/>
      <c r="I45" s="347"/>
      <c r="J45" s="347"/>
      <c r="K45" s="347"/>
      <c r="L45" s="347"/>
      <c r="M45" s="348"/>
      <c r="N45" s="335"/>
      <c r="O45" s="335"/>
      <c r="P45" s="346"/>
      <c r="Q45" s="51" t="s">
        <v>103</v>
      </c>
      <c r="R45" s="348"/>
      <c r="S45" s="335"/>
      <c r="T45" s="335"/>
      <c r="U45" s="335"/>
      <c r="V45" s="335"/>
      <c r="W45" s="335"/>
      <c r="X45" s="335"/>
      <c r="Y45" s="335"/>
      <c r="Z45" s="335"/>
      <c r="AA45" s="335"/>
      <c r="AB45" s="335"/>
    </row>
    <row r="46" spans="1:28" ht="16.5" customHeight="1">
      <c r="A46" s="518"/>
      <c r="B46" s="518"/>
      <c r="C46" s="518"/>
      <c r="D46" s="346"/>
      <c r="E46" s="347"/>
      <c r="F46" s="347"/>
      <c r="G46" s="348"/>
      <c r="H46" s="346"/>
      <c r="I46" s="347"/>
      <c r="J46" s="347"/>
      <c r="K46" s="347"/>
      <c r="L46" s="347"/>
      <c r="M46" s="348"/>
      <c r="N46" s="335"/>
      <c r="O46" s="335"/>
      <c r="P46" s="346"/>
      <c r="Q46" s="51" t="s">
        <v>103</v>
      </c>
      <c r="R46" s="348"/>
      <c r="S46" s="335"/>
      <c r="T46" s="335"/>
      <c r="U46" s="335"/>
      <c r="V46" s="335"/>
      <c r="W46" s="335"/>
      <c r="X46" s="335"/>
      <c r="Y46" s="335"/>
      <c r="Z46" s="335"/>
      <c r="AA46" s="335"/>
      <c r="AB46" s="335"/>
    </row>
    <row r="47" spans="1:28" ht="16.5" customHeight="1">
      <c r="A47" s="518"/>
      <c r="B47" s="518"/>
      <c r="C47" s="518" t="s">
        <v>121</v>
      </c>
      <c r="D47" s="346" t="s">
        <v>122</v>
      </c>
      <c r="E47" s="347"/>
      <c r="F47" s="347"/>
      <c r="G47" s="347"/>
      <c r="H47" s="347"/>
      <c r="I47" s="347"/>
      <c r="J47" s="347"/>
      <c r="K47" s="348"/>
      <c r="L47" s="335" t="s">
        <v>123</v>
      </c>
      <c r="M47" s="335"/>
      <c r="N47" s="335"/>
      <c r="O47" s="335"/>
      <c r="P47" s="335" t="s">
        <v>124</v>
      </c>
      <c r="Q47" s="335"/>
      <c r="R47" s="335"/>
      <c r="S47" s="335"/>
      <c r="T47" s="335"/>
      <c r="U47" s="335"/>
      <c r="V47" s="335" t="s">
        <v>125</v>
      </c>
      <c r="W47" s="335"/>
      <c r="X47" s="335"/>
      <c r="Y47" s="335"/>
      <c r="Z47" s="335"/>
      <c r="AA47" s="335"/>
      <c r="AB47" s="335"/>
    </row>
    <row r="48" spans="1:28" ht="16.5" customHeight="1">
      <c r="A48" s="518"/>
      <c r="B48" s="518"/>
      <c r="C48" s="518"/>
      <c r="D48" s="346"/>
      <c r="E48" s="347"/>
      <c r="F48" s="347"/>
      <c r="G48" s="347"/>
      <c r="H48" s="347"/>
      <c r="I48" s="347"/>
      <c r="J48" s="347"/>
      <c r="K48" s="348"/>
      <c r="L48" s="329"/>
      <c r="M48" s="330"/>
      <c r="N48" s="330"/>
      <c r="O48" s="331"/>
      <c r="P48" s="346"/>
      <c r="Q48" s="347"/>
      <c r="R48" s="347"/>
      <c r="S48" s="347"/>
      <c r="T48" s="347"/>
      <c r="U48" s="348"/>
      <c r="V48" s="346"/>
      <c r="W48" s="347"/>
      <c r="X48" s="347"/>
      <c r="Y48" s="347"/>
      <c r="Z48" s="347"/>
      <c r="AA48" s="347"/>
      <c r="AB48" s="348"/>
    </row>
    <row r="49" spans="1:30" ht="16.5" customHeight="1">
      <c r="A49" s="518"/>
      <c r="B49" s="518"/>
      <c r="C49" s="518"/>
      <c r="D49" s="346"/>
      <c r="E49" s="347"/>
      <c r="F49" s="347"/>
      <c r="G49" s="347"/>
      <c r="H49" s="347"/>
      <c r="I49" s="347"/>
      <c r="J49" s="347"/>
      <c r="K49" s="348"/>
      <c r="L49" s="519"/>
      <c r="M49" s="519"/>
      <c r="N49" s="519"/>
      <c r="O49" s="519"/>
      <c r="P49" s="335"/>
      <c r="Q49" s="335"/>
      <c r="R49" s="335"/>
      <c r="S49" s="335"/>
      <c r="T49" s="335"/>
      <c r="U49" s="335"/>
      <c r="V49" s="335"/>
      <c r="W49" s="335"/>
      <c r="X49" s="335"/>
      <c r="Y49" s="335"/>
      <c r="Z49" s="335"/>
      <c r="AA49" s="335"/>
      <c r="AB49" s="335"/>
    </row>
    <row r="50" spans="1:30" ht="16.5" customHeight="1">
      <c r="A50" s="518"/>
      <c r="B50" s="518"/>
      <c r="C50" s="518"/>
      <c r="D50" s="346"/>
      <c r="E50" s="347"/>
      <c r="F50" s="347"/>
      <c r="G50" s="347"/>
      <c r="H50" s="347"/>
      <c r="I50" s="347"/>
      <c r="J50" s="347"/>
      <c r="K50" s="348"/>
      <c r="L50" s="519"/>
      <c r="M50" s="519"/>
      <c r="N50" s="519"/>
      <c r="O50" s="519"/>
      <c r="P50" s="335"/>
      <c r="Q50" s="335"/>
      <c r="R50" s="335"/>
      <c r="S50" s="335"/>
      <c r="T50" s="335"/>
      <c r="U50" s="335"/>
      <c r="V50" s="335"/>
      <c r="W50" s="335"/>
      <c r="X50" s="335"/>
      <c r="Y50" s="335"/>
      <c r="Z50" s="335"/>
      <c r="AA50" s="335"/>
      <c r="AB50" s="335"/>
    </row>
    <row r="51" spans="1:30" ht="16.5" customHeight="1">
      <c r="A51" s="518"/>
      <c r="B51" s="518"/>
      <c r="C51" s="518"/>
      <c r="D51" s="346"/>
      <c r="E51" s="347"/>
      <c r="F51" s="347"/>
      <c r="G51" s="347"/>
      <c r="H51" s="347"/>
      <c r="I51" s="347"/>
      <c r="J51" s="347"/>
      <c r="K51" s="348"/>
      <c r="L51" s="519"/>
      <c r="M51" s="519"/>
      <c r="N51" s="519"/>
      <c r="O51" s="519"/>
      <c r="P51" s="335"/>
      <c r="Q51" s="335"/>
      <c r="R51" s="335"/>
      <c r="S51" s="335"/>
      <c r="T51" s="335"/>
      <c r="U51" s="335"/>
      <c r="V51" s="335"/>
      <c r="W51" s="335"/>
      <c r="X51" s="335"/>
      <c r="Y51" s="335"/>
      <c r="Z51" s="335"/>
      <c r="AA51" s="335"/>
      <c r="AB51" s="335"/>
    </row>
    <row r="52" spans="1:30" ht="18.75" customHeight="1">
      <c r="A52" s="379" t="s">
        <v>126</v>
      </c>
      <c r="B52" s="380"/>
      <c r="C52" s="381"/>
      <c r="D52" s="346" t="s">
        <v>55</v>
      </c>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8"/>
    </row>
    <row r="53" spans="1:30" s="56" customFormat="1" ht="16.5" customHeight="1">
      <c r="A53" s="511" t="s">
        <v>127</v>
      </c>
      <c r="B53" s="512"/>
      <c r="C53" s="611" t="s">
        <v>128</v>
      </c>
      <c r="D53" s="601" t="s">
        <v>129</v>
      </c>
      <c r="E53" s="602"/>
      <c r="F53" s="602"/>
      <c r="G53" s="602"/>
      <c r="H53" s="602"/>
      <c r="I53" s="602"/>
      <c r="J53" s="602"/>
      <c r="K53" s="602"/>
      <c r="L53" s="602"/>
      <c r="M53" s="602"/>
      <c r="N53" s="602"/>
      <c r="O53" s="602"/>
      <c r="P53" s="602"/>
      <c r="Q53" s="602"/>
      <c r="R53" s="602"/>
      <c r="S53" s="602"/>
      <c r="T53" s="602"/>
      <c r="U53" s="602"/>
      <c r="V53" s="602"/>
      <c r="W53" s="602"/>
      <c r="X53" s="602"/>
      <c r="Y53" s="602"/>
      <c r="Z53" s="602"/>
      <c r="AA53" s="602"/>
      <c r="AB53" s="603"/>
    </row>
    <row r="54" spans="1:30" s="56" customFormat="1" ht="16.5" customHeight="1">
      <c r="A54" s="395"/>
      <c r="B54" s="396"/>
      <c r="C54" s="611"/>
      <c r="D54" s="604" t="s">
        <v>130</v>
      </c>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605"/>
    </row>
    <row r="55" spans="1:30" s="56" customFormat="1" ht="12" customHeight="1">
      <c r="A55" s="395"/>
      <c r="B55" s="396"/>
      <c r="C55" s="611"/>
      <c r="D55" s="612" t="s">
        <v>131</v>
      </c>
      <c r="E55" s="613"/>
      <c r="F55" s="613"/>
      <c r="G55" s="613"/>
      <c r="H55" s="613"/>
      <c r="I55" s="613"/>
      <c r="J55" s="613"/>
      <c r="K55" s="613"/>
      <c r="L55" s="613"/>
      <c r="M55" s="613"/>
      <c r="N55" s="613"/>
      <c r="O55" s="613"/>
      <c r="P55" s="613"/>
      <c r="Q55" s="613"/>
      <c r="R55" s="613"/>
      <c r="S55" s="613"/>
      <c r="T55" s="613"/>
      <c r="U55" s="613"/>
      <c r="V55" s="613"/>
      <c r="W55" s="613"/>
      <c r="X55" s="613"/>
      <c r="Y55" s="613"/>
      <c r="Z55" s="613"/>
      <c r="AA55" s="613"/>
      <c r="AB55" s="614"/>
    </row>
    <row r="56" spans="1:30" s="56" customFormat="1" ht="5.25" customHeight="1">
      <c r="A56" s="395"/>
      <c r="B56" s="396"/>
      <c r="C56" s="611"/>
      <c r="AB56" s="61"/>
    </row>
    <row r="57" spans="1:30" s="56" customFormat="1" ht="15.75" customHeight="1">
      <c r="A57" s="395"/>
      <c r="B57" s="396"/>
      <c r="C57" s="611"/>
      <c r="E57" s="59" t="s">
        <v>132</v>
      </c>
      <c r="AB57" s="61"/>
    </row>
    <row r="58" spans="1:30" s="56" customFormat="1" ht="17.25" customHeight="1">
      <c r="A58" s="395"/>
      <c r="B58" s="396"/>
      <c r="C58" s="611"/>
      <c r="E58" s="615" t="s">
        <v>133</v>
      </c>
      <c r="F58" s="616"/>
      <c r="G58" s="615" t="s">
        <v>134</v>
      </c>
      <c r="H58" s="616"/>
      <c r="I58" s="619" t="s">
        <v>135</v>
      </c>
      <c r="J58" s="620"/>
      <c r="K58" s="620"/>
      <c r="L58" s="620"/>
      <c r="M58" s="620"/>
      <c r="N58" s="620"/>
      <c r="O58" s="620"/>
      <c r="P58" s="620"/>
      <c r="Q58" s="620"/>
      <c r="R58" s="620"/>
      <c r="S58" s="620"/>
      <c r="T58" s="620"/>
      <c r="U58" s="620"/>
      <c r="V58" s="620"/>
      <c r="W58" s="621"/>
      <c r="X58" s="493" t="s">
        <v>136</v>
      </c>
      <c r="Y58" s="517"/>
      <c r="Z58" s="517"/>
      <c r="AA58" s="494"/>
      <c r="AB58" s="61"/>
    </row>
    <row r="59" spans="1:30" s="56" customFormat="1" ht="17.25" customHeight="1">
      <c r="A59" s="395"/>
      <c r="B59" s="396"/>
      <c r="C59" s="611"/>
      <c r="E59" s="617"/>
      <c r="F59" s="618"/>
      <c r="G59" s="617"/>
      <c r="H59" s="618"/>
      <c r="I59" s="622"/>
      <c r="J59" s="623"/>
      <c r="K59" s="623"/>
      <c r="L59" s="623"/>
      <c r="M59" s="623"/>
      <c r="N59" s="623"/>
      <c r="O59" s="623"/>
      <c r="P59" s="623"/>
      <c r="Q59" s="623"/>
      <c r="R59" s="623"/>
      <c r="S59" s="623"/>
      <c r="T59" s="623"/>
      <c r="U59" s="623"/>
      <c r="V59" s="623"/>
      <c r="W59" s="624"/>
      <c r="X59" s="493" t="s">
        <v>84</v>
      </c>
      <c r="Y59" s="494"/>
      <c r="Z59" s="493" t="s">
        <v>85</v>
      </c>
      <c r="AA59" s="494"/>
      <c r="AB59" s="61"/>
    </row>
    <row r="60" spans="1:30" s="56" customFormat="1" ht="16.5" customHeight="1">
      <c r="A60" s="395"/>
      <c r="B60" s="396"/>
      <c r="C60" s="611"/>
      <c r="E60" s="493" t="s">
        <v>137</v>
      </c>
      <c r="F60" s="494"/>
      <c r="G60" s="493" t="s">
        <v>137</v>
      </c>
      <c r="H60" s="494"/>
      <c r="I60" s="507" t="s">
        <v>138</v>
      </c>
      <c r="J60" s="368"/>
      <c r="K60" s="368"/>
      <c r="L60" s="368"/>
      <c r="M60" s="368"/>
      <c r="N60" s="368"/>
      <c r="O60" s="368"/>
      <c r="P60" s="368"/>
      <c r="Q60" s="368"/>
      <c r="R60" s="368"/>
      <c r="S60" s="368"/>
      <c r="T60" s="368"/>
      <c r="U60" s="368"/>
      <c r="V60" s="368"/>
      <c r="W60" s="369"/>
      <c r="X60" s="493" t="s">
        <v>137</v>
      </c>
      <c r="Y60" s="494"/>
      <c r="Z60" s="493"/>
      <c r="AA60" s="494"/>
      <c r="AB60" s="61"/>
      <c r="AD60" s="66" t="s">
        <v>139</v>
      </c>
    </row>
    <row r="61" spans="1:30" s="56" customFormat="1" ht="16.5" customHeight="1">
      <c r="A61" s="395"/>
      <c r="B61" s="396"/>
      <c r="C61" s="611"/>
      <c r="E61" s="493" t="s">
        <v>140</v>
      </c>
      <c r="F61" s="494"/>
      <c r="G61" s="493" t="s">
        <v>140</v>
      </c>
      <c r="H61" s="494"/>
      <c r="I61" s="507" t="s">
        <v>141</v>
      </c>
      <c r="J61" s="368"/>
      <c r="K61" s="368"/>
      <c r="L61" s="368"/>
      <c r="M61" s="368"/>
      <c r="N61" s="368"/>
      <c r="O61" s="368"/>
      <c r="P61" s="368"/>
      <c r="Q61" s="368"/>
      <c r="R61" s="368"/>
      <c r="S61" s="368"/>
      <c r="T61" s="368"/>
      <c r="U61" s="368"/>
      <c r="V61" s="368"/>
      <c r="W61" s="369"/>
      <c r="X61" s="493" t="s">
        <v>142</v>
      </c>
      <c r="Y61" s="494"/>
      <c r="Z61" s="493"/>
      <c r="AA61" s="494"/>
      <c r="AB61" s="61"/>
    </row>
    <row r="62" spans="1:30" s="56" customFormat="1" ht="16.5" customHeight="1">
      <c r="A62" s="395"/>
      <c r="B62" s="396"/>
      <c r="C62" s="611"/>
      <c r="E62" s="493" t="s">
        <v>142</v>
      </c>
      <c r="F62" s="494"/>
      <c r="G62" s="493" t="s">
        <v>142</v>
      </c>
      <c r="H62" s="494"/>
      <c r="I62" s="507" t="s">
        <v>143</v>
      </c>
      <c r="J62" s="368"/>
      <c r="K62" s="368"/>
      <c r="L62" s="368"/>
      <c r="M62" s="368"/>
      <c r="N62" s="368"/>
      <c r="O62" s="368"/>
      <c r="P62" s="368"/>
      <c r="Q62" s="368"/>
      <c r="R62" s="368"/>
      <c r="S62" s="368"/>
      <c r="T62" s="368"/>
      <c r="U62" s="368"/>
      <c r="V62" s="368"/>
      <c r="W62" s="369"/>
      <c r="X62" s="493" t="s">
        <v>142</v>
      </c>
      <c r="Y62" s="494"/>
      <c r="Z62" s="493"/>
      <c r="AA62" s="494"/>
      <c r="AB62" s="61"/>
      <c r="AD62" s="56" t="s">
        <v>144</v>
      </c>
    </row>
    <row r="63" spans="1:30" s="56" customFormat="1" ht="16.5" customHeight="1">
      <c r="A63" s="395"/>
      <c r="B63" s="396"/>
      <c r="C63" s="611"/>
      <c r="E63" s="493" t="s">
        <v>140</v>
      </c>
      <c r="F63" s="494"/>
      <c r="G63" s="493" t="s">
        <v>140</v>
      </c>
      <c r="H63" s="494"/>
      <c r="I63" s="507" t="s">
        <v>145</v>
      </c>
      <c r="J63" s="368"/>
      <c r="K63" s="368"/>
      <c r="L63" s="368"/>
      <c r="M63" s="368"/>
      <c r="N63" s="368"/>
      <c r="O63" s="368"/>
      <c r="P63" s="368"/>
      <c r="Q63" s="368"/>
      <c r="R63" s="368"/>
      <c r="S63" s="368"/>
      <c r="T63" s="368"/>
      <c r="U63" s="368"/>
      <c r="V63" s="368"/>
      <c r="W63" s="369"/>
      <c r="X63" s="493" t="s">
        <v>142</v>
      </c>
      <c r="Y63" s="494"/>
      <c r="Z63" s="493"/>
      <c r="AA63" s="494"/>
      <c r="AB63" s="61"/>
    </row>
    <row r="64" spans="1:30" s="56" customFormat="1" ht="16.5" customHeight="1">
      <c r="A64" s="395"/>
      <c r="B64" s="396"/>
      <c r="C64" s="611"/>
      <c r="E64" s="493" t="s">
        <v>142</v>
      </c>
      <c r="F64" s="494"/>
      <c r="G64" s="493" t="s">
        <v>142</v>
      </c>
      <c r="H64" s="494"/>
      <c r="I64" s="507" t="s">
        <v>146</v>
      </c>
      <c r="J64" s="368"/>
      <c r="K64" s="368"/>
      <c r="L64" s="368"/>
      <c r="M64" s="368"/>
      <c r="N64" s="368"/>
      <c r="O64" s="368"/>
      <c r="P64" s="368"/>
      <c r="Q64" s="368"/>
      <c r="R64" s="368"/>
      <c r="S64" s="368"/>
      <c r="T64" s="368"/>
      <c r="U64" s="368"/>
      <c r="V64" s="368"/>
      <c r="W64" s="369"/>
      <c r="X64" s="493" t="s">
        <v>142</v>
      </c>
      <c r="Y64" s="494"/>
      <c r="Z64" s="493"/>
      <c r="AA64" s="494"/>
      <c r="AB64" s="61"/>
    </row>
    <row r="65" spans="1:41" s="56" customFormat="1" ht="16.5" customHeight="1">
      <c r="A65" s="395"/>
      <c r="B65" s="396"/>
      <c r="C65" s="611"/>
      <c r="E65" s="493" t="s">
        <v>142</v>
      </c>
      <c r="F65" s="494"/>
      <c r="G65" s="493" t="s">
        <v>142</v>
      </c>
      <c r="H65" s="494"/>
      <c r="I65" s="507" t="s">
        <v>147</v>
      </c>
      <c r="J65" s="368"/>
      <c r="K65" s="368"/>
      <c r="L65" s="368"/>
      <c r="M65" s="368"/>
      <c r="N65" s="368"/>
      <c r="O65" s="368"/>
      <c r="P65" s="368"/>
      <c r="Q65" s="368"/>
      <c r="R65" s="368"/>
      <c r="S65" s="368"/>
      <c r="T65" s="368"/>
      <c r="U65" s="368"/>
      <c r="V65" s="368"/>
      <c r="W65" s="369"/>
      <c r="X65" s="493" t="s">
        <v>142</v>
      </c>
      <c r="Y65" s="494"/>
      <c r="Z65" s="493"/>
      <c r="AA65" s="494"/>
      <c r="AB65" s="61"/>
    </row>
    <row r="66" spans="1:41" s="56" customFormat="1" ht="16.5" customHeight="1">
      <c r="A66" s="395"/>
      <c r="B66" s="396"/>
      <c r="C66" s="611"/>
      <c r="E66" s="493" t="s">
        <v>142</v>
      </c>
      <c r="F66" s="494"/>
      <c r="G66" s="493" t="s">
        <v>142</v>
      </c>
      <c r="H66" s="494"/>
      <c r="I66" s="507" t="s">
        <v>148</v>
      </c>
      <c r="J66" s="368"/>
      <c r="K66" s="368"/>
      <c r="L66" s="368"/>
      <c r="M66" s="368"/>
      <c r="N66" s="368"/>
      <c r="O66" s="368"/>
      <c r="P66" s="368"/>
      <c r="Q66" s="368"/>
      <c r="R66" s="368"/>
      <c r="S66" s="368"/>
      <c r="T66" s="368"/>
      <c r="U66" s="368"/>
      <c r="V66" s="368"/>
      <c r="W66" s="369"/>
      <c r="X66" s="493" t="s">
        <v>142</v>
      </c>
      <c r="Y66" s="494"/>
      <c r="Z66" s="493"/>
      <c r="AA66" s="494"/>
      <c r="AB66" s="61"/>
    </row>
    <row r="67" spans="1:41" s="56" customFormat="1" ht="16.5" customHeight="1">
      <c r="A67" s="395"/>
      <c r="B67" s="396"/>
      <c r="C67" s="611"/>
      <c r="E67" s="493" t="s">
        <v>142</v>
      </c>
      <c r="F67" s="494"/>
      <c r="G67" s="493" t="s">
        <v>142</v>
      </c>
      <c r="H67" s="494"/>
      <c r="I67" s="507" t="s">
        <v>149</v>
      </c>
      <c r="J67" s="368"/>
      <c r="K67" s="368"/>
      <c r="L67" s="368"/>
      <c r="M67" s="368"/>
      <c r="N67" s="368"/>
      <c r="O67" s="368"/>
      <c r="P67" s="368"/>
      <c r="Q67" s="368"/>
      <c r="R67" s="368"/>
      <c r="S67" s="368"/>
      <c r="T67" s="368"/>
      <c r="U67" s="368"/>
      <c r="V67" s="368"/>
      <c r="W67" s="369"/>
      <c r="X67" s="493" t="s">
        <v>142</v>
      </c>
      <c r="Y67" s="494"/>
      <c r="Z67" s="493"/>
      <c r="AA67" s="494"/>
      <c r="AB67" s="61"/>
    </row>
    <row r="68" spans="1:41" s="56" customFormat="1" ht="16.5" customHeight="1">
      <c r="A68" s="395"/>
      <c r="B68" s="396"/>
      <c r="C68" s="611"/>
      <c r="E68" s="493" t="s">
        <v>137</v>
      </c>
      <c r="F68" s="494"/>
      <c r="G68" s="493" t="s">
        <v>137</v>
      </c>
      <c r="H68" s="494"/>
      <c r="I68" s="507" t="s">
        <v>150</v>
      </c>
      <c r="J68" s="368"/>
      <c r="K68" s="368"/>
      <c r="L68" s="368"/>
      <c r="M68" s="368"/>
      <c r="N68" s="368"/>
      <c r="O68" s="368"/>
      <c r="P68" s="368"/>
      <c r="Q68" s="368"/>
      <c r="R68" s="368"/>
      <c r="S68" s="368"/>
      <c r="T68" s="368"/>
      <c r="U68" s="368"/>
      <c r="V68" s="368"/>
      <c r="W68" s="369"/>
      <c r="X68" s="493" t="s">
        <v>137</v>
      </c>
      <c r="Y68" s="494"/>
      <c r="Z68" s="493"/>
      <c r="AA68" s="494"/>
      <c r="AB68" s="61"/>
      <c r="AD68" s="66" t="s">
        <v>151</v>
      </c>
    </row>
    <row r="69" spans="1:41" s="56" customFormat="1" ht="16.5" customHeight="1">
      <c r="A69" s="395"/>
      <c r="B69" s="396"/>
      <c r="C69" s="611"/>
      <c r="E69" s="493" t="s">
        <v>142</v>
      </c>
      <c r="F69" s="494"/>
      <c r="G69" s="493" t="s">
        <v>137</v>
      </c>
      <c r="H69" s="494"/>
      <c r="I69" s="507" t="s">
        <v>152</v>
      </c>
      <c r="J69" s="368"/>
      <c r="K69" s="368"/>
      <c r="L69" s="368"/>
      <c r="M69" s="368"/>
      <c r="N69" s="368"/>
      <c r="O69" s="368"/>
      <c r="P69" s="368"/>
      <c r="Q69" s="368"/>
      <c r="R69" s="368"/>
      <c r="S69" s="368"/>
      <c r="T69" s="368"/>
      <c r="U69" s="368"/>
      <c r="V69" s="368"/>
      <c r="W69" s="369"/>
      <c r="X69" s="493" t="s">
        <v>142</v>
      </c>
      <c r="Y69" s="494"/>
      <c r="Z69" s="493"/>
      <c r="AA69" s="494"/>
      <c r="AB69" s="61"/>
    </row>
    <row r="70" spans="1:41" s="56" customFormat="1" ht="16.5" customHeight="1">
      <c r="A70" s="395"/>
      <c r="B70" s="396"/>
      <c r="C70" s="611"/>
      <c r="E70" s="493" t="s">
        <v>142</v>
      </c>
      <c r="F70" s="494"/>
      <c r="G70" s="493" t="s">
        <v>137</v>
      </c>
      <c r="H70" s="494"/>
      <c r="I70" s="507" t="s">
        <v>153</v>
      </c>
      <c r="J70" s="368"/>
      <c r="K70" s="368"/>
      <c r="L70" s="368"/>
      <c r="M70" s="368"/>
      <c r="N70" s="368"/>
      <c r="O70" s="368"/>
      <c r="P70" s="368"/>
      <c r="Q70" s="368"/>
      <c r="R70" s="368"/>
      <c r="S70" s="368"/>
      <c r="T70" s="368"/>
      <c r="U70" s="368"/>
      <c r="V70" s="368"/>
      <c r="W70" s="369"/>
      <c r="X70" s="493" t="s">
        <v>142</v>
      </c>
      <c r="Y70" s="494"/>
      <c r="Z70" s="493"/>
      <c r="AA70" s="494"/>
      <c r="AB70" s="61"/>
    </row>
    <row r="71" spans="1:41" s="56" customFormat="1" ht="16.5" customHeight="1">
      <c r="A71" s="395"/>
      <c r="B71" s="396"/>
      <c r="C71" s="611"/>
      <c r="E71" s="493" t="s">
        <v>142</v>
      </c>
      <c r="F71" s="494"/>
      <c r="G71" s="493" t="s">
        <v>137</v>
      </c>
      <c r="H71" s="494"/>
      <c r="I71" s="507" t="s">
        <v>154</v>
      </c>
      <c r="J71" s="368"/>
      <c r="K71" s="368"/>
      <c r="L71" s="368"/>
      <c r="M71" s="368"/>
      <c r="N71" s="368"/>
      <c r="O71" s="368"/>
      <c r="P71" s="368"/>
      <c r="Q71" s="368"/>
      <c r="R71" s="368"/>
      <c r="S71" s="368"/>
      <c r="T71" s="368"/>
      <c r="U71" s="368"/>
      <c r="V71" s="368"/>
      <c r="W71" s="369"/>
      <c r="X71" s="493" t="s">
        <v>142</v>
      </c>
      <c r="Y71" s="494"/>
      <c r="Z71" s="493"/>
      <c r="AA71" s="494"/>
      <c r="AB71" s="61"/>
    </row>
    <row r="72" spans="1:41" s="56" customFormat="1" ht="42.75" customHeight="1">
      <c r="A72" s="395"/>
      <c r="B72" s="396"/>
      <c r="C72" s="611"/>
      <c r="E72" s="602" t="s">
        <v>155</v>
      </c>
      <c r="F72" s="602"/>
      <c r="G72" s="602"/>
      <c r="H72" s="602"/>
      <c r="I72" s="602"/>
      <c r="J72" s="602"/>
      <c r="K72" s="602"/>
      <c r="L72" s="602"/>
      <c r="M72" s="602"/>
      <c r="N72" s="602"/>
      <c r="O72" s="602"/>
      <c r="P72" s="602"/>
      <c r="Q72" s="602"/>
      <c r="R72" s="602"/>
      <c r="S72" s="602"/>
      <c r="T72" s="602"/>
      <c r="U72" s="602"/>
      <c r="V72" s="602"/>
      <c r="W72" s="602"/>
      <c r="X72" s="602"/>
      <c r="Y72" s="602"/>
      <c r="Z72" s="602"/>
      <c r="AA72" s="602"/>
      <c r="AB72" s="67"/>
    </row>
    <row r="73" spans="1:41" s="56" customFormat="1" ht="16.5" customHeight="1">
      <c r="A73" s="395"/>
      <c r="B73" s="396"/>
      <c r="C73" s="611"/>
      <c r="E73" s="56" t="s">
        <v>156</v>
      </c>
      <c r="AB73" s="61"/>
    </row>
    <row r="74" spans="1:41" s="56" customFormat="1" ht="5.25" customHeight="1">
      <c r="A74" s="395"/>
      <c r="B74" s="396"/>
      <c r="C74" s="611"/>
      <c r="AB74" s="61"/>
    </row>
    <row r="75" spans="1:41" s="56" customFormat="1" ht="17.25" customHeight="1">
      <c r="A75" s="395"/>
      <c r="B75" s="396"/>
      <c r="C75" s="611"/>
      <c r="E75" s="59" t="s">
        <v>157</v>
      </c>
      <c r="K75" s="59" t="s">
        <v>158</v>
      </c>
      <c r="AB75" s="61"/>
      <c r="AD75" s="56" t="s">
        <v>159</v>
      </c>
    </row>
    <row r="76" spans="1:41" s="56" customFormat="1" ht="14.25" customHeight="1">
      <c r="A76" s="395"/>
      <c r="B76" s="396"/>
      <c r="C76" s="611"/>
      <c r="E76" s="507"/>
      <c r="F76" s="369"/>
      <c r="G76" s="600" t="s">
        <v>160</v>
      </c>
      <c r="H76" s="600"/>
      <c r="I76" s="600"/>
      <c r="K76" s="601" t="str">
        <f>IF(E76="✔",AF76,IF(E77="✔",AF77,IF(E78="✔",AF78,"")))</f>
        <v/>
      </c>
      <c r="L76" s="602"/>
      <c r="M76" s="602"/>
      <c r="N76" s="602"/>
      <c r="O76" s="602"/>
      <c r="P76" s="602"/>
      <c r="Q76" s="602"/>
      <c r="R76" s="602"/>
      <c r="S76" s="602"/>
      <c r="T76" s="602"/>
      <c r="U76" s="602"/>
      <c r="V76" s="602"/>
      <c r="W76" s="602"/>
      <c r="X76" s="602"/>
      <c r="Y76" s="602"/>
      <c r="Z76" s="602"/>
      <c r="AA76" s="603"/>
      <c r="AB76" s="61"/>
      <c r="AE76" s="68" t="s">
        <v>161</v>
      </c>
      <c r="AF76" s="56" t="s">
        <v>162</v>
      </c>
    </row>
    <row r="77" spans="1:41" s="56" customFormat="1" ht="14.25" customHeight="1">
      <c r="A77" s="395"/>
      <c r="B77" s="396"/>
      <c r="C77" s="611"/>
      <c r="E77" s="493"/>
      <c r="F77" s="494"/>
      <c r="G77" s="600" t="s">
        <v>163</v>
      </c>
      <c r="H77" s="600"/>
      <c r="I77" s="600"/>
      <c r="K77" s="604"/>
      <c r="L77" s="434"/>
      <c r="M77" s="434"/>
      <c r="N77" s="434"/>
      <c r="O77" s="434"/>
      <c r="P77" s="434"/>
      <c r="Q77" s="434"/>
      <c r="R77" s="434"/>
      <c r="S77" s="434"/>
      <c r="T77" s="434"/>
      <c r="U77" s="434"/>
      <c r="V77" s="434"/>
      <c r="W77" s="434"/>
      <c r="X77" s="434"/>
      <c r="Y77" s="434"/>
      <c r="Z77" s="434"/>
      <c r="AA77" s="605"/>
      <c r="AB77" s="61"/>
      <c r="AE77" s="68" t="s">
        <v>164</v>
      </c>
      <c r="AF77" s="56" t="s">
        <v>165</v>
      </c>
    </row>
    <row r="78" spans="1:41" s="56" customFormat="1" ht="14.25" customHeight="1">
      <c r="A78" s="395"/>
      <c r="B78" s="396"/>
      <c r="C78" s="611"/>
      <c r="E78" s="493"/>
      <c r="F78" s="494"/>
      <c r="G78" s="600" t="s">
        <v>107</v>
      </c>
      <c r="H78" s="600"/>
      <c r="I78" s="600"/>
      <c r="K78" s="606"/>
      <c r="L78" s="607"/>
      <c r="M78" s="607"/>
      <c r="N78" s="607"/>
      <c r="O78" s="607"/>
      <c r="P78" s="607"/>
      <c r="Q78" s="607"/>
      <c r="R78" s="607"/>
      <c r="S78" s="607"/>
      <c r="T78" s="607"/>
      <c r="U78" s="607"/>
      <c r="V78" s="607"/>
      <c r="W78" s="607"/>
      <c r="X78" s="607"/>
      <c r="Y78" s="607"/>
      <c r="Z78" s="607"/>
      <c r="AA78" s="608"/>
      <c r="AB78" s="61"/>
      <c r="AE78" s="68" t="s">
        <v>166</v>
      </c>
      <c r="AF78" s="56" t="s">
        <v>167</v>
      </c>
    </row>
    <row r="79" spans="1:41" s="56" customFormat="1" ht="5.25" customHeight="1">
      <c r="A79" s="395"/>
      <c r="B79" s="396"/>
      <c r="C79" s="611"/>
      <c r="D79" s="64"/>
      <c r="E79" s="64"/>
      <c r="F79" s="64"/>
      <c r="G79" s="64"/>
      <c r="AB79" s="61"/>
    </row>
    <row r="80" spans="1:41" s="56" customFormat="1" ht="14.25" customHeight="1">
      <c r="A80" s="395"/>
      <c r="B80" s="396"/>
      <c r="C80" s="611"/>
      <c r="D80" s="64"/>
      <c r="E80" s="59" t="s">
        <v>168</v>
      </c>
      <c r="F80" s="64"/>
      <c r="G80" s="64"/>
      <c r="AB80" s="61"/>
      <c r="AN80" s="68" t="s">
        <v>169</v>
      </c>
      <c r="AO80" s="56" t="s">
        <v>170</v>
      </c>
    </row>
    <row r="81" spans="1:28" s="56" customFormat="1" ht="14.25" customHeight="1">
      <c r="A81" s="395"/>
      <c r="B81" s="396"/>
      <c r="C81" s="611"/>
      <c r="E81" s="56" t="s">
        <v>171</v>
      </c>
      <c r="AB81" s="61"/>
    </row>
    <row r="82" spans="1:28" s="56" customFormat="1" ht="14.25" customHeight="1">
      <c r="A82" s="395"/>
      <c r="B82" s="396"/>
      <c r="C82" s="611"/>
      <c r="E82" s="56" t="s">
        <v>172</v>
      </c>
      <c r="AB82" s="61"/>
    </row>
    <row r="83" spans="1:28" s="56" customFormat="1" ht="14.25" hidden="1" customHeight="1">
      <c r="A83" s="395"/>
      <c r="B83" s="396"/>
      <c r="C83" s="611"/>
      <c r="AB83" s="61"/>
    </row>
    <row r="84" spans="1:28" s="56" customFormat="1" ht="14.25" hidden="1" customHeight="1">
      <c r="A84" s="395"/>
      <c r="B84" s="396"/>
      <c r="C84" s="611"/>
      <c r="AB84" s="61"/>
    </row>
    <row r="85" spans="1:28" s="56" customFormat="1" ht="14.25" customHeight="1">
      <c r="A85" s="395"/>
      <c r="B85" s="396"/>
      <c r="C85" s="611"/>
      <c r="E85" s="56" t="s">
        <v>173</v>
      </c>
      <c r="AB85" s="61"/>
    </row>
    <row r="86" spans="1:28" s="56" customFormat="1" ht="14.25" customHeight="1">
      <c r="A86" s="395"/>
      <c r="B86" s="396"/>
      <c r="C86" s="611"/>
      <c r="E86" s="69" t="s">
        <v>174</v>
      </c>
      <c r="AB86" s="61"/>
    </row>
    <row r="87" spans="1:28" s="56" customFormat="1" ht="5.25" customHeight="1">
      <c r="A87" s="395"/>
      <c r="B87" s="396"/>
      <c r="C87" s="611"/>
      <c r="AB87" s="61"/>
    </row>
    <row r="88" spans="1:28" s="56" customFormat="1" ht="17.25" customHeight="1">
      <c r="A88" s="609"/>
      <c r="B88" s="610"/>
      <c r="C88" s="70" t="s">
        <v>175</v>
      </c>
      <c r="D88" s="507" t="s">
        <v>176</v>
      </c>
      <c r="E88" s="368"/>
      <c r="F88" s="368"/>
      <c r="G88" s="368"/>
      <c r="H88" s="368"/>
      <c r="I88" s="368"/>
      <c r="J88" s="368"/>
      <c r="K88" s="368"/>
      <c r="L88" s="368"/>
      <c r="M88" s="368"/>
      <c r="N88" s="368"/>
      <c r="O88" s="368"/>
      <c r="P88" s="368"/>
      <c r="Q88" s="368"/>
      <c r="R88" s="368"/>
      <c r="S88" s="368"/>
      <c r="T88" s="368"/>
      <c r="U88" s="368"/>
      <c r="V88" s="368"/>
      <c r="W88" s="368"/>
      <c r="X88" s="368"/>
      <c r="Y88" s="368"/>
      <c r="Z88" s="368"/>
      <c r="AA88" s="368"/>
      <c r="AB88" s="369"/>
    </row>
    <row r="89" spans="1:28" ht="16.5" customHeight="1">
      <c r="A89" s="594" t="s">
        <v>177</v>
      </c>
      <c r="B89" s="595"/>
      <c r="C89" s="526" t="s">
        <v>178</v>
      </c>
      <c r="D89" s="346" t="s">
        <v>179</v>
      </c>
      <c r="E89" s="347"/>
      <c r="F89" s="347"/>
      <c r="G89" s="347"/>
      <c r="H89" s="348"/>
      <c r="I89" s="346" t="s">
        <v>180</v>
      </c>
      <c r="J89" s="347"/>
      <c r="K89" s="347"/>
      <c r="L89" s="347"/>
      <c r="M89" s="347"/>
      <c r="N89" s="348"/>
      <c r="O89" s="346" t="s">
        <v>181</v>
      </c>
      <c r="P89" s="347"/>
      <c r="Q89" s="347"/>
      <c r="R89" s="347"/>
      <c r="S89" s="347"/>
      <c r="T89" s="348"/>
      <c r="U89" s="346" t="s">
        <v>182</v>
      </c>
      <c r="V89" s="347"/>
      <c r="W89" s="347"/>
      <c r="X89" s="347"/>
      <c r="Y89" s="347"/>
      <c r="Z89" s="347"/>
      <c r="AA89" s="347"/>
      <c r="AB89" s="348"/>
    </row>
    <row r="90" spans="1:28" ht="16.5" customHeight="1">
      <c r="A90" s="596"/>
      <c r="B90" s="597"/>
      <c r="C90" s="524"/>
      <c r="D90" s="346"/>
      <c r="E90" s="347"/>
      <c r="F90" s="347"/>
      <c r="G90" s="347"/>
      <c r="H90" s="348"/>
      <c r="I90" s="346"/>
      <c r="J90" s="347"/>
      <c r="K90" s="347"/>
      <c r="L90" s="347"/>
      <c r="M90" s="347"/>
      <c r="N90" s="348"/>
      <c r="O90" s="346"/>
      <c r="P90" s="347"/>
      <c r="Q90" s="347"/>
      <c r="R90" s="347"/>
      <c r="S90" s="347"/>
      <c r="T90" s="348"/>
      <c r="U90" s="346"/>
      <c r="V90" s="347"/>
      <c r="W90" s="347"/>
      <c r="X90" s="347"/>
      <c r="Y90" s="347"/>
      <c r="Z90" s="347"/>
      <c r="AA90" s="347"/>
      <c r="AB90" s="348"/>
    </row>
    <row r="91" spans="1:28" ht="16.5" customHeight="1">
      <c r="A91" s="596"/>
      <c r="B91" s="597"/>
      <c r="C91" s="524"/>
      <c r="D91" s="346"/>
      <c r="E91" s="347"/>
      <c r="F91" s="347"/>
      <c r="G91" s="347"/>
      <c r="H91" s="348"/>
      <c r="I91" s="346"/>
      <c r="J91" s="347"/>
      <c r="K91" s="347"/>
      <c r="L91" s="347"/>
      <c r="M91" s="347"/>
      <c r="N91" s="348"/>
      <c r="O91" s="346"/>
      <c r="P91" s="347"/>
      <c r="Q91" s="347"/>
      <c r="R91" s="347"/>
      <c r="S91" s="347"/>
      <c r="T91" s="348"/>
      <c r="U91" s="346"/>
      <c r="V91" s="347"/>
      <c r="W91" s="347"/>
      <c r="X91" s="347"/>
      <c r="Y91" s="347"/>
      <c r="Z91" s="347"/>
      <c r="AA91" s="347"/>
      <c r="AB91" s="348"/>
    </row>
    <row r="92" spans="1:28" ht="16.5" customHeight="1">
      <c r="A92" s="596"/>
      <c r="B92" s="597"/>
      <c r="C92" s="525"/>
      <c r="D92" s="346"/>
      <c r="E92" s="347"/>
      <c r="F92" s="347"/>
      <c r="G92" s="347"/>
      <c r="H92" s="348"/>
      <c r="I92" s="346"/>
      <c r="J92" s="347"/>
      <c r="K92" s="347"/>
      <c r="L92" s="347"/>
      <c r="M92" s="347"/>
      <c r="N92" s="348"/>
      <c r="O92" s="346"/>
      <c r="P92" s="347"/>
      <c r="Q92" s="347"/>
      <c r="R92" s="347"/>
      <c r="S92" s="347"/>
      <c r="T92" s="348"/>
      <c r="U92" s="346"/>
      <c r="V92" s="347"/>
      <c r="W92" s="347"/>
      <c r="X92" s="347"/>
      <c r="Y92" s="347"/>
      <c r="Z92" s="347"/>
      <c r="AA92" s="347"/>
      <c r="AB92" s="348"/>
    </row>
    <row r="93" spans="1:28" ht="16.5" customHeight="1">
      <c r="A93" s="596"/>
      <c r="B93" s="597"/>
      <c r="C93" s="526" t="s">
        <v>183</v>
      </c>
      <c r="D93" s="346" t="s">
        <v>184</v>
      </c>
      <c r="E93" s="347"/>
      <c r="F93" s="347"/>
      <c r="G93" s="347"/>
      <c r="H93" s="347"/>
      <c r="I93" s="348"/>
      <c r="J93" s="346" t="s">
        <v>185</v>
      </c>
      <c r="K93" s="347"/>
      <c r="L93" s="347"/>
      <c r="M93" s="347"/>
      <c r="N93" s="347"/>
      <c r="O93" s="348"/>
      <c r="P93" s="346" t="s">
        <v>186</v>
      </c>
      <c r="Q93" s="347"/>
      <c r="R93" s="347"/>
      <c r="S93" s="347"/>
      <c r="T93" s="347"/>
      <c r="U93" s="348"/>
      <c r="V93" s="346" t="s">
        <v>187</v>
      </c>
      <c r="W93" s="347"/>
      <c r="X93" s="347"/>
      <c r="Y93" s="347"/>
      <c r="Z93" s="347"/>
      <c r="AA93" s="347"/>
      <c r="AB93" s="348"/>
    </row>
    <row r="94" spans="1:28" ht="16.5" customHeight="1">
      <c r="A94" s="596"/>
      <c r="B94" s="597"/>
      <c r="C94" s="524"/>
      <c r="D94" s="346"/>
      <c r="E94" s="347"/>
      <c r="F94" s="347"/>
      <c r="G94" s="347"/>
      <c r="H94" s="347"/>
      <c r="I94" s="348"/>
      <c r="J94" s="346"/>
      <c r="K94" s="347"/>
      <c r="L94" s="347"/>
      <c r="M94" s="347"/>
      <c r="N94" s="347"/>
      <c r="O94" s="348"/>
      <c r="P94" s="346"/>
      <c r="Q94" s="347"/>
      <c r="R94" s="347"/>
      <c r="S94" s="347"/>
      <c r="T94" s="347"/>
      <c r="U94" s="348"/>
      <c r="V94" s="346"/>
      <c r="W94" s="347"/>
      <c r="X94" s="347"/>
      <c r="Y94" s="347"/>
      <c r="Z94" s="347"/>
      <c r="AA94" s="347"/>
      <c r="AB94" s="348"/>
    </row>
    <row r="95" spans="1:28" ht="16.5" customHeight="1">
      <c r="A95" s="596"/>
      <c r="B95" s="597"/>
      <c r="C95" s="524"/>
      <c r="D95" s="346"/>
      <c r="E95" s="347"/>
      <c r="F95" s="347"/>
      <c r="G95" s="347"/>
      <c r="H95" s="347"/>
      <c r="I95" s="348"/>
      <c r="J95" s="346"/>
      <c r="K95" s="347"/>
      <c r="L95" s="347"/>
      <c r="M95" s="347"/>
      <c r="N95" s="347"/>
      <c r="O95" s="348"/>
      <c r="P95" s="346"/>
      <c r="Q95" s="347"/>
      <c r="R95" s="347"/>
      <c r="S95" s="347"/>
      <c r="T95" s="347"/>
      <c r="U95" s="348"/>
      <c r="V95" s="346"/>
      <c r="W95" s="347"/>
      <c r="X95" s="347"/>
      <c r="Y95" s="347"/>
      <c r="Z95" s="347"/>
      <c r="AA95" s="347"/>
      <c r="AB95" s="348"/>
    </row>
    <row r="96" spans="1:28" ht="16.5" customHeight="1">
      <c r="A96" s="596"/>
      <c r="B96" s="597"/>
      <c r="C96" s="525"/>
      <c r="D96" s="346"/>
      <c r="E96" s="347"/>
      <c r="F96" s="347"/>
      <c r="G96" s="347"/>
      <c r="H96" s="347"/>
      <c r="I96" s="348"/>
      <c r="J96" s="346"/>
      <c r="K96" s="347"/>
      <c r="L96" s="347"/>
      <c r="M96" s="347"/>
      <c r="N96" s="347"/>
      <c r="O96" s="348"/>
      <c r="P96" s="346"/>
      <c r="Q96" s="347"/>
      <c r="R96" s="347"/>
      <c r="S96" s="347"/>
      <c r="T96" s="347"/>
      <c r="U96" s="348"/>
      <c r="V96" s="346"/>
      <c r="W96" s="347"/>
      <c r="X96" s="347"/>
      <c r="Y96" s="347"/>
      <c r="Z96" s="347"/>
      <c r="AA96" s="347"/>
      <c r="AB96" s="348"/>
    </row>
    <row r="97" spans="1:28" ht="16.5" customHeight="1">
      <c r="A97" s="596"/>
      <c r="B97" s="597"/>
      <c r="C97" s="524" t="s">
        <v>188</v>
      </c>
      <c r="D97" s="346" t="s">
        <v>189</v>
      </c>
      <c r="E97" s="347"/>
      <c r="F97" s="347"/>
      <c r="G97" s="347"/>
      <c r="H97" s="348"/>
      <c r="I97" s="346" t="s">
        <v>190</v>
      </c>
      <c r="J97" s="347"/>
      <c r="K97" s="347"/>
      <c r="L97" s="348"/>
      <c r="M97" s="346" t="s">
        <v>191</v>
      </c>
      <c r="N97" s="347"/>
      <c r="O97" s="347"/>
      <c r="P97" s="347"/>
      <c r="Q97" s="347"/>
      <c r="R97" s="347"/>
      <c r="S97" s="348"/>
      <c r="T97" s="346" t="s">
        <v>192</v>
      </c>
      <c r="U97" s="347"/>
      <c r="V97" s="347"/>
      <c r="W97" s="347"/>
      <c r="X97" s="348"/>
      <c r="Y97" s="346" t="s">
        <v>193</v>
      </c>
      <c r="Z97" s="347"/>
      <c r="AA97" s="347"/>
      <c r="AB97" s="348"/>
    </row>
    <row r="98" spans="1:28" ht="16.5" customHeight="1">
      <c r="A98" s="596"/>
      <c r="B98" s="597"/>
      <c r="C98" s="524"/>
      <c r="D98" s="346"/>
      <c r="E98" s="347"/>
      <c r="F98" s="347"/>
      <c r="G98" s="347"/>
      <c r="H98" s="348"/>
      <c r="I98" s="346"/>
      <c r="J98" s="347"/>
      <c r="K98" s="347"/>
      <c r="L98" s="348"/>
      <c r="M98" s="346"/>
      <c r="N98" s="347"/>
      <c r="O98" s="347"/>
      <c r="P98" s="51" t="s">
        <v>103</v>
      </c>
      <c r="Q98" s="330"/>
      <c r="R98" s="330"/>
      <c r="S98" s="331"/>
      <c r="T98" s="329"/>
      <c r="U98" s="330"/>
      <c r="V98" s="330"/>
      <c r="W98" s="330"/>
      <c r="X98" s="331"/>
      <c r="Y98" s="346"/>
      <c r="Z98" s="347"/>
      <c r="AA98" s="347"/>
      <c r="AB98" s="348"/>
    </row>
    <row r="99" spans="1:28" ht="16.5" customHeight="1">
      <c r="A99" s="596"/>
      <c r="B99" s="597"/>
      <c r="C99" s="524"/>
      <c r="D99" s="346"/>
      <c r="E99" s="347"/>
      <c r="F99" s="347"/>
      <c r="G99" s="347"/>
      <c r="H99" s="348"/>
      <c r="I99" s="346"/>
      <c r="J99" s="347"/>
      <c r="K99" s="347"/>
      <c r="L99" s="348"/>
      <c r="M99" s="346"/>
      <c r="N99" s="347"/>
      <c r="O99" s="347"/>
      <c r="P99" s="51" t="s">
        <v>103</v>
      </c>
      <c r="Q99" s="347"/>
      <c r="R99" s="347"/>
      <c r="S99" s="348"/>
      <c r="T99" s="346"/>
      <c r="U99" s="347"/>
      <c r="V99" s="347"/>
      <c r="W99" s="347"/>
      <c r="X99" s="348"/>
      <c r="Y99" s="346"/>
      <c r="Z99" s="347"/>
      <c r="AA99" s="347"/>
      <c r="AB99" s="348"/>
    </row>
    <row r="100" spans="1:28" ht="16.5" customHeight="1">
      <c r="A100" s="596"/>
      <c r="B100" s="597"/>
      <c r="C100" s="525"/>
      <c r="D100" s="346"/>
      <c r="E100" s="347"/>
      <c r="F100" s="347"/>
      <c r="G100" s="347"/>
      <c r="H100" s="348"/>
      <c r="I100" s="346"/>
      <c r="J100" s="347"/>
      <c r="K100" s="347"/>
      <c r="L100" s="348"/>
      <c r="M100" s="346"/>
      <c r="N100" s="347"/>
      <c r="O100" s="347"/>
      <c r="P100" s="51" t="s">
        <v>103</v>
      </c>
      <c r="Q100" s="347"/>
      <c r="R100" s="347"/>
      <c r="S100" s="348"/>
      <c r="T100" s="346"/>
      <c r="U100" s="347"/>
      <c r="V100" s="347"/>
      <c r="W100" s="347"/>
      <c r="X100" s="348"/>
      <c r="Y100" s="346"/>
      <c r="Z100" s="347"/>
      <c r="AA100" s="347"/>
      <c r="AB100" s="348"/>
    </row>
    <row r="101" spans="1:28" ht="16.5" customHeight="1">
      <c r="A101" s="596"/>
      <c r="B101" s="597"/>
      <c r="C101" s="526" t="s">
        <v>194</v>
      </c>
      <c r="D101" s="346" t="s">
        <v>195</v>
      </c>
      <c r="E101" s="347"/>
      <c r="F101" s="347"/>
      <c r="G101" s="348"/>
      <c r="H101" s="346" t="s">
        <v>196</v>
      </c>
      <c r="I101" s="347"/>
      <c r="J101" s="347"/>
      <c r="K101" s="348"/>
      <c r="L101" s="346" t="s">
        <v>197</v>
      </c>
      <c r="M101" s="347"/>
      <c r="N101" s="347"/>
      <c r="O101" s="347"/>
      <c r="P101" s="347"/>
      <c r="Q101" s="347"/>
      <c r="R101" s="348"/>
      <c r="S101" s="346" t="s">
        <v>192</v>
      </c>
      <c r="T101" s="347"/>
      <c r="U101" s="347"/>
      <c r="V101" s="347"/>
      <c r="W101" s="348"/>
      <c r="X101" s="346" t="s">
        <v>193</v>
      </c>
      <c r="Y101" s="347"/>
      <c r="Z101" s="347"/>
      <c r="AA101" s="347"/>
      <c r="AB101" s="348"/>
    </row>
    <row r="102" spans="1:28" ht="16.5" customHeight="1">
      <c r="A102" s="596"/>
      <c r="B102" s="597"/>
      <c r="C102" s="524"/>
      <c r="D102" s="346"/>
      <c r="E102" s="347"/>
      <c r="F102" s="347"/>
      <c r="G102" s="348"/>
      <c r="H102" s="346"/>
      <c r="I102" s="347"/>
      <c r="J102" s="347"/>
      <c r="K102" s="348"/>
      <c r="L102" s="329"/>
      <c r="M102" s="330"/>
      <c r="N102" s="330"/>
      <c r="O102" s="51" t="s">
        <v>103</v>
      </c>
      <c r="P102" s="330"/>
      <c r="Q102" s="330"/>
      <c r="R102" s="331"/>
      <c r="S102" s="346"/>
      <c r="T102" s="347"/>
      <c r="U102" s="347"/>
      <c r="V102" s="347"/>
      <c r="W102" s="348"/>
      <c r="X102" s="346"/>
      <c r="Y102" s="347"/>
      <c r="Z102" s="347"/>
      <c r="AA102" s="347"/>
      <c r="AB102" s="348"/>
    </row>
    <row r="103" spans="1:28" ht="16.5" customHeight="1">
      <c r="A103" s="596"/>
      <c r="B103" s="597"/>
      <c r="C103" s="524"/>
      <c r="D103" s="346"/>
      <c r="E103" s="347"/>
      <c r="F103" s="347"/>
      <c r="G103" s="348"/>
      <c r="H103" s="346"/>
      <c r="I103" s="347"/>
      <c r="J103" s="347"/>
      <c r="K103" s="348"/>
      <c r="L103" s="346"/>
      <c r="M103" s="347"/>
      <c r="N103" s="347"/>
      <c r="O103" s="51" t="s">
        <v>103</v>
      </c>
      <c r="P103" s="347"/>
      <c r="Q103" s="347"/>
      <c r="R103" s="348"/>
      <c r="S103" s="346"/>
      <c r="T103" s="347"/>
      <c r="U103" s="347"/>
      <c r="V103" s="347"/>
      <c r="W103" s="348"/>
      <c r="X103" s="346"/>
      <c r="Y103" s="347"/>
      <c r="Z103" s="347"/>
      <c r="AA103" s="347"/>
      <c r="AB103" s="348"/>
    </row>
    <row r="104" spans="1:28" ht="16.5" customHeight="1">
      <c r="A104" s="598"/>
      <c r="B104" s="599"/>
      <c r="C104" s="525"/>
      <c r="D104" s="346"/>
      <c r="E104" s="347"/>
      <c r="F104" s="347"/>
      <c r="G104" s="348"/>
      <c r="H104" s="346"/>
      <c r="I104" s="347"/>
      <c r="J104" s="347"/>
      <c r="K104" s="348"/>
      <c r="L104" s="346"/>
      <c r="M104" s="347"/>
      <c r="N104" s="347"/>
      <c r="O104" s="51" t="s">
        <v>103</v>
      </c>
      <c r="P104" s="347"/>
      <c r="Q104" s="347"/>
      <c r="R104" s="348"/>
      <c r="S104" s="346"/>
      <c r="T104" s="347"/>
      <c r="U104" s="347"/>
      <c r="V104" s="347"/>
      <c r="W104" s="348"/>
      <c r="X104" s="346"/>
      <c r="Y104" s="347"/>
      <c r="Z104" s="347"/>
      <c r="AA104" s="347"/>
      <c r="AB104" s="348"/>
    </row>
    <row r="105" spans="1:28" ht="18.75" customHeight="1">
      <c r="A105" s="587" t="s">
        <v>198</v>
      </c>
      <c r="B105" s="587"/>
      <c r="C105" s="518" t="s">
        <v>199</v>
      </c>
      <c r="D105" s="346" t="s">
        <v>200</v>
      </c>
      <c r="E105" s="347"/>
      <c r="F105" s="347"/>
      <c r="G105" s="348"/>
      <c r="H105" s="335" t="s">
        <v>201</v>
      </c>
      <c r="I105" s="335"/>
      <c r="J105" s="335"/>
      <c r="K105" s="335"/>
      <c r="L105" s="335" t="s">
        <v>55</v>
      </c>
      <c r="M105" s="335"/>
      <c r="N105" s="335"/>
      <c r="O105" s="335"/>
      <c r="P105" s="335"/>
      <c r="Q105" s="335" t="s">
        <v>202</v>
      </c>
      <c r="R105" s="335"/>
      <c r="S105" s="335"/>
      <c r="T105" s="335"/>
      <c r="U105" s="335"/>
      <c r="V105" s="335"/>
      <c r="W105" s="335"/>
      <c r="X105" s="335" t="s">
        <v>107</v>
      </c>
      <c r="Y105" s="335"/>
      <c r="Z105" s="335"/>
      <c r="AA105" s="335"/>
      <c r="AB105" s="335"/>
    </row>
    <row r="106" spans="1:28" ht="18.75" customHeight="1">
      <c r="A106" s="587"/>
      <c r="B106" s="587"/>
      <c r="C106" s="518"/>
      <c r="D106" s="346"/>
      <c r="E106" s="347"/>
      <c r="F106" s="347"/>
      <c r="G106" s="348"/>
      <c r="H106" s="335"/>
      <c r="I106" s="335"/>
      <c r="J106" s="335"/>
      <c r="K106" s="335"/>
      <c r="L106" s="335"/>
      <c r="M106" s="335"/>
      <c r="N106" s="335"/>
      <c r="O106" s="335"/>
      <c r="P106" s="335"/>
      <c r="Q106" s="519"/>
      <c r="R106" s="519"/>
      <c r="S106" s="329"/>
      <c r="T106" s="51" t="s">
        <v>103</v>
      </c>
      <c r="U106" s="331"/>
      <c r="V106" s="519"/>
      <c r="W106" s="519"/>
      <c r="X106" s="335"/>
      <c r="Y106" s="335"/>
      <c r="Z106" s="335"/>
      <c r="AA106" s="335"/>
      <c r="AB106" s="335"/>
    </row>
    <row r="107" spans="1:28" ht="18.75" customHeight="1">
      <c r="A107" s="587"/>
      <c r="B107" s="587"/>
      <c r="C107" s="518"/>
      <c r="D107" s="346"/>
      <c r="E107" s="347"/>
      <c r="F107" s="347"/>
      <c r="G107" s="348"/>
      <c r="H107" s="335"/>
      <c r="I107" s="335"/>
      <c r="J107" s="335"/>
      <c r="K107" s="335"/>
      <c r="L107" s="335"/>
      <c r="M107" s="335"/>
      <c r="N107" s="335"/>
      <c r="O107" s="335"/>
      <c r="P107" s="335"/>
      <c r="Q107" s="335"/>
      <c r="R107" s="335"/>
      <c r="S107" s="346"/>
      <c r="T107" s="51" t="s">
        <v>103</v>
      </c>
      <c r="U107" s="348"/>
      <c r="V107" s="335"/>
      <c r="W107" s="335"/>
      <c r="X107" s="335"/>
      <c r="Y107" s="335"/>
      <c r="Z107" s="335"/>
      <c r="AA107" s="335"/>
      <c r="AB107" s="335"/>
    </row>
    <row r="108" spans="1:28" ht="18.75" customHeight="1">
      <c r="A108" s="587"/>
      <c r="B108" s="587"/>
      <c r="C108" s="518"/>
      <c r="D108" s="346"/>
      <c r="E108" s="347"/>
      <c r="F108" s="347"/>
      <c r="G108" s="348"/>
      <c r="H108" s="335"/>
      <c r="I108" s="335"/>
      <c r="J108" s="335"/>
      <c r="K108" s="335"/>
      <c r="L108" s="335"/>
      <c r="M108" s="335"/>
      <c r="N108" s="335"/>
      <c r="O108" s="335"/>
      <c r="P108" s="335"/>
      <c r="Q108" s="335"/>
      <c r="R108" s="335"/>
      <c r="S108" s="346"/>
      <c r="T108" s="51" t="s">
        <v>103</v>
      </c>
      <c r="U108" s="348"/>
      <c r="V108" s="335"/>
      <c r="W108" s="335"/>
      <c r="X108" s="335"/>
      <c r="Y108" s="335"/>
      <c r="Z108" s="335"/>
      <c r="AA108" s="335"/>
      <c r="AB108" s="335"/>
    </row>
    <row r="109" spans="1:28" ht="18.75" customHeight="1">
      <c r="A109" s="587"/>
      <c r="B109" s="587"/>
      <c r="C109" s="518" t="s">
        <v>203</v>
      </c>
      <c r="D109" s="346" t="s">
        <v>201</v>
      </c>
      <c r="E109" s="347"/>
      <c r="F109" s="347"/>
      <c r="G109" s="347"/>
      <c r="H109" s="348"/>
      <c r="I109" s="346" t="s">
        <v>204</v>
      </c>
      <c r="J109" s="347"/>
      <c r="K109" s="347"/>
      <c r="L109" s="347"/>
      <c r="M109" s="348"/>
      <c r="N109" s="335" t="s">
        <v>205</v>
      </c>
      <c r="O109" s="335"/>
      <c r="P109" s="335"/>
      <c r="Q109" s="335"/>
      <c r="R109" s="335"/>
      <c r="S109" s="335"/>
      <c r="T109" s="335"/>
      <c r="U109" s="335" t="s">
        <v>206</v>
      </c>
      <c r="V109" s="335"/>
      <c r="W109" s="335"/>
      <c r="X109" s="335"/>
      <c r="Y109" s="335"/>
      <c r="Z109" s="335"/>
      <c r="AA109" s="335"/>
      <c r="AB109" s="335"/>
    </row>
    <row r="110" spans="1:28" ht="18.75" customHeight="1">
      <c r="A110" s="587"/>
      <c r="B110" s="587"/>
      <c r="C110" s="518"/>
      <c r="D110" s="346"/>
      <c r="E110" s="347"/>
      <c r="F110" s="347"/>
      <c r="G110" s="347"/>
      <c r="H110" s="348"/>
      <c r="I110" s="346"/>
      <c r="J110" s="347"/>
      <c r="K110" s="347"/>
      <c r="L110" s="347"/>
      <c r="M110" s="348"/>
      <c r="N110" s="335"/>
      <c r="O110" s="335"/>
      <c r="P110" s="335"/>
      <c r="Q110" s="335"/>
      <c r="R110" s="335"/>
      <c r="S110" s="335"/>
      <c r="T110" s="335"/>
      <c r="U110" s="335"/>
      <c r="V110" s="335"/>
      <c r="W110" s="335"/>
      <c r="X110" s="335"/>
      <c r="Y110" s="335"/>
      <c r="Z110" s="335"/>
      <c r="AA110" s="335"/>
      <c r="AB110" s="335"/>
    </row>
    <row r="111" spans="1:28" ht="18.75" customHeight="1">
      <c r="A111" s="587"/>
      <c r="B111" s="587"/>
      <c r="C111" s="518"/>
      <c r="D111" s="346"/>
      <c r="E111" s="347"/>
      <c r="F111" s="347"/>
      <c r="G111" s="347"/>
      <c r="H111" s="348"/>
      <c r="I111" s="346"/>
      <c r="J111" s="347"/>
      <c r="K111" s="347"/>
      <c r="L111" s="347"/>
      <c r="M111" s="348"/>
      <c r="N111" s="335"/>
      <c r="O111" s="335"/>
      <c r="P111" s="335"/>
      <c r="Q111" s="335"/>
      <c r="R111" s="335"/>
      <c r="S111" s="335"/>
      <c r="T111" s="335"/>
      <c r="U111" s="335"/>
      <c r="V111" s="335"/>
      <c r="W111" s="335"/>
      <c r="X111" s="335"/>
      <c r="Y111" s="335"/>
      <c r="Z111" s="335"/>
      <c r="AA111" s="335"/>
      <c r="AB111" s="335"/>
    </row>
    <row r="112" spans="1:28" ht="18.75" customHeight="1">
      <c r="A112" s="587"/>
      <c r="B112" s="587"/>
      <c r="C112" s="518"/>
      <c r="D112" s="346"/>
      <c r="E112" s="347"/>
      <c r="F112" s="347"/>
      <c r="G112" s="347"/>
      <c r="H112" s="348"/>
      <c r="I112" s="346"/>
      <c r="J112" s="347"/>
      <c r="K112" s="347"/>
      <c r="L112" s="347"/>
      <c r="M112" s="348"/>
      <c r="N112" s="335"/>
      <c r="O112" s="335"/>
      <c r="P112" s="335"/>
      <c r="Q112" s="335"/>
      <c r="R112" s="335"/>
      <c r="S112" s="335"/>
      <c r="T112" s="335"/>
      <c r="U112" s="335"/>
      <c r="V112" s="335"/>
      <c r="W112" s="335"/>
      <c r="X112" s="335"/>
      <c r="Y112" s="335"/>
      <c r="Z112" s="335"/>
      <c r="AA112" s="335"/>
      <c r="AB112" s="335"/>
    </row>
    <row r="113" spans="1:28" ht="18.75" customHeight="1">
      <c r="A113" s="587"/>
      <c r="B113" s="587"/>
      <c r="C113" s="518" t="s">
        <v>207</v>
      </c>
      <c r="D113" s="346" t="s">
        <v>201</v>
      </c>
      <c r="E113" s="347"/>
      <c r="F113" s="347"/>
      <c r="G113" s="347"/>
      <c r="H113" s="348"/>
      <c r="I113" s="346" t="s">
        <v>208</v>
      </c>
      <c r="J113" s="347"/>
      <c r="K113" s="347"/>
      <c r="L113" s="347"/>
      <c r="M113" s="347"/>
      <c r="N113" s="348"/>
      <c r="O113" s="335" t="s">
        <v>209</v>
      </c>
      <c r="P113" s="335"/>
      <c r="Q113" s="335"/>
      <c r="R113" s="335"/>
      <c r="S113" s="335"/>
      <c r="T113" s="335"/>
      <c r="U113" s="335" t="s">
        <v>102</v>
      </c>
      <c r="V113" s="335"/>
      <c r="W113" s="335"/>
      <c r="X113" s="335"/>
      <c r="Y113" s="335"/>
      <c r="Z113" s="335"/>
      <c r="AA113" s="335"/>
      <c r="AB113" s="335"/>
    </row>
    <row r="114" spans="1:28" ht="18.75" customHeight="1">
      <c r="A114" s="587"/>
      <c r="B114" s="587"/>
      <c r="C114" s="518"/>
      <c r="D114" s="346"/>
      <c r="E114" s="347"/>
      <c r="F114" s="347"/>
      <c r="G114" s="347"/>
      <c r="H114" s="348"/>
      <c r="I114" s="346"/>
      <c r="J114" s="347"/>
      <c r="K114" s="347"/>
      <c r="L114" s="347"/>
      <c r="M114" s="347"/>
      <c r="N114" s="348"/>
      <c r="O114" s="335"/>
      <c r="P114" s="335"/>
      <c r="Q114" s="335"/>
      <c r="R114" s="335"/>
      <c r="S114" s="335"/>
      <c r="T114" s="335"/>
      <c r="U114" s="335"/>
      <c r="V114" s="335"/>
      <c r="W114" s="335"/>
      <c r="X114" s="335"/>
      <c r="Y114" s="335"/>
      <c r="Z114" s="335"/>
      <c r="AA114" s="335"/>
      <c r="AB114" s="335"/>
    </row>
    <row r="115" spans="1:28" ht="18.75" customHeight="1">
      <c r="A115" s="587"/>
      <c r="B115" s="587"/>
      <c r="C115" s="518"/>
      <c r="D115" s="346"/>
      <c r="E115" s="347"/>
      <c r="F115" s="347"/>
      <c r="G115" s="347"/>
      <c r="H115" s="348"/>
      <c r="I115" s="346"/>
      <c r="J115" s="347"/>
      <c r="K115" s="347"/>
      <c r="L115" s="347"/>
      <c r="M115" s="347"/>
      <c r="N115" s="348"/>
      <c r="O115" s="335"/>
      <c r="P115" s="335"/>
      <c r="Q115" s="335"/>
      <c r="R115" s="335"/>
      <c r="S115" s="335"/>
      <c r="T115" s="335"/>
      <c r="U115" s="335"/>
      <c r="V115" s="335"/>
      <c r="W115" s="335"/>
      <c r="X115" s="335"/>
      <c r="Y115" s="335"/>
      <c r="Z115" s="335"/>
      <c r="AA115" s="335"/>
      <c r="AB115" s="335"/>
    </row>
    <row r="116" spans="1:28" ht="18.75" customHeight="1">
      <c r="A116" s="587"/>
      <c r="B116" s="587"/>
      <c r="C116" s="518"/>
      <c r="D116" s="346"/>
      <c r="E116" s="347"/>
      <c r="F116" s="347"/>
      <c r="G116" s="347"/>
      <c r="H116" s="348"/>
      <c r="I116" s="346"/>
      <c r="J116" s="347"/>
      <c r="K116" s="347"/>
      <c r="L116" s="347"/>
      <c r="M116" s="347"/>
      <c r="N116" s="348"/>
      <c r="O116" s="335"/>
      <c r="P116" s="335"/>
      <c r="Q116" s="335"/>
      <c r="R116" s="335"/>
      <c r="S116" s="335"/>
      <c r="T116" s="335"/>
      <c r="U116" s="335"/>
      <c r="V116" s="335"/>
      <c r="W116" s="335"/>
      <c r="X116" s="335"/>
      <c r="Y116" s="335"/>
      <c r="Z116" s="335"/>
      <c r="AA116" s="335"/>
      <c r="AB116" s="335"/>
    </row>
    <row r="117" spans="1:28" ht="18.75" customHeight="1">
      <c r="A117" s="587"/>
      <c r="B117" s="587"/>
      <c r="C117" s="518" t="s">
        <v>210</v>
      </c>
      <c r="D117" s="346" t="s">
        <v>211</v>
      </c>
      <c r="E117" s="347"/>
      <c r="F117" s="347"/>
      <c r="G117" s="347"/>
      <c r="H117" s="347"/>
      <c r="I117" s="348"/>
      <c r="J117" s="346" t="s">
        <v>212</v>
      </c>
      <c r="K117" s="347"/>
      <c r="L117" s="347"/>
      <c r="M117" s="347"/>
      <c r="N117" s="347"/>
      <c r="O117" s="347"/>
      <c r="P117" s="348"/>
      <c r="Q117" s="335" t="s">
        <v>213</v>
      </c>
      <c r="R117" s="335"/>
      <c r="S117" s="335"/>
      <c r="T117" s="335"/>
      <c r="U117" s="335"/>
      <c r="V117" s="335"/>
      <c r="W117" s="335" t="s">
        <v>214</v>
      </c>
      <c r="X117" s="335"/>
      <c r="Y117" s="335"/>
      <c r="Z117" s="335"/>
      <c r="AA117" s="335"/>
      <c r="AB117" s="335"/>
    </row>
    <row r="118" spans="1:28" ht="18.75" customHeight="1">
      <c r="A118" s="587"/>
      <c r="B118" s="587"/>
      <c r="C118" s="518"/>
      <c r="D118" s="346"/>
      <c r="E118" s="347"/>
      <c r="F118" s="347"/>
      <c r="G118" s="347"/>
      <c r="H118" s="347"/>
      <c r="I118" s="348"/>
      <c r="J118" s="346"/>
      <c r="K118" s="347"/>
      <c r="L118" s="347"/>
      <c r="M118" s="347"/>
      <c r="N118" s="347"/>
      <c r="O118" s="347"/>
      <c r="P118" s="348"/>
      <c r="Q118" s="335"/>
      <c r="R118" s="335"/>
      <c r="S118" s="335"/>
      <c r="T118" s="335"/>
      <c r="U118" s="335"/>
      <c r="V118" s="335"/>
      <c r="W118" s="335"/>
      <c r="X118" s="335"/>
      <c r="Y118" s="335"/>
      <c r="Z118" s="335"/>
      <c r="AA118" s="335"/>
      <c r="AB118" s="335"/>
    </row>
    <row r="119" spans="1:28" ht="18.75" customHeight="1">
      <c r="A119" s="587"/>
      <c r="B119" s="587"/>
      <c r="C119" s="518"/>
      <c r="D119" s="346"/>
      <c r="E119" s="347"/>
      <c r="F119" s="347"/>
      <c r="G119" s="347"/>
      <c r="H119" s="347"/>
      <c r="I119" s="348"/>
      <c r="J119" s="346"/>
      <c r="K119" s="347"/>
      <c r="L119" s="347"/>
      <c r="M119" s="347"/>
      <c r="N119" s="347"/>
      <c r="O119" s="347"/>
      <c r="P119" s="348"/>
      <c r="Q119" s="335"/>
      <c r="R119" s="335"/>
      <c r="S119" s="335"/>
      <c r="T119" s="335"/>
      <c r="U119" s="335"/>
      <c r="V119" s="335"/>
      <c r="W119" s="335"/>
      <c r="X119" s="335"/>
      <c r="Y119" s="335"/>
      <c r="Z119" s="335"/>
      <c r="AA119" s="335"/>
      <c r="AB119" s="335"/>
    </row>
    <row r="120" spans="1:28" ht="18.75" customHeight="1">
      <c r="A120" s="587"/>
      <c r="B120" s="587"/>
      <c r="C120" s="518"/>
      <c r="D120" s="346"/>
      <c r="E120" s="347"/>
      <c r="F120" s="347"/>
      <c r="G120" s="347"/>
      <c r="H120" s="347"/>
      <c r="I120" s="348"/>
      <c r="J120" s="346"/>
      <c r="K120" s="347"/>
      <c r="L120" s="347"/>
      <c r="M120" s="347"/>
      <c r="N120" s="347"/>
      <c r="O120" s="347"/>
      <c r="P120" s="348"/>
      <c r="Q120" s="335"/>
      <c r="R120" s="335"/>
      <c r="S120" s="335"/>
      <c r="T120" s="335"/>
      <c r="U120" s="335"/>
      <c r="V120" s="335"/>
      <c r="W120" s="335"/>
      <c r="X120" s="335"/>
      <c r="Y120" s="335"/>
      <c r="Z120" s="335"/>
      <c r="AA120" s="335"/>
      <c r="AB120" s="335"/>
    </row>
    <row r="121" spans="1:28" ht="18" customHeight="1">
      <c r="A121" s="335" t="s">
        <v>54</v>
      </c>
      <c r="B121" s="520"/>
      <c r="C121" s="520"/>
      <c r="D121" s="346" t="s">
        <v>55</v>
      </c>
      <c r="E121" s="347"/>
      <c r="F121" s="347"/>
      <c r="G121" s="347"/>
      <c r="H121" s="347"/>
      <c r="I121" s="347"/>
      <c r="J121" s="347"/>
      <c r="K121" s="347"/>
      <c r="L121" s="347"/>
      <c r="M121" s="347"/>
      <c r="N121" s="347"/>
      <c r="O121" s="347"/>
      <c r="P121" s="347"/>
      <c r="Q121" s="347"/>
      <c r="R121" s="347"/>
      <c r="S121" s="347"/>
      <c r="T121" s="347"/>
      <c r="U121" s="347"/>
      <c r="V121" s="347"/>
      <c r="W121" s="347"/>
      <c r="X121" s="347"/>
      <c r="Y121" s="347"/>
      <c r="Z121" s="347"/>
      <c r="AA121" s="347"/>
      <c r="AB121" s="348"/>
    </row>
    <row r="122" spans="1:28" ht="18.75" customHeight="1">
      <c r="A122" s="518" t="s">
        <v>215</v>
      </c>
      <c r="B122" s="518"/>
      <c r="C122" s="518" t="s">
        <v>216</v>
      </c>
      <c r="D122" s="346" t="s">
        <v>217</v>
      </c>
      <c r="E122" s="347"/>
      <c r="F122" s="347"/>
      <c r="G122" s="347"/>
      <c r="H122" s="348"/>
      <c r="I122" s="346" t="s">
        <v>201</v>
      </c>
      <c r="J122" s="347"/>
      <c r="K122" s="347"/>
      <c r="L122" s="347"/>
      <c r="M122" s="348"/>
      <c r="N122" s="335" t="s">
        <v>218</v>
      </c>
      <c r="O122" s="335"/>
      <c r="P122" s="335"/>
      <c r="Q122" s="335"/>
      <c r="R122" s="335"/>
      <c r="S122" s="335"/>
      <c r="T122" s="335"/>
      <c r="U122" s="335" t="s">
        <v>219</v>
      </c>
      <c r="V122" s="335"/>
      <c r="W122" s="335"/>
      <c r="X122" s="335"/>
      <c r="Y122" s="335"/>
      <c r="Z122" s="335"/>
      <c r="AA122" s="335"/>
      <c r="AB122" s="335"/>
    </row>
    <row r="123" spans="1:28" ht="18.75" customHeight="1">
      <c r="A123" s="518"/>
      <c r="B123" s="518"/>
      <c r="C123" s="518"/>
      <c r="D123" s="346"/>
      <c r="E123" s="347"/>
      <c r="F123" s="347"/>
      <c r="G123" s="347"/>
      <c r="H123" s="348"/>
      <c r="I123" s="346"/>
      <c r="J123" s="347"/>
      <c r="K123" s="347"/>
      <c r="L123" s="347"/>
      <c r="M123" s="348"/>
      <c r="N123" s="335"/>
      <c r="O123" s="335"/>
      <c r="P123" s="335"/>
      <c r="Q123" s="335"/>
      <c r="R123" s="335"/>
      <c r="S123" s="335"/>
      <c r="T123" s="335"/>
      <c r="U123" s="335"/>
      <c r="V123" s="335"/>
      <c r="W123" s="335"/>
      <c r="X123" s="335"/>
      <c r="Y123" s="335"/>
      <c r="Z123" s="335"/>
      <c r="AA123" s="335"/>
      <c r="AB123" s="335"/>
    </row>
    <row r="124" spans="1:28" ht="18.75" customHeight="1">
      <c r="A124" s="518"/>
      <c r="B124" s="518"/>
      <c r="C124" s="518"/>
      <c r="D124" s="346"/>
      <c r="E124" s="347"/>
      <c r="F124" s="347"/>
      <c r="G124" s="347"/>
      <c r="H124" s="348"/>
      <c r="I124" s="346"/>
      <c r="J124" s="347"/>
      <c r="K124" s="347"/>
      <c r="L124" s="347"/>
      <c r="M124" s="348"/>
      <c r="N124" s="335"/>
      <c r="O124" s="335"/>
      <c r="P124" s="335"/>
      <c r="Q124" s="335"/>
      <c r="R124" s="335"/>
      <c r="S124" s="335"/>
      <c r="T124" s="335"/>
      <c r="U124" s="335"/>
      <c r="V124" s="335"/>
      <c r="W124" s="335"/>
      <c r="X124" s="335"/>
      <c r="Y124" s="335"/>
      <c r="Z124" s="335"/>
      <c r="AA124" s="335"/>
      <c r="AB124" s="335"/>
    </row>
    <row r="125" spans="1:28" ht="18.75" customHeight="1">
      <c r="A125" s="518"/>
      <c r="B125" s="518"/>
      <c r="C125" s="518"/>
      <c r="D125" s="346"/>
      <c r="E125" s="347"/>
      <c r="F125" s="347"/>
      <c r="G125" s="347"/>
      <c r="H125" s="348"/>
      <c r="I125" s="346"/>
      <c r="J125" s="347"/>
      <c r="K125" s="347"/>
      <c r="L125" s="347"/>
      <c r="M125" s="348"/>
      <c r="N125" s="335"/>
      <c r="O125" s="335"/>
      <c r="P125" s="335"/>
      <c r="Q125" s="335"/>
      <c r="R125" s="335"/>
      <c r="S125" s="335"/>
      <c r="T125" s="335"/>
      <c r="U125" s="335"/>
      <c r="V125" s="335"/>
      <c r="W125" s="335"/>
      <c r="X125" s="335"/>
      <c r="Y125" s="335"/>
      <c r="Z125" s="335"/>
      <c r="AA125" s="335"/>
      <c r="AB125" s="335"/>
    </row>
    <row r="126" spans="1:28" ht="18.75" customHeight="1">
      <c r="A126" s="518"/>
      <c r="B126" s="518"/>
      <c r="C126" s="518" t="s">
        <v>220</v>
      </c>
      <c r="D126" s="346" t="s">
        <v>221</v>
      </c>
      <c r="E126" s="347"/>
      <c r="F126" s="347"/>
      <c r="G126" s="348"/>
      <c r="H126" s="335" t="s">
        <v>222</v>
      </c>
      <c r="I126" s="335"/>
      <c r="J126" s="335"/>
      <c r="K126" s="335"/>
      <c r="L126" s="335" t="s">
        <v>223</v>
      </c>
      <c r="M126" s="335"/>
      <c r="N126" s="335"/>
      <c r="O126" s="335"/>
      <c r="P126" s="335"/>
      <c r="Q126" s="335" t="s">
        <v>224</v>
      </c>
      <c r="R126" s="335"/>
      <c r="S126" s="335"/>
      <c r="T126" s="335"/>
      <c r="U126" s="335"/>
      <c r="V126" s="335" t="s">
        <v>225</v>
      </c>
      <c r="W126" s="335"/>
      <c r="X126" s="335"/>
      <c r="Y126" s="335"/>
      <c r="Z126" s="335"/>
      <c r="AA126" s="335"/>
      <c r="AB126" s="335"/>
    </row>
    <row r="127" spans="1:28" ht="18.75" customHeight="1">
      <c r="A127" s="518"/>
      <c r="B127" s="518"/>
      <c r="C127" s="518"/>
      <c r="D127" s="346"/>
      <c r="E127" s="347"/>
      <c r="F127" s="347"/>
      <c r="G127" s="348"/>
      <c r="H127" s="335"/>
      <c r="I127" s="335"/>
      <c r="J127" s="335"/>
      <c r="K127" s="335"/>
      <c r="L127" s="335"/>
      <c r="M127" s="335"/>
      <c r="N127" s="335"/>
      <c r="O127" s="335"/>
      <c r="P127" s="335"/>
      <c r="Q127" s="335"/>
      <c r="R127" s="335"/>
      <c r="S127" s="335"/>
      <c r="T127" s="335"/>
      <c r="U127" s="335"/>
      <c r="V127" s="335"/>
      <c r="W127" s="335"/>
      <c r="X127" s="335"/>
      <c r="Y127" s="335"/>
      <c r="Z127" s="335"/>
      <c r="AA127" s="335"/>
      <c r="AB127" s="335"/>
    </row>
    <row r="128" spans="1:28" ht="18.75" customHeight="1">
      <c r="A128" s="518"/>
      <c r="B128" s="518"/>
      <c r="C128" s="518"/>
      <c r="D128" s="346"/>
      <c r="E128" s="347"/>
      <c r="F128" s="347"/>
      <c r="G128" s="348"/>
      <c r="H128" s="335"/>
      <c r="I128" s="335"/>
      <c r="J128" s="335"/>
      <c r="K128" s="335"/>
      <c r="L128" s="335"/>
      <c r="M128" s="335"/>
      <c r="N128" s="335"/>
      <c r="O128" s="335"/>
      <c r="P128" s="335"/>
      <c r="Q128" s="335"/>
      <c r="R128" s="335"/>
      <c r="S128" s="335"/>
      <c r="T128" s="335"/>
      <c r="U128" s="335"/>
      <c r="V128" s="335"/>
      <c r="W128" s="335"/>
      <c r="X128" s="335"/>
      <c r="Y128" s="335"/>
      <c r="Z128" s="335"/>
      <c r="AA128" s="335"/>
      <c r="AB128" s="335"/>
    </row>
    <row r="129" spans="1:28" ht="18.75" customHeight="1">
      <c r="A129" s="518"/>
      <c r="B129" s="518"/>
      <c r="C129" s="518"/>
      <c r="D129" s="346"/>
      <c r="E129" s="347"/>
      <c r="F129" s="347"/>
      <c r="G129" s="348"/>
      <c r="H129" s="335"/>
      <c r="I129" s="335"/>
      <c r="J129" s="335"/>
      <c r="K129" s="335"/>
      <c r="L129" s="335"/>
      <c r="M129" s="335"/>
      <c r="N129" s="335"/>
      <c r="O129" s="335"/>
      <c r="P129" s="335"/>
      <c r="Q129" s="335"/>
      <c r="R129" s="335"/>
      <c r="S129" s="335"/>
      <c r="T129" s="335"/>
      <c r="U129" s="335"/>
      <c r="V129" s="335"/>
      <c r="W129" s="335"/>
      <c r="X129" s="335"/>
      <c r="Y129" s="335"/>
      <c r="Z129" s="335"/>
      <c r="AA129" s="335"/>
      <c r="AB129" s="335"/>
    </row>
    <row r="130" spans="1:28" ht="18.75" customHeight="1">
      <c r="A130" s="518"/>
      <c r="B130" s="518"/>
      <c r="C130" s="526" t="s">
        <v>226</v>
      </c>
      <c r="D130" s="346" t="s">
        <v>227</v>
      </c>
      <c r="E130" s="347"/>
      <c r="F130" s="347"/>
      <c r="G130" s="348"/>
      <c r="H130" s="346" t="s">
        <v>228</v>
      </c>
      <c r="I130" s="347"/>
      <c r="J130" s="347"/>
      <c r="K130" s="347"/>
      <c r="L130" s="348"/>
      <c r="M130" s="335" t="s">
        <v>229</v>
      </c>
      <c r="N130" s="335"/>
      <c r="O130" s="335"/>
      <c r="P130" s="335"/>
      <c r="Q130" s="335"/>
      <c r="R130" s="335"/>
      <c r="S130" s="335"/>
      <c r="T130" s="335" t="s">
        <v>218</v>
      </c>
      <c r="U130" s="335"/>
      <c r="V130" s="335"/>
      <c r="W130" s="335"/>
      <c r="X130" s="335"/>
      <c r="Y130" s="335"/>
      <c r="Z130" s="335"/>
      <c r="AA130" s="335"/>
      <c r="AB130" s="335"/>
    </row>
    <row r="131" spans="1:28" ht="18.75" customHeight="1">
      <c r="A131" s="518"/>
      <c r="B131" s="518"/>
      <c r="C131" s="524"/>
      <c r="D131" s="346"/>
      <c r="E131" s="347"/>
      <c r="F131" s="347"/>
      <c r="G131" s="348"/>
      <c r="H131" s="346"/>
      <c r="I131" s="347"/>
      <c r="J131" s="347"/>
      <c r="K131" s="347"/>
      <c r="L131" s="348"/>
      <c r="M131" s="335"/>
      <c r="N131" s="335"/>
      <c r="O131" s="335"/>
      <c r="P131" s="335"/>
      <c r="Q131" s="335"/>
      <c r="R131" s="335"/>
      <c r="S131" s="335"/>
      <c r="T131" s="335"/>
      <c r="U131" s="335"/>
      <c r="V131" s="335"/>
      <c r="W131" s="335"/>
      <c r="X131" s="335"/>
      <c r="Y131" s="335"/>
      <c r="Z131" s="335"/>
      <c r="AA131" s="335"/>
      <c r="AB131" s="335"/>
    </row>
    <row r="132" spans="1:28" ht="18.75" customHeight="1">
      <c r="A132" s="518"/>
      <c r="B132" s="518"/>
      <c r="C132" s="525"/>
      <c r="D132" s="346"/>
      <c r="E132" s="347"/>
      <c r="F132" s="347"/>
      <c r="G132" s="348"/>
      <c r="H132" s="346"/>
      <c r="I132" s="347"/>
      <c r="J132" s="347"/>
      <c r="K132" s="347"/>
      <c r="L132" s="348"/>
      <c r="M132" s="335"/>
      <c r="N132" s="335"/>
      <c r="O132" s="335"/>
      <c r="P132" s="335"/>
      <c r="Q132" s="335"/>
      <c r="R132" s="335"/>
      <c r="S132" s="335"/>
      <c r="T132" s="335"/>
      <c r="U132" s="335"/>
      <c r="V132" s="335"/>
      <c r="W132" s="335"/>
      <c r="X132" s="335"/>
      <c r="Y132" s="335"/>
      <c r="Z132" s="335"/>
      <c r="AA132" s="335"/>
      <c r="AB132" s="335"/>
    </row>
    <row r="133" spans="1:28" ht="18.75" customHeight="1">
      <c r="A133" s="518"/>
      <c r="B133" s="518"/>
      <c r="C133" s="589" t="s">
        <v>230</v>
      </c>
      <c r="D133" s="346" t="s">
        <v>231</v>
      </c>
      <c r="E133" s="347"/>
      <c r="F133" s="347"/>
      <c r="G133" s="347"/>
      <c r="H133" s="348"/>
      <c r="I133" s="346" t="s">
        <v>201</v>
      </c>
      <c r="J133" s="347"/>
      <c r="K133" s="347"/>
      <c r="L133" s="347"/>
      <c r="M133" s="348"/>
      <c r="N133" s="335" t="s">
        <v>232</v>
      </c>
      <c r="O133" s="335"/>
      <c r="P133" s="335"/>
      <c r="Q133" s="335"/>
      <c r="R133" s="335" t="s">
        <v>233</v>
      </c>
      <c r="S133" s="335"/>
      <c r="T133" s="335"/>
      <c r="U133" s="335"/>
      <c r="V133" s="335" t="s">
        <v>234</v>
      </c>
      <c r="W133" s="335"/>
      <c r="X133" s="335"/>
      <c r="Y133" s="335"/>
      <c r="Z133" s="335"/>
      <c r="AA133" s="335"/>
      <c r="AB133" s="335"/>
    </row>
    <row r="134" spans="1:28" ht="18.75" customHeight="1">
      <c r="A134" s="518"/>
      <c r="B134" s="518"/>
      <c r="C134" s="589"/>
      <c r="D134" s="498"/>
      <c r="E134" s="506"/>
      <c r="F134" s="506"/>
      <c r="G134" s="506"/>
      <c r="H134" s="499"/>
      <c r="I134" s="590"/>
      <c r="J134" s="591"/>
      <c r="K134" s="591"/>
      <c r="L134" s="591"/>
      <c r="M134" s="592"/>
      <c r="N134" s="593"/>
      <c r="O134" s="593"/>
      <c r="P134" s="593"/>
      <c r="Q134" s="593"/>
      <c r="R134" s="593"/>
      <c r="S134" s="593"/>
      <c r="T134" s="593"/>
      <c r="U134" s="593"/>
      <c r="V134" s="593"/>
      <c r="W134" s="593"/>
      <c r="X134" s="593"/>
      <c r="Y134" s="593"/>
      <c r="Z134" s="593"/>
      <c r="AA134" s="593"/>
      <c r="AB134" s="593"/>
    </row>
    <row r="135" spans="1:28" ht="18.75" customHeight="1">
      <c r="A135" s="518"/>
      <c r="B135" s="518"/>
      <c r="C135" s="589"/>
      <c r="D135" s="346"/>
      <c r="E135" s="347"/>
      <c r="F135" s="347"/>
      <c r="G135" s="347"/>
      <c r="H135" s="348"/>
      <c r="I135" s="329"/>
      <c r="J135" s="330"/>
      <c r="K135" s="330"/>
      <c r="L135" s="330"/>
      <c r="M135" s="331"/>
      <c r="N135" s="335"/>
      <c r="O135" s="335"/>
      <c r="P135" s="335"/>
      <c r="Q135" s="335"/>
      <c r="R135" s="335"/>
      <c r="S135" s="335"/>
      <c r="T135" s="335"/>
      <c r="U135" s="335"/>
      <c r="V135" s="335"/>
      <c r="W135" s="335"/>
      <c r="X135" s="335"/>
      <c r="Y135" s="335"/>
      <c r="Z135" s="335"/>
      <c r="AA135" s="335"/>
      <c r="AB135" s="335"/>
    </row>
    <row r="136" spans="1:28" ht="18.75" customHeight="1">
      <c r="A136" s="518"/>
      <c r="B136" s="518"/>
      <c r="C136" s="589"/>
      <c r="D136" s="346"/>
      <c r="E136" s="347"/>
      <c r="F136" s="347"/>
      <c r="G136" s="347"/>
      <c r="H136" s="348"/>
      <c r="I136" s="329"/>
      <c r="J136" s="330"/>
      <c r="K136" s="330"/>
      <c r="L136" s="330"/>
      <c r="M136" s="331"/>
      <c r="N136" s="335"/>
      <c r="O136" s="335"/>
      <c r="P136" s="335"/>
      <c r="Q136" s="335"/>
      <c r="R136" s="335"/>
      <c r="S136" s="335"/>
      <c r="T136" s="335"/>
      <c r="U136" s="335"/>
      <c r="V136" s="335"/>
      <c r="W136" s="335"/>
      <c r="X136" s="335"/>
      <c r="Y136" s="335"/>
      <c r="Z136" s="335"/>
      <c r="AA136" s="335"/>
      <c r="AB136" s="335"/>
    </row>
    <row r="137" spans="1:28" ht="18.75" customHeight="1">
      <c r="A137" s="518"/>
      <c r="B137" s="518"/>
      <c r="C137" s="518" t="s">
        <v>235</v>
      </c>
      <c r="D137" s="346" t="s">
        <v>236</v>
      </c>
      <c r="E137" s="347"/>
      <c r="F137" s="347"/>
      <c r="G137" s="347"/>
      <c r="H137" s="347"/>
      <c r="I137" s="348"/>
      <c r="J137" s="346" t="s">
        <v>237</v>
      </c>
      <c r="K137" s="347"/>
      <c r="L137" s="347"/>
      <c r="M137" s="347"/>
      <c r="N137" s="348"/>
      <c r="O137" s="335" t="s">
        <v>238</v>
      </c>
      <c r="P137" s="335"/>
      <c r="Q137" s="335"/>
      <c r="R137" s="335"/>
      <c r="S137" s="335"/>
      <c r="T137" s="335"/>
      <c r="U137" s="335"/>
      <c r="V137" s="335"/>
      <c r="W137" s="335" t="s">
        <v>107</v>
      </c>
      <c r="X137" s="335"/>
      <c r="Y137" s="335"/>
      <c r="Z137" s="335"/>
      <c r="AA137" s="335"/>
      <c r="AB137" s="335"/>
    </row>
    <row r="138" spans="1:28" ht="18.75" customHeight="1">
      <c r="A138" s="518"/>
      <c r="B138" s="518"/>
      <c r="C138" s="518"/>
      <c r="D138" s="346"/>
      <c r="E138" s="347"/>
      <c r="F138" s="347"/>
      <c r="G138" s="347"/>
      <c r="H138" s="347"/>
      <c r="I138" s="348"/>
      <c r="J138" s="346"/>
      <c r="K138" s="347"/>
      <c r="L138" s="347"/>
      <c r="M138" s="347"/>
      <c r="N138" s="348"/>
      <c r="O138" s="335"/>
      <c r="P138" s="335"/>
      <c r="Q138" s="335"/>
      <c r="R138" s="335"/>
      <c r="S138" s="335"/>
      <c r="T138" s="335"/>
      <c r="U138" s="335"/>
      <c r="V138" s="335"/>
      <c r="W138" s="335"/>
      <c r="X138" s="335"/>
      <c r="Y138" s="335"/>
      <c r="Z138" s="335"/>
      <c r="AA138" s="335"/>
      <c r="AB138" s="335"/>
    </row>
    <row r="139" spans="1:28" ht="18.75" customHeight="1">
      <c r="A139" s="518"/>
      <c r="B139" s="518"/>
      <c r="C139" s="518"/>
      <c r="D139" s="346"/>
      <c r="E139" s="347"/>
      <c r="F139" s="347"/>
      <c r="G139" s="347"/>
      <c r="H139" s="347"/>
      <c r="I139" s="348"/>
      <c r="J139" s="346"/>
      <c r="K139" s="347"/>
      <c r="L139" s="347"/>
      <c r="M139" s="347"/>
      <c r="N139" s="348"/>
      <c r="O139" s="335"/>
      <c r="P139" s="335"/>
      <c r="Q139" s="335"/>
      <c r="R139" s="335"/>
      <c r="S139" s="335"/>
      <c r="T139" s="335"/>
      <c r="U139" s="335"/>
      <c r="V139" s="335"/>
      <c r="W139" s="335"/>
      <c r="X139" s="335"/>
      <c r="Y139" s="335"/>
      <c r="Z139" s="335"/>
      <c r="AA139" s="335"/>
      <c r="AB139" s="335"/>
    </row>
    <row r="140" spans="1:28" ht="18.75" customHeight="1">
      <c r="A140" s="518"/>
      <c r="B140" s="518"/>
      <c r="C140" s="518"/>
      <c r="D140" s="346"/>
      <c r="E140" s="347"/>
      <c r="F140" s="347"/>
      <c r="G140" s="347"/>
      <c r="H140" s="347"/>
      <c r="I140" s="348"/>
      <c r="J140" s="346"/>
      <c r="K140" s="347"/>
      <c r="L140" s="347"/>
      <c r="M140" s="347"/>
      <c r="N140" s="348"/>
      <c r="O140" s="335"/>
      <c r="P140" s="335"/>
      <c r="Q140" s="335"/>
      <c r="R140" s="335"/>
      <c r="S140" s="335"/>
      <c r="T140" s="335"/>
      <c r="U140" s="335"/>
      <c r="V140" s="335"/>
      <c r="W140" s="335"/>
      <c r="X140" s="335"/>
      <c r="Y140" s="335"/>
      <c r="Z140" s="335"/>
      <c r="AA140" s="335"/>
      <c r="AB140" s="335"/>
    </row>
    <row r="141" spans="1:28" ht="18.75" customHeight="1">
      <c r="A141" s="518"/>
      <c r="B141" s="518"/>
      <c r="C141" s="518" t="s">
        <v>239</v>
      </c>
      <c r="D141" s="346" t="s">
        <v>227</v>
      </c>
      <c r="E141" s="347"/>
      <c r="F141" s="347"/>
      <c r="G141" s="347"/>
      <c r="H141" s="347"/>
      <c r="I141" s="347"/>
      <c r="J141" s="348"/>
      <c r="K141" s="346" t="s">
        <v>201</v>
      </c>
      <c r="L141" s="347"/>
      <c r="M141" s="347"/>
      <c r="N141" s="347"/>
      <c r="O141" s="347"/>
      <c r="P141" s="347"/>
      <c r="Q141" s="348"/>
      <c r="R141" s="335" t="s">
        <v>240</v>
      </c>
      <c r="S141" s="335"/>
      <c r="T141" s="335"/>
      <c r="U141" s="335"/>
      <c r="V141" s="335"/>
      <c r="W141" s="335"/>
      <c r="X141" s="335"/>
      <c r="Y141" s="335"/>
      <c r="Z141" s="335"/>
      <c r="AA141" s="335"/>
      <c r="AB141" s="335"/>
    </row>
    <row r="142" spans="1:28" ht="18.75" customHeight="1">
      <c r="A142" s="518"/>
      <c r="B142" s="518"/>
      <c r="C142" s="518"/>
      <c r="D142" s="346"/>
      <c r="E142" s="347"/>
      <c r="F142" s="347"/>
      <c r="G142" s="347"/>
      <c r="H142" s="347"/>
      <c r="I142" s="347"/>
      <c r="J142" s="348"/>
      <c r="K142" s="346"/>
      <c r="L142" s="347"/>
      <c r="M142" s="347"/>
      <c r="N142" s="347"/>
      <c r="O142" s="347"/>
      <c r="P142" s="347"/>
      <c r="Q142" s="348"/>
      <c r="R142" s="335"/>
      <c r="S142" s="335"/>
      <c r="T142" s="335"/>
      <c r="U142" s="335"/>
      <c r="V142" s="335"/>
      <c r="W142" s="335"/>
      <c r="X142" s="335"/>
      <c r="Y142" s="335"/>
      <c r="Z142" s="335"/>
      <c r="AA142" s="335"/>
      <c r="AB142" s="335"/>
    </row>
    <row r="143" spans="1:28" ht="18.75" customHeight="1">
      <c r="A143" s="518"/>
      <c r="B143" s="518"/>
      <c r="C143" s="518"/>
      <c r="D143" s="346"/>
      <c r="E143" s="347"/>
      <c r="F143" s="347"/>
      <c r="G143" s="347"/>
      <c r="H143" s="347"/>
      <c r="I143" s="347"/>
      <c r="J143" s="348"/>
      <c r="K143" s="346"/>
      <c r="L143" s="347"/>
      <c r="M143" s="347"/>
      <c r="N143" s="347"/>
      <c r="O143" s="347"/>
      <c r="P143" s="347"/>
      <c r="Q143" s="348"/>
      <c r="R143" s="335"/>
      <c r="S143" s="335"/>
      <c r="T143" s="335"/>
      <c r="U143" s="335"/>
      <c r="V143" s="335"/>
      <c r="W143" s="335"/>
      <c r="X143" s="335"/>
      <c r="Y143" s="335"/>
      <c r="Z143" s="335"/>
      <c r="AA143" s="335"/>
      <c r="AB143" s="335"/>
    </row>
    <row r="144" spans="1:28" ht="18.75" customHeight="1">
      <c r="A144" s="518"/>
      <c r="B144" s="518"/>
      <c r="C144" s="518"/>
      <c r="D144" s="346"/>
      <c r="E144" s="347"/>
      <c r="F144" s="347"/>
      <c r="G144" s="347"/>
      <c r="H144" s="347"/>
      <c r="I144" s="347"/>
      <c r="J144" s="348"/>
      <c r="K144" s="346"/>
      <c r="L144" s="347"/>
      <c r="M144" s="347"/>
      <c r="N144" s="347"/>
      <c r="O144" s="347"/>
      <c r="P144" s="347"/>
      <c r="Q144" s="348"/>
      <c r="R144" s="335"/>
      <c r="S144" s="335"/>
      <c r="T144" s="335"/>
      <c r="U144" s="335"/>
      <c r="V144" s="335"/>
      <c r="W144" s="335"/>
      <c r="X144" s="335"/>
      <c r="Y144" s="335"/>
      <c r="Z144" s="335"/>
      <c r="AA144" s="335"/>
      <c r="AB144" s="335"/>
    </row>
    <row r="145" spans="1:28" ht="18.75" customHeight="1">
      <c r="A145" s="518" t="s">
        <v>241</v>
      </c>
      <c r="B145" s="588"/>
      <c r="C145" s="518" t="s">
        <v>242</v>
      </c>
      <c r="D145" s="346" t="s">
        <v>243</v>
      </c>
      <c r="E145" s="347"/>
      <c r="F145" s="347"/>
      <c r="G145" s="347"/>
      <c r="H145" s="348"/>
      <c r="I145" s="346" t="s">
        <v>197</v>
      </c>
      <c r="J145" s="347"/>
      <c r="K145" s="347"/>
      <c r="L145" s="347"/>
      <c r="M145" s="347"/>
      <c r="N145" s="347"/>
      <c r="O145" s="348"/>
      <c r="P145" s="335" t="s">
        <v>244</v>
      </c>
      <c r="Q145" s="335"/>
      <c r="R145" s="335"/>
      <c r="S145" s="335"/>
      <c r="T145" s="335"/>
      <c r="U145" s="335"/>
      <c r="V145" s="335"/>
      <c r="W145" s="335" t="s">
        <v>237</v>
      </c>
      <c r="X145" s="335"/>
      <c r="Y145" s="335"/>
      <c r="Z145" s="335"/>
      <c r="AA145" s="335"/>
      <c r="AB145" s="335"/>
    </row>
    <row r="146" spans="1:28" ht="18.75" customHeight="1">
      <c r="A146" s="588"/>
      <c r="B146" s="588"/>
      <c r="C146" s="518"/>
      <c r="D146" s="346"/>
      <c r="E146" s="347"/>
      <c r="F146" s="347"/>
      <c r="G146" s="347"/>
      <c r="H146" s="348"/>
      <c r="I146" s="519"/>
      <c r="J146" s="519"/>
      <c r="K146" s="329"/>
      <c r="L146" s="51" t="s">
        <v>103</v>
      </c>
      <c r="M146" s="331"/>
      <c r="N146" s="519"/>
      <c r="O146" s="519"/>
      <c r="P146" s="335"/>
      <c r="Q146" s="335"/>
      <c r="R146" s="346"/>
      <c r="S146" s="51" t="s">
        <v>103</v>
      </c>
      <c r="T146" s="348"/>
      <c r="U146" s="335"/>
      <c r="V146" s="335"/>
      <c r="W146" s="335"/>
      <c r="X146" s="335"/>
      <c r="Y146" s="335"/>
      <c r="Z146" s="335"/>
      <c r="AA146" s="335"/>
      <c r="AB146" s="335"/>
    </row>
    <row r="147" spans="1:28" ht="18.75" customHeight="1">
      <c r="A147" s="588"/>
      <c r="B147" s="588"/>
      <c r="C147" s="518"/>
      <c r="D147" s="346"/>
      <c r="E147" s="347"/>
      <c r="F147" s="347"/>
      <c r="G147" s="347"/>
      <c r="H147" s="348"/>
      <c r="I147" s="335"/>
      <c r="J147" s="335"/>
      <c r="K147" s="346"/>
      <c r="L147" s="51" t="s">
        <v>103</v>
      </c>
      <c r="M147" s="348"/>
      <c r="N147" s="335"/>
      <c r="O147" s="335"/>
      <c r="P147" s="335"/>
      <c r="Q147" s="335"/>
      <c r="R147" s="346"/>
      <c r="S147" s="51" t="s">
        <v>103</v>
      </c>
      <c r="T147" s="348"/>
      <c r="U147" s="335"/>
      <c r="V147" s="335"/>
      <c r="W147" s="335"/>
      <c r="X147" s="335"/>
      <c r="Y147" s="335"/>
      <c r="Z147" s="335"/>
      <c r="AA147" s="335"/>
      <c r="AB147" s="335"/>
    </row>
    <row r="148" spans="1:28" ht="18.75" customHeight="1">
      <c r="A148" s="588"/>
      <c r="B148" s="588"/>
      <c r="C148" s="518"/>
      <c r="D148" s="346" t="s">
        <v>245</v>
      </c>
      <c r="E148" s="347"/>
      <c r="F148" s="347"/>
      <c r="G148" s="347"/>
      <c r="H148" s="347"/>
      <c r="I148" s="347"/>
      <c r="J148" s="347"/>
      <c r="K148" s="347"/>
      <c r="L148" s="347"/>
      <c r="M148" s="347"/>
      <c r="N148" s="347"/>
      <c r="O148" s="348"/>
      <c r="P148" s="335" t="s">
        <v>246</v>
      </c>
      <c r="Q148" s="335"/>
      <c r="R148" s="335"/>
      <c r="S148" s="335"/>
      <c r="T148" s="335"/>
      <c r="U148" s="335"/>
      <c r="V148" s="335"/>
      <c r="W148" s="335"/>
      <c r="X148" s="335"/>
      <c r="Y148" s="335"/>
      <c r="Z148" s="335"/>
      <c r="AA148" s="335"/>
      <c r="AB148" s="335"/>
    </row>
    <row r="149" spans="1:28" ht="18.75" customHeight="1">
      <c r="A149" s="588"/>
      <c r="B149" s="588"/>
      <c r="C149" s="518"/>
      <c r="D149" s="346"/>
      <c r="E149" s="347"/>
      <c r="F149" s="347"/>
      <c r="G149" s="347"/>
      <c r="H149" s="347"/>
      <c r="I149" s="347"/>
      <c r="J149" s="347"/>
      <c r="K149" s="347"/>
      <c r="L149" s="347"/>
      <c r="M149" s="347"/>
      <c r="N149" s="347"/>
      <c r="O149" s="348"/>
      <c r="P149" s="335"/>
      <c r="Q149" s="335"/>
      <c r="R149" s="335"/>
      <c r="S149" s="335"/>
      <c r="T149" s="335"/>
      <c r="U149" s="335"/>
      <c r="V149" s="335"/>
      <c r="W149" s="335"/>
      <c r="X149" s="335"/>
      <c r="Y149" s="335"/>
      <c r="Z149" s="335"/>
      <c r="AA149" s="335"/>
      <c r="AB149" s="335"/>
    </row>
    <row r="150" spans="1:28" ht="18.75" customHeight="1">
      <c r="A150" s="588"/>
      <c r="B150" s="588"/>
      <c r="C150" s="518"/>
      <c r="D150" s="346"/>
      <c r="E150" s="347"/>
      <c r="F150" s="347"/>
      <c r="G150" s="347"/>
      <c r="H150" s="347"/>
      <c r="I150" s="347"/>
      <c r="J150" s="347"/>
      <c r="K150" s="347"/>
      <c r="L150" s="347"/>
      <c r="M150" s="347"/>
      <c r="N150" s="347"/>
      <c r="O150" s="348"/>
      <c r="P150" s="335"/>
      <c r="Q150" s="335"/>
      <c r="R150" s="335"/>
      <c r="S150" s="335"/>
      <c r="T150" s="335"/>
      <c r="U150" s="335"/>
      <c r="V150" s="335"/>
      <c r="W150" s="335"/>
      <c r="X150" s="335"/>
      <c r="Y150" s="335"/>
      <c r="Z150" s="335"/>
      <c r="AA150" s="335"/>
      <c r="AB150" s="335"/>
    </row>
    <row r="151" spans="1:28" ht="18.75" customHeight="1">
      <c r="A151" s="588"/>
      <c r="B151" s="588"/>
      <c r="C151" s="518" t="s">
        <v>247</v>
      </c>
      <c r="D151" s="346" t="s">
        <v>248</v>
      </c>
      <c r="E151" s="347"/>
      <c r="F151" s="347"/>
      <c r="G151" s="347"/>
      <c r="H151" s="347"/>
      <c r="I151" s="348"/>
      <c r="J151" s="346" t="s">
        <v>249</v>
      </c>
      <c r="K151" s="347"/>
      <c r="L151" s="347"/>
      <c r="M151" s="347"/>
      <c r="N151" s="347"/>
      <c r="O151" s="348"/>
      <c r="P151" s="335" t="s">
        <v>250</v>
      </c>
      <c r="Q151" s="335"/>
      <c r="R151" s="335"/>
      <c r="S151" s="335"/>
      <c r="T151" s="335"/>
      <c r="U151" s="335" t="s">
        <v>251</v>
      </c>
      <c r="V151" s="335"/>
      <c r="W151" s="335"/>
      <c r="X151" s="335"/>
      <c r="Y151" s="335"/>
      <c r="Z151" s="335"/>
      <c r="AA151" s="335"/>
      <c r="AB151" s="335"/>
    </row>
    <row r="152" spans="1:28" ht="18.75" customHeight="1">
      <c r="A152" s="588"/>
      <c r="B152" s="588"/>
      <c r="C152" s="518"/>
      <c r="D152" s="346"/>
      <c r="E152" s="347"/>
      <c r="F152" s="347"/>
      <c r="G152" s="347"/>
      <c r="H152" s="347"/>
      <c r="I152" s="348"/>
      <c r="J152" s="346"/>
      <c r="K152" s="347"/>
      <c r="L152" s="347"/>
      <c r="M152" s="347"/>
      <c r="N152" s="347"/>
      <c r="O152" s="348"/>
      <c r="P152" s="335"/>
      <c r="Q152" s="346"/>
      <c r="R152" s="51" t="s">
        <v>103</v>
      </c>
      <c r="S152" s="348"/>
      <c r="T152" s="335"/>
      <c r="U152" s="335"/>
      <c r="V152" s="335"/>
      <c r="W152" s="335"/>
      <c r="X152" s="335"/>
      <c r="Y152" s="335"/>
      <c r="Z152" s="335"/>
      <c r="AA152" s="335"/>
      <c r="AB152" s="335"/>
    </row>
    <row r="153" spans="1:28" ht="18.75" customHeight="1">
      <c r="A153" s="588"/>
      <c r="B153" s="588"/>
      <c r="C153" s="518"/>
      <c r="D153" s="346"/>
      <c r="E153" s="347"/>
      <c r="F153" s="347"/>
      <c r="G153" s="347"/>
      <c r="H153" s="347"/>
      <c r="I153" s="348"/>
      <c r="J153" s="346"/>
      <c r="K153" s="347"/>
      <c r="L153" s="347"/>
      <c r="M153" s="347"/>
      <c r="N153" s="347"/>
      <c r="O153" s="348"/>
      <c r="P153" s="335"/>
      <c r="Q153" s="346"/>
      <c r="R153" s="51" t="s">
        <v>103</v>
      </c>
      <c r="S153" s="348"/>
      <c r="T153" s="335"/>
      <c r="U153" s="335"/>
      <c r="V153" s="335"/>
      <c r="W153" s="335"/>
      <c r="X153" s="335"/>
      <c r="Y153" s="335"/>
      <c r="Z153" s="335"/>
      <c r="AA153" s="335"/>
      <c r="AB153" s="335"/>
    </row>
    <row r="154" spans="1:28" ht="18.75" customHeight="1">
      <c r="A154" s="588"/>
      <c r="B154" s="588"/>
      <c r="C154" s="518"/>
      <c r="D154" s="346" t="s">
        <v>252</v>
      </c>
      <c r="E154" s="347"/>
      <c r="F154" s="347"/>
      <c r="G154" s="347"/>
      <c r="H154" s="347"/>
      <c r="I154" s="347"/>
      <c r="J154" s="347"/>
      <c r="K154" s="347"/>
      <c r="L154" s="347"/>
      <c r="M154" s="347"/>
      <c r="N154" s="347"/>
      <c r="O154" s="348"/>
      <c r="P154" s="335" t="s">
        <v>253</v>
      </c>
      <c r="Q154" s="335"/>
      <c r="R154" s="335"/>
      <c r="S154" s="335"/>
      <c r="T154" s="335"/>
      <c r="U154" s="335"/>
      <c r="V154" s="335"/>
      <c r="W154" s="335"/>
      <c r="X154" s="335"/>
      <c r="Y154" s="335"/>
      <c r="Z154" s="335"/>
      <c r="AA154" s="335"/>
      <c r="AB154" s="335"/>
    </row>
    <row r="155" spans="1:28" ht="18.75" customHeight="1">
      <c r="A155" s="588"/>
      <c r="B155" s="588"/>
      <c r="C155" s="518"/>
      <c r="D155" s="346"/>
      <c r="E155" s="347"/>
      <c r="F155" s="347"/>
      <c r="G155" s="347"/>
      <c r="H155" s="347"/>
      <c r="I155" s="347"/>
      <c r="J155" s="347"/>
      <c r="K155" s="347"/>
      <c r="L155" s="347"/>
      <c r="M155" s="347"/>
      <c r="N155" s="347"/>
      <c r="O155" s="348"/>
      <c r="P155" s="335"/>
      <c r="Q155" s="335"/>
      <c r="R155" s="335"/>
      <c r="S155" s="335"/>
      <c r="T155" s="335"/>
      <c r="U155" s="335"/>
      <c r="V155" s="335"/>
      <c r="W155" s="335"/>
      <c r="X155" s="335"/>
      <c r="Y155" s="335"/>
      <c r="Z155" s="335"/>
      <c r="AA155" s="335"/>
      <c r="AB155" s="335"/>
    </row>
    <row r="156" spans="1:28" ht="18.75" customHeight="1">
      <c r="A156" s="588"/>
      <c r="B156" s="588"/>
      <c r="C156" s="518"/>
      <c r="D156" s="346"/>
      <c r="E156" s="347"/>
      <c r="F156" s="347"/>
      <c r="G156" s="347"/>
      <c r="H156" s="347"/>
      <c r="I156" s="347"/>
      <c r="J156" s="347"/>
      <c r="K156" s="347"/>
      <c r="L156" s="347"/>
      <c r="M156" s="347"/>
      <c r="N156" s="347"/>
      <c r="O156" s="348"/>
      <c r="P156" s="335"/>
      <c r="Q156" s="335"/>
      <c r="R156" s="335"/>
      <c r="S156" s="335"/>
      <c r="T156" s="335"/>
      <c r="U156" s="335"/>
      <c r="V156" s="335"/>
      <c r="W156" s="335"/>
      <c r="X156" s="335"/>
      <c r="Y156" s="335"/>
      <c r="Z156" s="335"/>
      <c r="AA156" s="335"/>
      <c r="AB156" s="335"/>
    </row>
    <row r="157" spans="1:28" ht="18" customHeight="1">
      <c r="A157" s="587" t="s">
        <v>254</v>
      </c>
      <c r="B157" s="587"/>
      <c r="C157" s="518" t="s">
        <v>255</v>
      </c>
      <c r="D157" s="346" t="s">
        <v>256</v>
      </c>
      <c r="E157" s="347"/>
      <c r="F157" s="347"/>
      <c r="G157" s="347"/>
      <c r="H157" s="347"/>
      <c r="I157" s="347"/>
      <c r="J157" s="348"/>
      <c r="K157" s="346" t="s">
        <v>257</v>
      </c>
      <c r="L157" s="347"/>
      <c r="M157" s="347"/>
      <c r="N157" s="348"/>
      <c r="O157" s="335" t="s">
        <v>218</v>
      </c>
      <c r="P157" s="335"/>
      <c r="Q157" s="335"/>
      <c r="R157" s="335"/>
      <c r="S157" s="335"/>
      <c r="T157" s="335"/>
      <c r="U157" s="335"/>
      <c r="V157" s="335" t="s">
        <v>258</v>
      </c>
      <c r="W157" s="335"/>
      <c r="X157" s="335"/>
      <c r="Y157" s="335"/>
      <c r="Z157" s="335"/>
      <c r="AA157" s="335"/>
      <c r="AB157" s="335"/>
    </row>
    <row r="158" spans="1:28" ht="18" customHeight="1">
      <c r="A158" s="587"/>
      <c r="B158" s="587"/>
      <c r="C158" s="518"/>
      <c r="D158" s="346"/>
      <c r="E158" s="347"/>
      <c r="F158" s="347"/>
      <c r="G158" s="347"/>
      <c r="H158" s="347"/>
      <c r="I158" s="347"/>
      <c r="J158" s="348"/>
      <c r="K158" s="346"/>
      <c r="L158" s="347"/>
      <c r="M158" s="347"/>
      <c r="N158" s="348"/>
      <c r="O158" s="519"/>
      <c r="P158" s="519"/>
      <c r="Q158" s="329"/>
      <c r="R158" s="51" t="s">
        <v>103</v>
      </c>
      <c r="S158" s="331"/>
      <c r="T158" s="519"/>
      <c r="U158" s="519"/>
      <c r="V158" s="335"/>
      <c r="W158" s="335"/>
      <c r="X158" s="335"/>
      <c r="Y158" s="335"/>
      <c r="Z158" s="335"/>
      <c r="AA158" s="335"/>
      <c r="AB158" s="335"/>
    </row>
    <row r="159" spans="1:28" ht="18" customHeight="1">
      <c r="A159" s="587"/>
      <c r="B159" s="587"/>
      <c r="C159" s="518"/>
      <c r="D159" s="346"/>
      <c r="E159" s="347"/>
      <c r="F159" s="347"/>
      <c r="G159" s="347"/>
      <c r="H159" s="347"/>
      <c r="I159" s="347"/>
      <c r="J159" s="348"/>
      <c r="K159" s="346"/>
      <c r="L159" s="347"/>
      <c r="M159" s="347"/>
      <c r="N159" s="348"/>
      <c r="O159" s="335"/>
      <c r="P159" s="335"/>
      <c r="Q159" s="346"/>
      <c r="R159" s="51" t="s">
        <v>103</v>
      </c>
      <c r="S159" s="348"/>
      <c r="T159" s="335"/>
      <c r="U159" s="335"/>
      <c r="V159" s="335"/>
      <c r="W159" s="335"/>
      <c r="X159" s="335"/>
      <c r="Y159" s="335"/>
      <c r="Z159" s="335"/>
      <c r="AA159" s="335"/>
      <c r="AB159" s="335"/>
    </row>
    <row r="160" spans="1:28" ht="18" customHeight="1">
      <c r="A160" s="587"/>
      <c r="B160" s="587"/>
      <c r="C160" s="518"/>
      <c r="D160" s="346"/>
      <c r="E160" s="347"/>
      <c r="F160" s="347"/>
      <c r="G160" s="347"/>
      <c r="H160" s="347"/>
      <c r="I160" s="347"/>
      <c r="J160" s="348"/>
      <c r="K160" s="346"/>
      <c r="L160" s="347"/>
      <c r="M160" s="347"/>
      <c r="N160" s="348"/>
      <c r="O160" s="335"/>
      <c r="P160" s="335"/>
      <c r="Q160" s="346"/>
      <c r="R160" s="51" t="s">
        <v>103</v>
      </c>
      <c r="S160" s="348"/>
      <c r="T160" s="335"/>
      <c r="U160" s="335"/>
      <c r="V160" s="335"/>
      <c r="W160" s="335"/>
      <c r="X160" s="335"/>
      <c r="Y160" s="335"/>
      <c r="Z160" s="335"/>
      <c r="AA160" s="335"/>
      <c r="AB160" s="335"/>
    </row>
    <row r="161" spans="1:28" ht="18" customHeight="1">
      <c r="A161" s="587"/>
      <c r="B161" s="587"/>
      <c r="C161" s="518" t="s">
        <v>259</v>
      </c>
      <c r="D161" s="346" t="s">
        <v>256</v>
      </c>
      <c r="E161" s="347"/>
      <c r="F161" s="347"/>
      <c r="G161" s="347"/>
      <c r="H161" s="347"/>
      <c r="I161" s="347"/>
      <c r="J161" s="348"/>
      <c r="K161" s="346" t="s">
        <v>257</v>
      </c>
      <c r="L161" s="347"/>
      <c r="M161" s="347"/>
      <c r="N161" s="348"/>
      <c r="O161" s="335" t="s">
        <v>218</v>
      </c>
      <c r="P161" s="335"/>
      <c r="Q161" s="335"/>
      <c r="R161" s="335"/>
      <c r="S161" s="335"/>
      <c r="T161" s="335"/>
      <c r="U161" s="335"/>
      <c r="V161" s="335" t="s">
        <v>258</v>
      </c>
      <c r="W161" s="335"/>
      <c r="X161" s="335"/>
      <c r="Y161" s="335"/>
      <c r="Z161" s="335"/>
      <c r="AA161" s="335"/>
      <c r="AB161" s="335"/>
    </row>
    <row r="162" spans="1:28" ht="18" customHeight="1">
      <c r="A162" s="587"/>
      <c r="B162" s="587"/>
      <c r="C162" s="518"/>
      <c r="D162" s="346"/>
      <c r="E162" s="347"/>
      <c r="F162" s="347"/>
      <c r="G162" s="347"/>
      <c r="H162" s="347"/>
      <c r="I162" s="347"/>
      <c r="J162" s="348"/>
      <c r="K162" s="346"/>
      <c r="L162" s="347"/>
      <c r="M162" s="347"/>
      <c r="N162" s="348"/>
      <c r="O162" s="519"/>
      <c r="P162" s="519"/>
      <c r="Q162" s="329"/>
      <c r="R162" s="51" t="s">
        <v>103</v>
      </c>
      <c r="S162" s="331"/>
      <c r="T162" s="519"/>
      <c r="U162" s="519"/>
      <c r="V162" s="335"/>
      <c r="W162" s="335"/>
      <c r="X162" s="335"/>
      <c r="Y162" s="335"/>
      <c r="Z162" s="335"/>
      <c r="AA162" s="335"/>
      <c r="AB162" s="335"/>
    </row>
    <row r="163" spans="1:28" ht="18" customHeight="1">
      <c r="A163" s="587"/>
      <c r="B163" s="587"/>
      <c r="C163" s="518"/>
      <c r="D163" s="346"/>
      <c r="E163" s="347"/>
      <c r="F163" s="347"/>
      <c r="G163" s="347"/>
      <c r="H163" s="347"/>
      <c r="I163" s="347"/>
      <c r="J163" s="348"/>
      <c r="K163" s="346"/>
      <c r="L163" s="347"/>
      <c r="M163" s="347"/>
      <c r="N163" s="348"/>
      <c r="O163" s="335"/>
      <c r="P163" s="335"/>
      <c r="Q163" s="346"/>
      <c r="R163" s="51" t="s">
        <v>103</v>
      </c>
      <c r="S163" s="348"/>
      <c r="T163" s="335"/>
      <c r="U163" s="335"/>
      <c r="V163" s="335"/>
      <c r="W163" s="335"/>
      <c r="X163" s="335"/>
      <c r="Y163" s="335"/>
      <c r="Z163" s="335"/>
      <c r="AA163" s="335"/>
      <c r="AB163" s="335"/>
    </row>
    <row r="164" spans="1:28" ht="18" customHeight="1">
      <c r="A164" s="587"/>
      <c r="B164" s="587"/>
      <c r="C164" s="518"/>
      <c r="D164" s="346"/>
      <c r="E164" s="347"/>
      <c r="F164" s="347"/>
      <c r="G164" s="347"/>
      <c r="H164" s="347"/>
      <c r="I164" s="347"/>
      <c r="J164" s="348"/>
      <c r="K164" s="346"/>
      <c r="L164" s="347"/>
      <c r="M164" s="347"/>
      <c r="N164" s="348"/>
      <c r="O164" s="335"/>
      <c r="P164" s="335"/>
      <c r="Q164" s="346"/>
      <c r="R164" s="51" t="s">
        <v>103</v>
      </c>
      <c r="S164" s="348"/>
      <c r="T164" s="335"/>
      <c r="U164" s="335"/>
      <c r="V164" s="335"/>
      <c r="W164" s="335"/>
      <c r="X164" s="335"/>
      <c r="Y164" s="335"/>
      <c r="Z164" s="335"/>
      <c r="AA164" s="335"/>
      <c r="AB164" s="335"/>
    </row>
    <row r="165" spans="1:28" ht="18" customHeight="1">
      <c r="A165" s="587"/>
      <c r="B165" s="587"/>
      <c r="C165" s="518" t="s">
        <v>260</v>
      </c>
      <c r="D165" s="346" t="s">
        <v>256</v>
      </c>
      <c r="E165" s="347"/>
      <c r="F165" s="347"/>
      <c r="G165" s="347"/>
      <c r="H165" s="347"/>
      <c r="I165" s="347"/>
      <c r="J165" s="348"/>
      <c r="K165" s="346" t="s">
        <v>261</v>
      </c>
      <c r="L165" s="347"/>
      <c r="M165" s="347"/>
      <c r="N165" s="347"/>
      <c r="O165" s="347"/>
      <c r="P165" s="348"/>
      <c r="Q165" s="335" t="s">
        <v>262</v>
      </c>
      <c r="R165" s="335"/>
      <c r="S165" s="335"/>
      <c r="T165" s="335"/>
      <c r="U165" s="335"/>
      <c r="V165" s="335" t="s">
        <v>258</v>
      </c>
      <c r="W165" s="335"/>
      <c r="X165" s="335"/>
      <c r="Y165" s="335"/>
      <c r="Z165" s="335"/>
      <c r="AA165" s="335"/>
      <c r="AB165" s="335"/>
    </row>
    <row r="166" spans="1:28" ht="18" customHeight="1">
      <c r="A166" s="587"/>
      <c r="B166" s="587"/>
      <c r="C166" s="518"/>
      <c r="D166" s="346"/>
      <c r="E166" s="347"/>
      <c r="F166" s="347"/>
      <c r="G166" s="347"/>
      <c r="H166" s="347"/>
      <c r="I166" s="347"/>
      <c r="J166" s="348"/>
      <c r="K166" s="346"/>
      <c r="L166" s="347"/>
      <c r="M166" s="347"/>
      <c r="N166" s="347"/>
      <c r="O166" s="347"/>
      <c r="P166" s="348"/>
      <c r="Q166" s="335"/>
      <c r="R166" s="335"/>
      <c r="S166" s="335"/>
      <c r="T166" s="335"/>
      <c r="U166" s="335"/>
      <c r="V166" s="335"/>
      <c r="W166" s="335"/>
      <c r="X166" s="335"/>
      <c r="Y166" s="335"/>
      <c r="Z166" s="335"/>
      <c r="AA166" s="335"/>
      <c r="AB166" s="335"/>
    </row>
    <row r="167" spans="1:28" ht="18" customHeight="1">
      <c r="A167" s="587"/>
      <c r="B167" s="587"/>
      <c r="C167" s="518"/>
      <c r="D167" s="346"/>
      <c r="E167" s="347"/>
      <c r="F167" s="347"/>
      <c r="G167" s="347"/>
      <c r="H167" s="347"/>
      <c r="I167" s="347"/>
      <c r="J167" s="348"/>
      <c r="K167" s="346"/>
      <c r="L167" s="347"/>
      <c r="M167" s="347"/>
      <c r="N167" s="347"/>
      <c r="O167" s="347"/>
      <c r="P167" s="348"/>
      <c r="Q167" s="335"/>
      <c r="R167" s="335"/>
      <c r="S167" s="335"/>
      <c r="T167" s="335"/>
      <c r="U167" s="335"/>
      <c r="V167" s="335"/>
      <c r="W167" s="335"/>
      <c r="X167" s="335"/>
      <c r="Y167" s="335"/>
      <c r="Z167" s="335"/>
      <c r="AA167" s="335"/>
      <c r="AB167" s="335"/>
    </row>
    <row r="168" spans="1:28" ht="18" customHeight="1">
      <c r="A168" s="587"/>
      <c r="B168" s="587"/>
      <c r="C168" s="518" t="s">
        <v>263</v>
      </c>
      <c r="D168" s="346" t="s">
        <v>264</v>
      </c>
      <c r="E168" s="347"/>
      <c r="F168" s="347"/>
      <c r="G168" s="347"/>
      <c r="H168" s="347"/>
      <c r="I168" s="347"/>
      <c r="J168" s="348"/>
      <c r="K168" s="346" t="s">
        <v>265</v>
      </c>
      <c r="L168" s="347"/>
      <c r="M168" s="347"/>
      <c r="N168" s="347"/>
      <c r="O168" s="347"/>
      <c r="P168" s="348"/>
      <c r="Q168" s="335" t="s">
        <v>266</v>
      </c>
      <c r="R168" s="335"/>
      <c r="S168" s="335"/>
      <c r="T168" s="335"/>
      <c r="U168" s="335"/>
      <c r="V168" s="335" t="s">
        <v>267</v>
      </c>
      <c r="W168" s="335"/>
      <c r="X168" s="335"/>
      <c r="Y168" s="335"/>
      <c r="Z168" s="335"/>
      <c r="AA168" s="335"/>
      <c r="AB168" s="335"/>
    </row>
    <row r="169" spans="1:28" ht="18" customHeight="1">
      <c r="A169" s="587"/>
      <c r="B169" s="587"/>
      <c r="C169" s="518"/>
      <c r="D169" s="346"/>
      <c r="E169" s="347"/>
      <c r="F169" s="347"/>
      <c r="G169" s="347"/>
      <c r="H169" s="347"/>
      <c r="I169" s="347"/>
      <c r="J169" s="348"/>
      <c r="K169" s="346"/>
      <c r="L169" s="347"/>
      <c r="M169" s="347"/>
      <c r="N169" s="347"/>
      <c r="O169" s="347"/>
      <c r="P169" s="348"/>
      <c r="Q169" s="335"/>
      <c r="R169" s="335"/>
      <c r="S169" s="335"/>
      <c r="T169" s="335"/>
      <c r="U169" s="335"/>
      <c r="V169" s="335"/>
      <c r="W169" s="335"/>
      <c r="X169" s="335"/>
      <c r="Y169" s="335"/>
      <c r="Z169" s="335"/>
      <c r="AA169" s="335"/>
      <c r="AB169" s="335"/>
    </row>
    <row r="170" spans="1:28" ht="18" customHeight="1">
      <c r="A170" s="587"/>
      <c r="B170" s="587"/>
      <c r="C170" s="518"/>
      <c r="D170" s="346"/>
      <c r="E170" s="347"/>
      <c r="F170" s="347"/>
      <c r="G170" s="347"/>
      <c r="H170" s="347"/>
      <c r="I170" s="347"/>
      <c r="J170" s="348"/>
      <c r="K170" s="346"/>
      <c r="L170" s="347"/>
      <c r="M170" s="347"/>
      <c r="N170" s="347"/>
      <c r="O170" s="347"/>
      <c r="P170" s="348"/>
      <c r="Q170" s="335"/>
      <c r="R170" s="335"/>
      <c r="S170" s="335"/>
      <c r="T170" s="335"/>
      <c r="U170" s="335"/>
      <c r="V170" s="335"/>
      <c r="W170" s="335"/>
      <c r="X170" s="335"/>
      <c r="Y170" s="335"/>
      <c r="Z170" s="335"/>
      <c r="AA170" s="335"/>
      <c r="AB170" s="335"/>
    </row>
    <row r="171" spans="1:28" ht="18" customHeight="1">
      <c r="A171" s="587"/>
      <c r="B171" s="587"/>
      <c r="C171" s="518"/>
      <c r="D171" s="346" t="s">
        <v>268</v>
      </c>
      <c r="E171" s="347"/>
      <c r="F171" s="347"/>
      <c r="G171" s="347"/>
      <c r="H171" s="348"/>
      <c r="I171" s="346" t="s">
        <v>258</v>
      </c>
      <c r="J171" s="347"/>
      <c r="K171" s="347"/>
      <c r="L171" s="347"/>
      <c r="M171" s="347"/>
      <c r="N171" s="347"/>
      <c r="O171" s="347"/>
      <c r="P171" s="347"/>
      <c r="Q171" s="347"/>
      <c r="R171" s="347"/>
      <c r="S171" s="347"/>
      <c r="T171" s="347"/>
      <c r="U171" s="347"/>
      <c r="V171" s="347"/>
      <c r="W171" s="347"/>
      <c r="X171" s="347"/>
      <c r="Y171" s="347"/>
      <c r="Z171" s="347"/>
      <c r="AA171" s="347"/>
      <c r="AB171" s="348"/>
    </row>
    <row r="172" spans="1:28" ht="18" customHeight="1">
      <c r="A172" s="587"/>
      <c r="B172" s="587"/>
      <c r="C172" s="518"/>
      <c r="D172" s="346"/>
      <c r="E172" s="347"/>
      <c r="F172" s="347"/>
      <c r="G172" s="347"/>
      <c r="H172" s="348"/>
      <c r="I172" s="346"/>
      <c r="J172" s="347"/>
      <c r="K172" s="347"/>
      <c r="L172" s="347"/>
      <c r="M172" s="347"/>
      <c r="N172" s="347"/>
      <c r="O172" s="347"/>
      <c r="P172" s="347"/>
      <c r="Q172" s="347"/>
      <c r="R172" s="347"/>
      <c r="S172" s="347"/>
      <c r="T172" s="347"/>
      <c r="U172" s="347"/>
      <c r="V172" s="347"/>
      <c r="W172" s="347"/>
      <c r="X172" s="347"/>
      <c r="Y172" s="347"/>
      <c r="Z172" s="347"/>
      <c r="AA172" s="347"/>
      <c r="AB172" s="348"/>
    </row>
    <row r="173" spans="1:28" ht="18" customHeight="1">
      <c r="A173" s="587"/>
      <c r="B173" s="587"/>
      <c r="C173" s="518"/>
      <c r="D173" s="346"/>
      <c r="E173" s="347"/>
      <c r="F173" s="347"/>
      <c r="G173" s="347"/>
      <c r="H173" s="348"/>
      <c r="I173" s="346"/>
      <c r="J173" s="347"/>
      <c r="K173" s="347"/>
      <c r="L173" s="347"/>
      <c r="M173" s="347"/>
      <c r="N173" s="347"/>
      <c r="O173" s="347"/>
      <c r="P173" s="347"/>
      <c r="Q173" s="347"/>
      <c r="R173" s="347"/>
      <c r="S173" s="347"/>
      <c r="T173" s="347"/>
      <c r="U173" s="347"/>
      <c r="V173" s="347"/>
      <c r="W173" s="347"/>
      <c r="X173" s="347"/>
      <c r="Y173" s="347"/>
      <c r="Z173" s="347"/>
      <c r="AA173" s="347"/>
      <c r="AB173" s="348"/>
    </row>
    <row r="174" spans="1:28" ht="18" customHeight="1">
      <c r="A174" s="587"/>
      <c r="B174" s="587"/>
      <c r="C174" s="518" t="s">
        <v>269</v>
      </c>
      <c r="D174" s="346" t="s">
        <v>264</v>
      </c>
      <c r="E174" s="347"/>
      <c r="F174" s="347"/>
      <c r="G174" s="347"/>
      <c r="H174" s="347"/>
      <c r="I174" s="348"/>
      <c r="J174" s="346" t="s">
        <v>270</v>
      </c>
      <c r="K174" s="347"/>
      <c r="L174" s="347"/>
      <c r="M174" s="347"/>
      <c r="N174" s="348"/>
      <c r="O174" s="335" t="s">
        <v>271</v>
      </c>
      <c r="P174" s="335"/>
      <c r="Q174" s="335"/>
      <c r="R174" s="335"/>
      <c r="S174" s="335"/>
      <c r="T174" s="335"/>
      <c r="U174" s="335" t="s">
        <v>205</v>
      </c>
      <c r="V174" s="335"/>
      <c r="W174" s="335"/>
      <c r="X174" s="335"/>
      <c r="Y174" s="335"/>
      <c r="Z174" s="335"/>
      <c r="AA174" s="335"/>
      <c r="AB174" s="335"/>
    </row>
    <row r="175" spans="1:28" ht="18" customHeight="1">
      <c r="A175" s="587"/>
      <c r="B175" s="587"/>
      <c r="C175" s="518"/>
      <c r="D175" s="346"/>
      <c r="E175" s="347"/>
      <c r="F175" s="347"/>
      <c r="G175" s="347"/>
      <c r="H175" s="347"/>
      <c r="I175" s="348"/>
      <c r="J175" s="346"/>
      <c r="K175" s="347"/>
      <c r="L175" s="347"/>
      <c r="M175" s="347"/>
      <c r="N175" s="348"/>
      <c r="O175" s="335"/>
      <c r="P175" s="335"/>
      <c r="Q175" s="335"/>
      <c r="R175" s="335"/>
      <c r="S175" s="335"/>
      <c r="T175" s="335"/>
      <c r="U175" s="335"/>
      <c r="V175" s="335"/>
      <c r="W175" s="335"/>
      <c r="X175" s="335"/>
      <c r="Y175" s="335"/>
      <c r="Z175" s="335"/>
      <c r="AA175" s="335"/>
      <c r="AB175" s="335"/>
    </row>
    <row r="176" spans="1:28" ht="18" customHeight="1">
      <c r="A176" s="587"/>
      <c r="B176" s="587"/>
      <c r="C176" s="518"/>
      <c r="D176" s="346"/>
      <c r="E176" s="347"/>
      <c r="F176" s="347"/>
      <c r="G176" s="347"/>
      <c r="H176" s="347"/>
      <c r="I176" s="348"/>
      <c r="J176" s="346"/>
      <c r="K176" s="347"/>
      <c r="L176" s="347"/>
      <c r="M176" s="347"/>
      <c r="N176" s="348"/>
      <c r="O176" s="335"/>
      <c r="P176" s="335"/>
      <c r="Q176" s="335"/>
      <c r="R176" s="335"/>
      <c r="S176" s="335"/>
      <c r="T176" s="335"/>
      <c r="U176" s="335"/>
      <c r="V176" s="335"/>
      <c r="W176" s="335"/>
      <c r="X176" s="335"/>
      <c r="Y176" s="335"/>
      <c r="Z176" s="335"/>
      <c r="AA176" s="335"/>
      <c r="AB176" s="335"/>
    </row>
    <row r="177" spans="1:62" ht="18" customHeight="1">
      <c r="A177" s="587"/>
      <c r="B177" s="587"/>
      <c r="C177" s="518"/>
      <c r="D177" s="346"/>
      <c r="E177" s="347"/>
      <c r="F177" s="347"/>
      <c r="G177" s="347"/>
      <c r="H177" s="347"/>
      <c r="I177" s="348"/>
      <c r="J177" s="346"/>
      <c r="K177" s="347"/>
      <c r="L177" s="347"/>
      <c r="M177" s="347"/>
      <c r="N177" s="348"/>
      <c r="O177" s="335"/>
      <c r="P177" s="335"/>
      <c r="Q177" s="335"/>
      <c r="R177" s="335"/>
      <c r="S177" s="335"/>
      <c r="T177" s="335"/>
      <c r="U177" s="335"/>
      <c r="V177" s="335"/>
      <c r="W177" s="335"/>
      <c r="X177" s="335"/>
      <c r="Y177" s="335"/>
      <c r="Z177" s="335"/>
      <c r="AA177" s="335"/>
      <c r="AB177" s="335"/>
    </row>
    <row r="178" spans="1:62" ht="18" customHeight="1">
      <c r="A178" s="587"/>
      <c r="B178" s="587"/>
      <c r="C178" s="518" t="s">
        <v>272</v>
      </c>
      <c r="D178" s="346" t="s">
        <v>264</v>
      </c>
      <c r="E178" s="347"/>
      <c r="F178" s="347"/>
      <c r="G178" s="347"/>
      <c r="H178" s="347"/>
      <c r="I178" s="348"/>
      <c r="J178" s="346" t="s">
        <v>273</v>
      </c>
      <c r="K178" s="347"/>
      <c r="L178" s="347"/>
      <c r="M178" s="347"/>
      <c r="N178" s="347"/>
      <c r="O178" s="347"/>
      <c r="P178" s="347"/>
      <c r="Q178" s="348"/>
      <c r="R178" s="335" t="s">
        <v>107</v>
      </c>
      <c r="S178" s="335"/>
      <c r="T178" s="335"/>
      <c r="U178" s="335"/>
      <c r="V178" s="335"/>
      <c r="W178" s="335"/>
      <c r="X178" s="335"/>
      <c r="Y178" s="335"/>
      <c r="Z178" s="335"/>
      <c r="AA178" s="335"/>
      <c r="AB178" s="335"/>
    </row>
    <row r="179" spans="1:62" ht="18" customHeight="1">
      <c r="A179" s="587"/>
      <c r="B179" s="587"/>
      <c r="C179" s="518"/>
      <c r="D179" s="346"/>
      <c r="E179" s="347"/>
      <c r="F179" s="347"/>
      <c r="G179" s="347"/>
      <c r="H179" s="347"/>
      <c r="I179" s="348"/>
      <c r="J179" s="346"/>
      <c r="K179" s="347"/>
      <c r="L179" s="347"/>
      <c r="M179" s="347"/>
      <c r="N179" s="347"/>
      <c r="O179" s="347"/>
      <c r="P179" s="347"/>
      <c r="Q179" s="348"/>
      <c r="R179" s="335"/>
      <c r="S179" s="335"/>
      <c r="T179" s="335"/>
      <c r="U179" s="335"/>
      <c r="V179" s="335"/>
      <c r="W179" s="335"/>
      <c r="X179" s="335"/>
      <c r="Y179" s="335"/>
      <c r="Z179" s="335"/>
      <c r="AA179" s="335"/>
      <c r="AB179" s="335"/>
    </row>
    <row r="180" spans="1:62" ht="18" customHeight="1">
      <c r="A180" s="587"/>
      <c r="B180" s="587"/>
      <c r="C180" s="518"/>
      <c r="D180" s="346"/>
      <c r="E180" s="347"/>
      <c r="F180" s="347"/>
      <c r="G180" s="347"/>
      <c r="H180" s="347"/>
      <c r="I180" s="348"/>
      <c r="J180" s="346"/>
      <c r="K180" s="347"/>
      <c r="L180" s="347"/>
      <c r="M180" s="347"/>
      <c r="N180" s="347"/>
      <c r="O180" s="347"/>
      <c r="P180" s="347"/>
      <c r="Q180" s="348"/>
      <c r="R180" s="335"/>
      <c r="S180" s="335"/>
      <c r="T180" s="335"/>
      <c r="U180" s="335"/>
      <c r="V180" s="335"/>
      <c r="W180" s="335"/>
      <c r="X180" s="335"/>
      <c r="Y180" s="335"/>
      <c r="Z180" s="335"/>
      <c r="AA180" s="335"/>
      <c r="AB180" s="335"/>
    </row>
    <row r="181" spans="1:62" ht="18" customHeight="1">
      <c r="A181" s="587"/>
      <c r="B181" s="587"/>
      <c r="C181" s="518"/>
      <c r="D181" s="346"/>
      <c r="E181" s="347"/>
      <c r="F181" s="347"/>
      <c r="G181" s="347"/>
      <c r="H181" s="347"/>
      <c r="I181" s="348"/>
      <c r="J181" s="346"/>
      <c r="K181" s="347"/>
      <c r="L181" s="347"/>
      <c r="M181" s="347"/>
      <c r="N181" s="347"/>
      <c r="O181" s="347"/>
      <c r="P181" s="347"/>
      <c r="Q181" s="348"/>
      <c r="R181" s="335"/>
      <c r="S181" s="335"/>
      <c r="T181" s="335"/>
      <c r="U181" s="335"/>
      <c r="V181" s="335"/>
      <c r="W181" s="335"/>
      <c r="X181" s="335"/>
      <c r="Y181" s="335"/>
      <c r="Z181" s="335"/>
      <c r="AA181" s="335"/>
      <c r="AB181" s="335"/>
    </row>
    <row r="182" spans="1:62" ht="18" customHeight="1">
      <c r="A182" s="335" t="s">
        <v>54</v>
      </c>
      <c r="B182" s="520"/>
      <c r="C182" s="520"/>
      <c r="D182" s="346" t="s">
        <v>55</v>
      </c>
      <c r="E182" s="347"/>
      <c r="F182" s="347"/>
      <c r="G182" s="347"/>
      <c r="H182" s="347"/>
      <c r="I182" s="347"/>
      <c r="J182" s="347"/>
      <c r="K182" s="347"/>
      <c r="L182" s="347"/>
      <c r="M182" s="347"/>
      <c r="N182" s="347"/>
      <c r="O182" s="347"/>
      <c r="P182" s="347"/>
      <c r="Q182" s="347"/>
      <c r="R182" s="347"/>
      <c r="S182" s="347"/>
      <c r="T182" s="347"/>
      <c r="U182" s="347"/>
      <c r="V182" s="347"/>
      <c r="W182" s="347"/>
      <c r="X182" s="347"/>
      <c r="Y182" s="347"/>
      <c r="Z182" s="347"/>
      <c r="AA182" s="347"/>
      <c r="AB182" s="348"/>
      <c r="AD182" s="48" t="s">
        <v>274</v>
      </c>
      <c r="AJ182" s="48" t="s">
        <v>275</v>
      </c>
      <c r="AN182" s="71" t="s">
        <v>276</v>
      </c>
      <c r="AO182" s="72"/>
    </row>
    <row r="183" spans="1:62" s="56" customFormat="1" ht="33.75" customHeight="1">
      <c r="A183" s="580" t="s">
        <v>277</v>
      </c>
      <c r="B183" s="581"/>
      <c r="C183" s="586" t="s">
        <v>278</v>
      </c>
      <c r="D183" s="73"/>
      <c r="E183" s="436" t="s">
        <v>279</v>
      </c>
      <c r="F183" s="436"/>
      <c r="G183" s="436"/>
      <c r="H183" s="436"/>
      <c r="I183" s="436"/>
      <c r="J183" s="436"/>
      <c r="K183" s="436"/>
      <c r="L183" s="436"/>
      <c r="M183" s="436"/>
      <c r="N183" s="436"/>
      <c r="O183" s="436"/>
      <c r="P183" s="436"/>
      <c r="Q183" s="436"/>
      <c r="R183" s="436"/>
      <c r="S183" s="436"/>
      <c r="T183" s="436"/>
      <c r="U183" s="436"/>
      <c r="V183" s="436"/>
      <c r="W183" s="436"/>
      <c r="X183" s="436"/>
      <c r="Y183" s="436"/>
      <c r="Z183" s="436"/>
      <c r="AA183" s="436"/>
      <c r="AB183" s="74"/>
      <c r="AD183" s="64"/>
      <c r="AE183" s="64"/>
      <c r="AF183" s="64"/>
      <c r="AG183" s="64"/>
      <c r="AH183" s="64"/>
      <c r="AI183" s="64"/>
      <c r="AJ183" s="64"/>
      <c r="AK183" s="64"/>
      <c r="AL183" s="64"/>
      <c r="AM183" s="64"/>
      <c r="AN183" s="75" t="s">
        <v>280</v>
      </c>
      <c r="AO183" s="64"/>
      <c r="AP183" s="64"/>
      <c r="AQ183" s="64"/>
      <c r="AR183" s="64"/>
      <c r="AS183" s="64"/>
      <c r="AT183" s="64"/>
      <c r="AU183" s="64"/>
      <c r="AV183" s="64"/>
      <c r="AW183" s="64"/>
      <c r="AX183" s="64"/>
      <c r="AY183" s="64"/>
      <c r="AZ183" s="64"/>
      <c r="BA183" s="64"/>
      <c r="BB183" s="64"/>
    </row>
    <row r="184" spans="1:62" s="56" customFormat="1" ht="18" customHeight="1">
      <c r="A184" s="582"/>
      <c r="B184" s="583"/>
      <c r="C184" s="586"/>
      <c r="D184" s="76"/>
      <c r="E184" s="568" t="s">
        <v>281</v>
      </c>
      <c r="F184" s="358"/>
      <c r="G184" s="358"/>
      <c r="H184" s="359"/>
      <c r="I184" s="561" t="s">
        <v>282</v>
      </c>
      <c r="J184" s="562"/>
      <c r="K184" s="562"/>
      <c r="L184" s="563"/>
      <c r="M184" s="560"/>
      <c r="N184" s="560"/>
      <c r="O184" s="560"/>
      <c r="P184" s="560"/>
      <c r="Q184" s="560"/>
      <c r="R184" s="560"/>
      <c r="S184" s="560"/>
      <c r="T184" s="560"/>
      <c r="U184" s="560"/>
      <c r="V184" s="560"/>
      <c r="W184" s="560"/>
      <c r="X184" s="560"/>
      <c r="Y184" s="560"/>
      <c r="Z184" s="560"/>
      <c r="AA184" s="560"/>
      <c r="AB184" s="77"/>
      <c r="AD184" s="560" t="s">
        <v>283</v>
      </c>
      <c r="AE184" s="560"/>
      <c r="AF184" s="560"/>
      <c r="AG184" s="560"/>
      <c r="AH184" s="560"/>
      <c r="AI184" s="78"/>
      <c r="AJ184" s="56" t="s">
        <v>284</v>
      </c>
      <c r="AN184" s="78"/>
      <c r="AO184" s="78"/>
      <c r="AP184" s="79"/>
      <c r="AQ184" s="79"/>
      <c r="AR184" s="79"/>
      <c r="AS184" s="65"/>
      <c r="AT184" s="65"/>
      <c r="AU184" s="65"/>
      <c r="AV184" s="65"/>
      <c r="AW184" s="65"/>
      <c r="AX184" s="65"/>
      <c r="AY184" s="65"/>
      <c r="AZ184" s="65"/>
      <c r="BA184" s="65"/>
      <c r="BB184" s="80"/>
    </row>
    <row r="185" spans="1:62" s="56" customFormat="1" ht="18" customHeight="1">
      <c r="A185" s="582"/>
      <c r="B185" s="583"/>
      <c r="C185" s="586"/>
      <c r="D185" s="76"/>
      <c r="E185" s="569"/>
      <c r="F185" s="570"/>
      <c r="G185" s="570"/>
      <c r="H185" s="571"/>
      <c r="I185" s="565" t="s">
        <v>285</v>
      </c>
      <c r="J185" s="566"/>
      <c r="K185" s="566"/>
      <c r="L185" s="567"/>
      <c r="M185" s="560"/>
      <c r="N185" s="560"/>
      <c r="O185" s="560"/>
      <c r="P185" s="560"/>
      <c r="Q185" s="560"/>
      <c r="R185" s="560"/>
      <c r="S185" s="560"/>
      <c r="T185" s="560"/>
      <c r="U185" s="560"/>
      <c r="V185" s="560"/>
      <c r="W185" s="560"/>
      <c r="X185" s="560"/>
      <c r="Y185" s="560"/>
      <c r="Z185" s="560"/>
      <c r="AA185" s="560"/>
      <c r="AB185" s="77"/>
      <c r="AD185" s="560" t="s">
        <v>286</v>
      </c>
      <c r="AE185" s="560"/>
      <c r="AF185" s="560"/>
      <c r="AG185" s="560"/>
      <c r="AH185" s="560"/>
      <c r="AI185" s="78"/>
      <c r="AJ185" s="56" t="s">
        <v>287</v>
      </c>
      <c r="AN185" s="78"/>
      <c r="AO185" s="78"/>
      <c r="AP185" s="79"/>
      <c r="AQ185" s="79"/>
      <c r="AR185" s="79"/>
      <c r="BB185" s="80"/>
    </row>
    <row r="186" spans="1:62" s="56" customFormat="1" ht="18" customHeight="1">
      <c r="A186" s="582"/>
      <c r="B186" s="583"/>
      <c r="C186" s="586"/>
      <c r="D186" s="76"/>
      <c r="E186" s="569"/>
      <c r="F186" s="570"/>
      <c r="G186" s="570"/>
      <c r="H186" s="571"/>
      <c r="I186" s="565" t="s">
        <v>222</v>
      </c>
      <c r="J186" s="566"/>
      <c r="K186" s="566"/>
      <c r="L186" s="567"/>
      <c r="M186" s="560"/>
      <c r="N186" s="560"/>
      <c r="O186" s="560"/>
      <c r="P186" s="560"/>
      <c r="Q186" s="560"/>
      <c r="R186" s="560"/>
      <c r="S186" s="560"/>
      <c r="T186" s="560"/>
      <c r="U186" s="560"/>
      <c r="V186" s="560"/>
      <c r="W186" s="560"/>
      <c r="X186" s="560"/>
      <c r="Y186" s="560"/>
      <c r="Z186" s="560"/>
      <c r="AA186" s="560"/>
      <c r="AB186" s="77"/>
      <c r="AD186" s="560" t="s">
        <v>288</v>
      </c>
      <c r="AE186" s="560"/>
      <c r="AF186" s="560"/>
      <c r="AG186" s="560"/>
      <c r="AH186" s="560"/>
      <c r="AI186" s="78"/>
      <c r="AN186" s="78"/>
      <c r="AO186" s="78"/>
      <c r="AP186" s="79"/>
      <c r="AQ186" s="79"/>
      <c r="AR186" s="79"/>
      <c r="BB186" s="80"/>
    </row>
    <row r="187" spans="1:62" s="56" customFormat="1" ht="18" customHeight="1">
      <c r="A187" s="582"/>
      <c r="B187" s="583"/>
      <c r="C187" s="586"/>
      <c r="D187" s="76"/>
      <c r="E187" s="360"/>
      <c r="F187" s="361"/>
      <c r="G187" s="361"/>
      <c r="H187" s="362"/>
      <c r="I187" s="565" t="s">
        <v>289</v>
      </c>
      <c r="J187" s="566"/>
      <c r="K187" s="566"/>
      <c r="L187" s="567"/>
      <c r="M187" s="575"/>
      <c r="N187" s="575"/>
      <c r="O187" s="575"/>
      <c r="P187" s="575"/>
      <c r="Q187" s="575"/>
      <c r="R187" s="575"/>
      <c r="S187" s="575"/>
      <c r="T187" s="575"/>
      <c r="U187" s="575"/>
      <c r="V187" s="575"/>
      <c r="W187" s="575"/>
      <c r="X187" s="575"/>
      <c r="Y187" s="575"/>
      <c r="Z187" s="575"/>
      <c r="AA187" s="575"/>
      <c r="AB187" s="77"/>
      <c r="AD187" s="575">
        <v>5.5</v>
      </c>
      <c r="AE187" s="575"/>
      <c r="AF187" s="575"/>
      <c r="AG187" s="575"/>
      <c r="AH187" s="575"/>
      <c r="AI187" s="78"/>
      <c r="AJ187" s="56" t="s">
        <v>290</v>
      </c>
      <c r="AN187" s="78"/>
      <c r="AO187" s="78"/>
      <c r="AP187" s="79"/>
      <c r="AQ187" s="79"/>
      <c r="AR187" s="79"/>
      <c r="BB187" s="80"/>
    </row>
    <row r="188" spans="1:62" s="56" customFormat="1" ht="18" customHeight="1">
      <c r="A188" s="582"/>
      <c r="B188" s="583"/>
      <c r="C188" s="586"/>
      <c r="D188" s="76"/>
      <c r="E188" s="568" t="s">
        <v>291</v>
      </c>
      <c r="F188" s="358"/>
      <c r="G188" s="358"/>
      <c r="H188" s="359"/>
      <c r="I188" s="565" t="s">
        <v>292</v>
      </c>
      <c r="J188" s="566"/>
      <c r="K188" s="566"/>
      <c r="L188" s="567"/>
      <c r="M188" s="560"/>
      <c r="N188" s="560"/>
      <c r="O188" s="560"/>
      <c r="P188" s="560"/>
      <c r="Q188" s="560"/>
      <c r="R188" s="560"/>
      <c r="S188" s="560"/>
      <c r="T188" s="560"/>
      <c r="U188" s="560"/>
      <c r="V188" s="560"/>
      <c r="W188" s="560"/>
      <c r="X188" s="560"/>
      <c r="Y188" s="560"/>
      <c r="Z188" s="560"/>
      <c r="AA188" s="560"/>
      <c r="AB188" s="77"/>
      <c r="AD188" s="560" t="s">
        <v>293</v>
      </c>
      <c r="AE188" s="560"/>
      <c r="AF188" s="560"/>
      <c r="AG188" s="560"/>
      <c r="AH188" s="560"/>
      <c r="AI188" s="78"/>
      <c r="AJ188" s="56" t="s">
        <v>294</v>
      </c>
      <c r="AN188" s="78"/>
      <c r="AO188" s="78"/>
      <c r="AP188" s="79"/>
      <c r="AQ188" s="79"/>
      <c r="AR188" s="79"/>
      <c r="BB188" s="80"/>
    </row>
    <row r="189" spans="1:62" s="56" customFormat="1" ht="18" customHeight="1">
      <c r="A189" s="582"/>
      <c r="B189" s="583"/>
      <c r="C189" s="586"/>
      <c r="D189" s="76"/>
      <c r="E189" s="569"/>
      <c r="F189" s="570"/>
      <c r="G189" s="570"/>
      <c r="H189" s="571"/>
      <c r="I189" s="565" t="s">
        <v>295</v>
      </c>
      <c r="J189" s="566"/>
      <c r="K189" s="566"/>
      <c r="L189" s="567"/>
      <c r="M189" s="564"/>
      <c r="N189" s="564"/>
      <c r="O189" s="564"/>
      <c r="P189" s="564"/>
      <c r="Q189" s="564"/>
      <c r="R189" s="564"/>
      <c r="S189" s="564"/>
      <c r="T189" s="564"/>
      <c r="U189" s="564"/>
      <c r="V189" s="564"/>
      <c r="W189" s="564"/>
      <c r="X189" s="564"/>
      <c r="Y189" s="564"/>
      <c r="Z189" s="564"/>
      <c r="AA189" s="564"/>
      <c r="AB189" s="77"/>
      <c r="AD189" s="564">
        <v>1500</v>
      </c>
      <c r="AE189" s="564"/>
      <c r="AF189" s="564"/>
      <c r="AG189" s="564"/>
      <c r="AH189" s="564"/>
      <c r="AI189" s="78"/>
      <c r="AN189" s="78"/>
      <c r="AO189" s="78"/>
      <c r="AP189" s="79"/>
      <c r="AQ189" s="79"/>
      <c r="AR189" s="79"/>
      <c r="BB189" s="80"/>
    </row>
    <row r="190" spans="1:62" s="56" customFormat="1" ht="18" customHeight="1">
      <c r="A190" s="582"/>
      <c r="B190" s="583"/>
      <c r="C190" s="586"/>
      <c r="D190" s="76"/>
      <c r="E190" s="360"/>
      <c r="F190" s="361"/>
      <c r="G190" s="361"/>
      <c r="H190" s="362"/>
      <c r="I190" s="565" t="s">
        <v>296</v>
      </c>
      <c r="J190" s="566"/>
      <c r="K190" s="566"/>
      <c r="L190" s="567"/>
      <c r="M190" s="560"/>
      <c r="N190" s="560"/>
      <c r="O190" s="560"/>
      <c r="P190" s="560"/>
      <c r="Q190" s="560"/>
      <c r="R190" s="560"/>
      <c r="S190" s="560"/>
      <c r="T190" s="560"/>
      <c r="U190" s="560"/>
      <c r="V190" s="560"/>
      <c r="W190" s="560"/>
      <c r="X190" s="560"/>
      <c r="Y190" s="560"/>
      <c r="Z190" s="560"/>
      <c r="AA190" s="560"/>
      <c r="AB190" s="77"/>
      <c r="AD190" s="560" t="s">
        <v>297</v>
      </c>
      <c r="AE190" s="560"/>
      <c r="AF190" s="560"/>
      <c r="AG190" s="560"/>
      <c r="AH190" s="560"/>
      <c r="AI190" s="78"/>
      <c r="AJ190" s="56" t="s">
        <v>298</v>
      </c>
      <c r="AN190" s="78"/>
      <c r="AO190" s="78"/>
      <c r="AP190" s="79"/>
      <c r="AQ190" s="79"/>
      <c r="AR190" s="79"/>
      <c r="BB190" s="80"/>
    </row>
    <row r="191" spans="1:62" s="56" customFormat="1" ht="18" customHeight="1">
      <c r="A191" s="582"/>
      <c r="B191" s="583"/>
      <c r="C191" s="586"/>
      <c r="D191" s="76"/>
      <c r="E191" s="577" t="s">
        <v>299</v>
      </c>
      <c r="F191" s="568" t="s">
        <v>300</v>
      </c>
      <c r="G191" s="358"/>
      <c r="H191" s="358"/>
      <c r="I191" s="565" t="s">
        <v>301</v>
      </c>
      <c r="J191" s="566"/>
      <c r="K191" s="566"/>
      <c r="L191" s="567"/>
      <c r="M191" s="560"/>
      <c r="N191" s="560"/>
      <c r="O191" s="560"/>
      <c r="P191" s="560"/>
      <c r="Q191" s="560"/>
      <c r="R191" s="560"/>
      <c r="S191" s="560"/>
      <c r="T191" s="560"/>
      <c r="U191" s="560"/>
      <c r="V191" s="560"/>
      <c r="W191" s="560"/>
      <c r="X191" s="560"/>
      <c r="Y191" s="560"/>
      <c r="Z191" s="560"/>
      <c r="AA191" s="560"/>
      <c r="AB191" s="77"/>
      <c r="AD191" s="576" t="s">
        <v>302</v>
      </c>
      <c r="AE191" s="576"/>
      <c r="AF191" s="576"/>
      <c r="AG191" s="576"/>
      <c r="AH191" s="576"/>
      <c r="AI191" s="78"/>
      <c r="AJ191" s="71" t="s">
        <v>303</v>
      </c>
      <c r="AN191" s="78"/>
      <c r="AO191" s="78"/>
      <c r="AP191" s="79"/>
      <c r="AQ191" s="81" t="s">
        <v>304</v>
      </c>
      <c r="AR191" s="79"/>
      <c r="BA191" s="48"/>
      <c r="BB191" s="80"/>
      <c r="BD191" s="48"/>
      <c r="BG191" s="48"/>
      <c r="BJ191" s="48"/>
    </row>
    <row r="192" spans="1:62" s="56" customFormat="1" ht="18" customHeight="1">
      <c r="A192" s="582"/>
      <c r="B192" s="583"/>
      <c r="C192" s="586"/>
      <c r="D192" s="76"/>
      <c r="E192" s="578"/>
      <c r="F192" s="569"/>
      <c r="G192" s="570"/>
      <c r="H192" s="570"/>
      <c r="I192" s="565" t="s">
        <v>305</v>
      </c>
      <c r="J192" s="566"/>
      <c r="K192" s="566"/>
      <c r="L192" s="567"/>
      <c r="M192" s="560"/>
      <c r="N192" s="560"/>
      <c r="O192" s="560"/>
      <c r="P192" s="560"/>
      <c r="Q192" s="560"/>
      <c r="R192" s="560"/>
      <c r="S192" s="560"/>
      <c r="T192" s="560"/>
      <c r="U192" s="560"/>
      <c r="V192" s="560"/>
      <c r="W192" s="560"/>
      <c r="X192" s="560"/>
      <c r="Y192" s="560"/>
      <c r="Z192" s="560"/>
      <c r="AA192" s="560"/>
      <c r="AB192" s="77"/>
      <c r="AD192" s="576" t="s">
        <v>306</v>
      </c>
      <c r="AE192" s="576"/>
      <c r="AF192" s="576"/>
      <c r="AG192" s="576"/>
      <c r="AH192" s="576"/>
      <c r="AI192" s="78"/>
      <c r="AJ192" s="71" t="s">
        <v>303</v>
      </c>
      <c r="AN192" s="78"/>
      <c r="AO192" s="78"/>
      <c r="AP192" s="79"/>
      <c r="AQ192" s="79"/>
      <c r="AR192" s="79"/>
      <c r="BB192" s="80"/>
    </row>
    <row r="193" spans="1:54" s="56" customFormat="1" ht="18" customHeight="1">
      <c r="A193" s="582"/>
      <c r="B193" s="583"/>
      <c r="C193" s="586"/>
      <c r="D193" s="76"/>
      <c r="E193" s="578"/>
      <c r="F193" s="360"/>
      <c r="G193" s="361"/>
      <c r="H193" s="361"/>
      <c r="I193" s="565" t="s">
        <v>307</v>
      </c>
      <c r="J193" s="566"/>
      <c r="K193" s="566"/>
      <c r="L193" s="567"/>
      <c r="M193" s="560"/>
      <c r="N193" s="560"/>
      <c r="O193" s="560"/>
      <c r="P193" s="560"/>
      <c r="Q193" s="560"/>
      <c r="R193" s="560"/>
      <c r="S193" s="560"/>
      <c r="T193" s="560"/>
      <c r="U193" s="560"/>
      <c r="V193" s="560"/>
      <c r="W193" s="560"/>
      <c r="X193" s="560"/>
      <c r="Y193" s="560"/>
      <c r="Z193" s="560"/>
      <c r="AA193" s="560"/>
      <c r="AB193" s="77"/>
      <c r="AD193" s="560"/>
      <c r="AE193" s="560"/>
      <c r="AF193" s="560"/>
      <c r="AG193" s="560"/>
      <c r="AH193" s="560"/>
      <c r="AI193" s="78"/>
      <c r="AJ193" s="71" t="s">
        <v>303</v>
      </c>
      <c r="AN193" s="78"/>
      <c r="AO193" s="78"/>
      <c r="AP193" s="79"/>
      <c r="AQ193" s="79"/>
      <c r="AR193" s="79"/>
      <c r="BB193" s="80"/>
    </row>
    <row r="194" spans="1:54" s="56" customFormat="1" ht="18" customHeight="1">
      <c r="A194" s="582"/>
      <c r="B194" s="583"/>
      <c r="C194" s="586"/>
      <c r="D194" s="76"/>
      <c r="E194" s="578"/>
      <c r="F194" s="561" t="s">
        <v>308</v>
      </c>
      <c r="G194" s="562"/>
      <c r="H194" s="562"/>
      <c r="I194" s="562"/>
      <c r="J194" s="562"/>
      <c r="K194" s="562"/>
      <c r="L194" s="563"/>
      <c r="M194" s="560"/>
      <c r="N194" s="560"/>
      <c r="O194" s="560"/>
      <c r="P194" s="560"/>
      <c r="Q194" s="560"/>
      <c r="R194" s="560"/>
      <c r="S194" s="560"/>
      <c r="T194" s="560"/>
      <c r="U194" s="560"/>
      <c r="V194" s="560"/>
      <c r="W194" s="560"/>
      <c r="X194" s="560"/>
      <c r="Y194" s="560"/>
      <c r="Z194" s="560"/>
      <c r="AA194" s="560"/>
      <c r="AB194" s="77"/>
      <c r="AD194" s="560" t="s">
        <v>309</v>
      </c>
      <c r="AE194" s="560"/>
      <c r="AF194" s="560"/>
      <c r="AG194" s="560"/>
      <c r="AH194" s="560"/>
      <c r="AI194" s="78"/>
      <c r="AJ194" s="56" t="s">
        <v>310</v>
      </c>
      <c r="AN194" s="78"/>
      <c r="AO194" s="78"/>
      <c r="AP194" s="79"/>
      <c r="AQ194" s="79"/>
      <c r="AR194" s="79"/>
      <c r="BB194" s="80"/>
    </row>
    <row r="195" spans="1:54" s="56" customFormat="1" ht="18" customHeight="1">
      <c r="A195" s="582"/>
      <c r="B195" s="583"/>
      <c r="C195" s="586"/>
      <c r="D195" s="76"/>
      <c r="E195" s="578"/>
      <c r="F195" s="561" t="s">
        <v>311</v>
      </c>
      <c r="G195" s="562"/>
      <c r="H195" s="562"/>
      <c r="I195" s="562"/>
      <c r="J195" s="562"/>
      <c r="K195" s="562"/>
      <c r="L195" s="563"/>
      <c r="M195" s="560"/>
      <c r="N195" s="560"/>
      <c r="O195" s="560"/>
      <c r="P195" s="560"/>
      <c r="Q195" s="560"/>
      <c r="R195" s="560"/>
      <c r="S195" s="560"/>
      <c r="T195" s="560"/>
      <c r="U195" s="560"/>
      <c r="V195" s="560"/>
      <c r="W195" s="560"/>
      <c r="X195" s="560"/>
      <c r="Y195" s="560"/>
      <c r="Z195" s="560"/>
      <c r="AA195" s="560"/>
      <c r="AB195" s="77"/>
      <c r="AD195" s="560" t="s">
        <v>312</v>
      </c>
      <c r="AE195" s="560"/>
      <c r="AF195" s="560"/>
      <c r="AG195" s="560"/>
      <c r="AH195" s="560"/>
      <c r="AI195" s="78"/>
      <c r="AN195" s="78"/>
      <c r="AO195" s="78"/>
      <c r="AP195" s="79"/>
      <c r="AQ195" s="79"/>
      <c r="AR195" s="79"/>
      <c r="BB195" s="80"/>
    </row>
    <row r="196" spans="1:54" s="56" customFormat="1" ht="18" customHeight="1">
      <c r="A196" s="582"/>
      <c r="B196" s="583"/>
      <c r="C196" s="586"/>
      <c r="D196" s="76"/>
      <c r="E196" s="579"/>
      <c r="F196" s="561" t="s">
        <v>313</v>
      </c>
      <c r="G196" s="562"/>
      <c r="H196" s="562"/>
      <c r="I196" s="562"/>
      <c r="J196" s="562"/>
      <c r="K196" s="562"/>
      <c r="L196" s="563"/>
      <c r="M196" s="560"/>
      <c r="N196" s="560"/>
      <c r="O196" s="560"/>
      <c r="P196" s="560"/>
      <c r="Q196" s="560"/>
      <c r="R196" s="560"/>
      <c r="S196" s="560"/>
      <c r="T196" s="560"/>
      <c r="U196" s="560"/>
      <c r="V196" s="560"/>
      <c r="W196" s="560"/>
      <c r="X196" s="560"/>
      <c r="Y196" s="560"/>
      <c r="Z196" s="560"/>
      <c r="AA196" s="560"/>
      <c r="AB196" s="77"/>
      <c r="AD196" s="560" t="s">
        <v>314</v>
      </c>
      <c r="AE196" s="560"/>
      <c r="AF196" s="560"/>
      <c r="AG196" s="560"/>
      <c r="AH196" s="560"/>
      <c r="AI196" s="78"/>
      <c r="AN196" s="78"/>
      <c r="AO196" s="78"/>
      <c r="AP196" s="79"/>
      <c r="AQ196" s="79"/>
      <c r="AR196" s="79"/>
      <c r="BB196" s="80"/>
    </row>
    <row r="197" spans="1:54" s="56" customFormat="1" ht="18" customHeight="1">
      <c r="A197" s="582"/>
      <c r="B197" s="583"/>
      <c r="C197" s="586"/>
      <c r="D197" s="82"/>
      <c r="E197" s="561" t="s">
        <v>315</v>
      </c>
      <c r="F197" s="562"/>
      <c r="G197" s="562"/>
      <c r="H197" s="562"/>
      <c r="I197" s="562"/>
      <c r="J197" s="562"/>
      <c r="K197" s="562"/>
      <c r="L197" s="563"/>
      <c r="M197" s="560"/>
      <c r="N197" s="560"/>
      <c r="O197" s="560"/>
      <c r="P197" s="560"/>
      <c r="Q197" s="560"/>
      <c r="R197" s="560"/>
      <c r="S197" s="560"/>
      <c r="T197" s="560"/>
      <c r="U197" s="560"/>
      <c r="V197" s="560"/>
      <c r="W197" s="560"/>
      <c r="X197" s="560"/>
      <c r="Y197" s="560"/>
      <c r="Z197" s="560"/>
      <c r="AA197" s="560"/>
      <c r="AB197" s="77"/>
      <c r="AD197" s="560" t="s">
        <v>316</v>
      </c>
      <c r="AE197" s="560"/>
      <c r="AF197" s="560"/>
      <c r="AG197" s="560"/>
      <c r="AH197" s="560"/>
      <c r="AI197" s="78"/>
      <c r="AJ197" s="56" t="s">
        <v>317</v>
      </c>
      <c r="AN197" s="78"/>
      <c r="AO197" s="78"/>
      <c r="AP197" s="79"/>
      <c r="AQ197" s="79"/>
      <c r="AR197" s="79"/>
      <c r="BB197" s="80"/>
    </row>
    <row r="198" spans="1:54" s="56" customFormat="1" ht="18" customHeight="1">
      <c r="A198" s="582"/>
      <c r="B198" s="583"/>
      <c r="C198" s="586"/>
      <c r="D198" s="76"/>
      <c r="E198" s="561" t="s">
        <v>318</v>
      </c>
      <c r="F198" s="562"/>
      <c r="G198" s="562"/>
      <c r="H198" s="562"/>
      <c r="I198" s="562"/>
      <c r="J198" s="562"/>
      <c r="K198" s="562"/>
      <c r="L198" s="563"/>
      <c r="M198" s="560"/>
      <c r="N198" s="560"/>
      <c r="O198" s="560"/>
      <c r="P198" s="560"/>
      <c r="Q198" s="560"/>
      <c r="R198" s="560"/>
      <c r="S198" s="560"/>
      <c r="T198" s="560"/>
      <c r="U198" s="560"/>
      <c r="V198" s="560"/>
      <c r="W198" s="560"/>
      <c r="X198" s="560"/>
      <c r="Y198" s="560"/>
      <c r="Z198" s="560"/>
      <c r="AA198" s="560"/>
      <c r="AB198" s="77"/>
      <c r="AD198" s="560"/>
      <c r="AE198" s="560"/>
      <c r="AF198" s="560"/>
      <c r="AG198" s="560"/>
      <c r="AH198" s="560"/>
      <c r="AI198" s="78"/>
      <c r="AN198" s="78"/>
      <c r="AO198" s="78"/>
      <c r="AP198" s="79"/>
      <c r="AQ198" s="79"/>
      <c r="AR198" s="79"/>
      <c r="BB198" s="80"/>
    </row>
    <row r="199" spans="1:54" s="56" customFormat="1" ht="18" customHeight="1">
      <c r="A199" s="582"/>
      <c r="B199" s="583"/>
      <c r="C199" s="586"/>
      <c r="D199" s="76"/>
      <c r="E199" s="561" t="s">
        <v>319</v>
      </c>
      <c r="F199" s="562"/>
      <c r="G199" s="562"/>
      <c r="H199" s="562"/>
      <c r="I199" s="562"/>
      <c r="J199" s="562"/>
      <c r="K199" s="562"/>
      <c r="L199" s="563"/>
      <c r="M199" s="560"/>
      <c r="N199" s="560"/>
      <c r="O199" s="560"/>
      <c r="P199" s="560"/>
      <c r="Q199" s="560"/>
      <c r="R199" s="560"/>
      <c r="S199" s="560"/>
      <c r="T199" s="560"/>
      <c r="U199" s="560"/>
      <c r="V199" s="560"/>
      <c r="W199" s="560"/>
      <c r="X199" s="560"/>
      <c r="Y199" s="560"/>
      <c r="Z199" s="560"/>
      <c r="AA199" s="560"/>
      <c r="AB199" s="77"/>
      <c r="AD199" s="560"/>
      <c r="AE199" s="560"/>
      <c r="AF199" s="560"/>
      <c r="AG199" s="560"/>
      <c r="AH199" s="560"/>
      <c r="AI199" s="78"/>
      <c r="AJ199" s="56" t="s">
        <v>320</v>
      </c>
      <c r="AN199" s="78"/>
      <c r="AO199" s="78"/>
      <c r="AP199" s="79"/>
      <c r="AQ199" s="79"/>
      <c r="AR199" s="79"/>
      <c r="BB199" s="80"/>
    </row>
    <row r="200" spans="1:54" s="56" customFormat="1" ht="18" customHeight="1">
      <c r="A200" s="582"/>
      <c r="B200" s="583"/>
      <c r="C200" s="586"/>
      <c r="D200" s="83"/>
      <c r="E200" s="84" t="s">
        <v>321</v>
      </c>
      <c r="F200" s="85"/>
      <c r="G200" s="85"/>
      <c r="H200" s="86"/>
      <c r="I200" s="86"/>
      <c r="J200" s="86"/>
      <c r="K200" s="87"/>
      <c r="L200" s="87"/>
      <c r="M200" s="87"/>
      <c r="N200" s="84"/>
      <c r="O200" s="84"/>
      <c r="P200" s="84"/>
      <c r="Q200" s="84"/>
      <c r="R200" s="84"/>
      <c r="S200" s="84"/>
      <c r="T200" s="84"/>
      <c r="U200" s="84"/>
      <c r="V200" s="84"/>
      <c r="W200" s="85"/>
      <c r="X200" s="85"/>
      <c r="Y200" s="85"/>
      <c r="Z200" s="85"/>
      <c r="AA200" s="85"/>
      <c r="AB200" s="88"/>
    </row>
    <row r="201" spans="1:54" s="56" customFormat="1" ht="33.75" customHeight="1">
      <c r="A201" s="582"/>
      <c r="B201" s="583"/>
      <c r="C201" s="572" t="s">
        <v>322</v>
      </c>
      <c r="D201" s="73"/>
      <c r="E201" s="436" t="s">
        <v>323</v>
      </c>
      <c r="F201" s="436"/>
      <c r="G201" s="436"/>
      <c r="H201" s="436"/>
      <c r="I201" s="436"/>
      <c r="J201" s="436"/>
      <c r="K201" s="436"/>
      <c r="L201" s="436"/>
      <c r="M201" s="436"/>
      <c r="N201" s="436"/>
      <c r="O201" s="436"/>
      <c r="P201" s="436"/>
      <c r="Q201" s="436"/>
      <c r="R201" s="436"/>
      <c r="S201" s="436"/>
      <c r="T201" s="436"/>
      <c r="U201" s="436"/>
      <c r="V201" s="436"/>
      <c r="W201" s="436"/>
      <c r="X201" s="436"/>
      <c r="Y201" s="436"/>
      <c r="Z201" s="436"/>
      <c r="AA201" s="436"/>
      <c r="AB201" s="7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row>
    <row r="202" spans="1:54" s="56" customFormat="1" ht="18" customHeight="1">
      <c r="A202" s="582"/>
      <c r="B202" s="583"/>
      <c r="C202" s="573"/>
      <c r="D202" s="76"/>
      <c r="E202" s="568" t="s">
        <v>324</v>
      </c>
      <c r="F202" s="358"/>
      <c r="G202" s="358"/>
      <c r="H202" s="359"/>
      <c r="I202" s="561" t="s">
        <v>282</v>
      </c>
      <c r="J202" s="562"/>
      <c r="K202" s="562"/>
      <c r="L202" s="563"/>
      <c r="M202" s="560"/>
      <c r="N202" s="560"/>
      <c r="O202" s="560"/>
      <c r="P202" s="560"/>
      <c r="Q202" s="560"/>
      <c r="R202" s="560"/>
      <c r="S202" s="560"/>
      <c r="T202" s="560"/>
      <c r="U202" s="560"/>
      <c r="V202" s="560"/>
      <c r="W202" s="560"/>
      <c r="X202" s="560"/>
      <c r="Y202" s="560"/>
      <c r="Z202" s="560"/>
      <c r="AA202" s="560"/>
      <c r="AB202" s="77"/>
      <c r="AD202" s="560" t="s">
        <v>283</v>
      </c>
      <c r="AE202" s="560"/>
      <c r="AF202" s="560"/>
      <c r="AG202" s="560"/>
      <c r="AH202" s="560"/>
      <c r="AI202" s="78"/>
      <c r="AJ202" s="56" t="s">
        <v>284</v>
      </c>
      <c r="AN202" s="78"/>
      <c r="AO202" s="78"/>
      <c r="AP202" s="79"/>
      <c r="AQ202" s="79"/>
      <c r="AR202" s="79"/>
      <c r="AS202" s="65"/>
      <c r="AT202" s="65"/>
      <c r="AU202" s="65"/>
      <c r="AV202" s="65"/>
      <c r="AW202" s="65"/>
      <c r="AX202" s="65"/>
      <c r="AY202" s="65"/>
      <c r="AZ202" s="65"/>
      <c r="BA202" s="65"/>
      <c r="BB202" s="80"/>
    </row>
    <row r="203" spans="1:54" s="56" customFormat="1" ht="18" customHeight="1">
      <c r="A203" s="582"/>
      <c r="B203" s="583"/>
      <c r="C203" s="573"/>
      <c r="D203" s="76"/>
      <c r="E203" s="569"/>
      <c r="F203" s="570"/>
      <c r="G203" s="570"/>
      <c r="H203" s="571"/>
      <c r="I203" s="565" t="s">
        <v>285</v>
      </c>
      <c r="J203" s="566"/>
      <c r="K203" s="566"/>
      <c r="L203" s="567"/>
      <c r="M203" s="560"/>
      <c r="N203" s="560"/>
      <c r="O203" s="560"/>
      <c r="P203" s="560"/>
      <c r="Q203" s="560"/>
      <c r="R203" s="560"/>
      <c r="S203" s="560"/>
      <c r="T203" s="560"/>
      <c r="U203" s="560"/>
      <c r="V203" s="560"/>
      <c r="W203" s="560"/>
      <c r="X203" s="560"/>
      <c r="Y203" s="560"/>
      <c r="Z203" s="560"/>
      <c r="AA203" s="560"/>
      <c r="AB203" s="77"/>
      <c r="AD203" s="560" t="s">
        <v>286</v>
      </c>
      <c r="AE203" s="560"/>
      <c r="AF203" s="560"/>
      <c r="AG203" s="560"/>
      <c r="AH203" s="560"/>
      <c r="AI203" s="78"/>
      <c r="AJ203" s="56" t="s">
        <v>287</v>
      </c>
      <c r="AN203" s="78"/>
      <c r="AO203" s="78"/>
      <c r="AP203" s="79"/>
      <c r="AQ203" s="79"/>
      <c r="AR203" s="79"/>
      <c r="BB203" s="80"/>
    </row>
    <row r="204" spans="1:54" s="56" customFormat="1" ht="18" customHeight="1">
      <c r="A204" s="582"/>
      <c r="B204" s="583"/>
      <c r="C204" s="573"/>
      <c r="D204" s="76"/>
      <c r="E204" s="569"/>
      <c r="F204" s="570"/>
      <c r="G204" s="570"/>
      <c r="H204" s="571"/>
      <c r="I204" s="565" t="s">
        <v>222</v>
      </c>
      <c r="J204" s="566"/>
      <c r="K204" s="566"/>
      <c r="L204" s="567"/>
      <c r="M204" s="560"/>
      <c r="N204" s="560"/>
      <c r="O204" s="560"/>
      <c r="P204" s="560"/>
      <c r="Q204" s="560"/>
      <c r="R204" s="560"/>
      <c r="S204" s="560"/>
      <c r="T204" s="560"/>
      <c r="U204" s="560"/>
      <c r="V204" s="560"/>
      <c r="W204" s="560"/>
      <c r="X204" s="560"/>
      <c r="Y204" s="560"/>
      <c r="Z204" s="560"/>
      <c r="AA204" s="560"/>
      <c r="AB204" s="77"/>
      <c r="AD204" s="560" t="s">
        <v>288</v>
      </c>
      <c r="AE204" s="560"/>
      <c r="AF204" s="560"/>
      <c r="AG204" s="560"/>
      <c r="AH204" s="560"/>
      <c r="AI204" s="78"/>
      <c r="AN204" s="78"/>
      <c r="AO204" s="78"/>
      <c r="AP204" s="79"/>
      <c r="AQ204" s="79"/>
      <c r="AR204" s="79"/>
      <c r="BB204" s="80"/>
    </row>
    <row r="205" spans="1:54" s="56" customFormat="1" ht="18" customHeight="1">
      <c r="A205" s="582"/>
      <c r="B205" s="583"/>
      <c r="C205" s="573"/>
      <c r="D205" s="76"/>
      <c r="E205" s="360"/>
      <c r="F205" s="361"/>
      <c r="G205" s="361"/>
      <c r="H205" s="362"/>
      <c r="I205" s="565" t="s">
        <v>289</v>
      </c>
      <c r="J205" s="566"/>
      <c r="K205" s="566"/>
      <c r="L205" s="567"/>
      <c r="M205" s="575"/>
      <c r="N205" s="575"/>
      <c r="O205" s="575"/>
      <c r="P205" s="575"/>
      <c r="Q205" s="575"/>
      <c r="R205" s="575"/>
      <c r="S205" s="575"/>
      <c r="T205" s="575"/>
      <c r="U205" s="575"/>
      <c r="V205" s="575"/>
      <c r="W205" s="575"/>
      <c r="X205" s="575"/>
      <c r="Y205" s="575"/>
      <c r="Z205" s="575"/>
      <c r="AA205" s="575"/>
      <c r="AB205" s="77"/>
      <c r="AD205" s="575">
        <v>5.5</v>
      </c>
      <c r="AE205" s="575"/>
      <c r="AF205" s="575"/>
      <c r="AG205" s="575"/>
      <c r="AH205" s="575"/>
      <c r="AI205" s="78"/>
      <c r="AJ205" s="56" t="s">
        <v>290</v>
      </c>
      <c r="AN205" s="78"/>
      <c r="AO205" s="78"/>
      <c r="AP205" s="79"/>
      <c r="AQ205" s="79"/>
      <c r="AR205" s="79"/>
      <c r="BB205" s="80"/>
    </row>
    <row r="206" spans="1:54" s="56" customFormat="1" ht="18" customHeight="1">
      <c r="A206" s="582"/>
      <c r="B206" s="583"/>
      <c r="C206" s="573"/>
      <c r="D206" s="76"/>
      <c r="E206" s="568" t="s">
        <v>325</v>
      </c>
      <c r="F206" s="358"/>
      <c r="G206" s="358"/>
      <c r="H206" s="359"/>
      <c r="I206" s="565" t="s">
        <v>292</v>
      </c>
      <c r="J206" s="566"/>
      <c r="K206" s="566"/>
      <c r="L206" s="567"/>
      <c r="M206" s="560"/>
      <c r="N206" s="560"/>
      <c r="O206" s="560"/>
      <c r="P206" s="560"/>
      <c r="Q206" s="560"/>
      <c r="R206" s="560"/>
      <c r="S206" s="560"/>
      <c r="T206" s="560"/>
      <c r="U206" s="560"/>
      <c r="V206" s="560"/>
      <c r="W206" s="560"/>
      <c r="X206" s="560"/>
      <c r="Y206" s="560"/>
      <c r="Z206" s="560"/>
      <c r="AA206" s="560"/>
      <c r="AB206" s="77"/>
      <c r="AD206" s="560" t="s">
        <v>293</v>
      </c>
      <c r="AE206" s="560"/>
      <c r="AF206" s="560"/>
      <c r="AG206" s="560"/>
      <c r="AH206" s="560"/>
      <c r="AI206" s="78"/>
      <c r="AJ206" s="56" t="s">
        <v>294</v>
      </c>
      <c r="AN206" s="78"/>
      <c r="AO206" s="78"/>
      <c r="AP206" s="79"/>
      <c r="AQ206" s="79"/>
      <c r="AR206" s="79"/>
      <c r="BB206" s="80"/>
    </row>
    <row r="207" spans="1:54" s="56" customFormat="1" ht="18" customHeight="1">
      <c r="A207" s="582"/>
      <c r="B207" s="583"/>
      <c r="C207" s="573"/>
      <c r="D207" s="76"/>
      <c r="E207" s="569"/>
      <c r="F207" s="570"/>
      <c r="G207" s="570"/>
      <c r="H207" s="571"/>
      <c r="I207" s="565" t="s">
        <v>326</v>
      </c>
      <c r="J207" s="566"/>
      <c r="K207" s="566"/>
      <c r="L207" s="567"/>
      <c r="M207" s="564"/>
      <c r="N207" s="564"/>
      <c r="O207" s="564"/>
      <c r="P207" s="564"/>
      <c r="Q207" s="564"/>
      <c r="R207" s="564"/>
      <c r="S207" s="564"/>
      <c r="T207" s="564"/>
      <c r="U207" s="564"/>
      <c r="V207" s="564"/>
      <c r="W207" s="564"/>
      <c r="X207" s="564"/>
      <c r="Y207" s="564"/>
      <c r="Z207" s="564"/>
      <c r="AA207" s="564"/>
      <c r="AB207" s="77"/>
      <c r="AD207" s="564">
        <v>1500</v>
      </c>
      <c r="AE207" s="564"/>
      <c r="AF207" s="564"/>
      <c r="AG207" s="564"/>
      <c r="AH207" s="564"/>
      <c r="AI207" s="78"/>
      <c r="AN207" s="78"/>
      <c r="AO207" s="78"/>
      <c r="AP207" s="79"/>
      <c r="AQ207" s="79"/>
      <c r="AR207" s="79"/>
      <c r="BB207" s="80"/>
    </row>
    <row r="208" spans="1:54" s="56" customFormat="1" ht="18" customHeight="1">
      <c r="A208" s="582"/>
      <c r="B208" s="583"/>
      <c r="C208" s="573"/>
      <c r="D208" s="76"/>
      <c r="E208" s="360"/>
      <c r="F208" s="361"/>
      <c r="G208" s="361"/>
      <c r="H208" s="362"/>
      <c r="I208" s="565" t="s">
        <v>296</v>
      </c>
      <c r="J208" s="566"/>
      <c r="K208" s="566"/>
      <c r="L208" s="567"/>
      <c r="M208" s="560"/>
      <c r="N208" s="560"/>
      <c r="O208" s="560"/>
      <c r="P208" s="560"/>
      <c r="Q208" s="560"/>
      <c r="R208" s="560"/>
      <c r="S208" s="560"/>
      <c r="T208" s="560"/>
      <c r="U208" s="560"/>
      <c r="V208" s="560"/>
      <c r="W208" s="560"/>
      <c r="X208" s="560"/>
      <c r="Y208" s="560"/>
      <c r="Z208" s="560"/>
      <c r="AA208" s="560"/>
      <c r="AB208" s="77"/>
      <c r="AD208" s="560" t="s">
        <v>297</v>
      </c>
      <c r="AE208" s="560"/>
      <c r="AF208" s="560"/>
      <c r="AG208" s="560"/>
      <c r="AH208" s="560"/>
      <c r="AI208" s="78"/>
      <c r="AJ208" s="56" t="s">
        <v>327</v>
      </c>
      <c r="AN208" s="78"/>
      <c r="AO208" s="78"/>
      <c r="AP208" s="79"/>
      <c r="AQ208" s="79"/>
      <c r="AR208" s="79"/>
      <c r="BB208" s="80"/>
    </row>
    <row r="209" spans="1:54" s="56" customFormat="1" ht="18" customHeight="1">
      <c r="A209" s="582"/>
      <c r="B209" s="583"/>
      <c r="C209" s="573"/>
      <c r="D209" s="76"/>
      <c r="E209" s="561" t="s">
        <v>328</v>
      </c>
      <c r="F209" s="562"/>
      <c r="G209" s="562"/>
      <c r="H209" s="562"/>
      <c r="I209" s="562"/>
      <c r="J209" s="562"/>
      <c r="K209" s="562"/>
      <c r="L209" s="563"/>
      <c r="M209" s="560"/>
      <c r="N209" s="560"/>
      <c r="O209" s="560"/>
      <c r="P209" s="560"/>
      <c r="Q209" s="560"/>
      <c r="R209" s="560"/>
      <c r="S209" s="560"/>
      <c r="T209" s="560"/>
      <c r="U209" s="560"/>
      <c r="V209" s="560"/>
      <c r="W209" s="560"/>
      <c r="X209" s="560"/>
      <c r="Y209" s="560"/>
      <c r="Z209" s="560"/>
      <c r="AA209" s="560"/>
      <c r="AB209" s="77"/>
      <c r="AD209" s="560"/>
      <c r="AE209" s="560"/>
      <c r="AF209" s="560"/>
      <c r="AG209" s="560"/>
      <c r="AH209" s="560"/>
      <c r="AI209" s="78"/>
      <c r="AN209" s="78"/>
      <c r="AO209" s="78"/>
      <c r="AP209" s="79"/>
      <c r="AQ209" s="79"/>
      <c r="AR209" s="79"/>
      <c r="BB209" s="80"/>
    </row>
    <row r="210" spans="1:54" s="56" customFormat="1" ht="18" customHeight="1">
      <c r="A210" s="582"/>
      <c r="B210" s="583"/>
      <c r="C210" s="573"/>
      <c r="D210" s="76"/>
      <c r="E210" s="561" t="s">
        <v>319</v>
      </c>
      <c r="F210" s="562"/>
      <c r="G210" s="562"/>
      <c r="H210" s="562"/>
      <c r="I210" s="562"/>
      <c r="J210" s="562"/>
      <c r="K210" s="562"/>
      <c r="L210" s="563"/>
      <c r="M210" s="560"/>
      <c r="N210" s="560"/>
      <c r="O210" s="560"/>
      <c r="P210" s="560"/>
      <c r="Q210" s="560"/>
      <c r="R210" s="560"/>
      <c r="S210" s="560"/>
      <c r="T210" s="560"/>
      <c r="U210" s="560"/>
      <c r="V210" s="560"/>
      <c r="W210" s="560"/>
      <c r="X210" s="560"/>
      <c r="Y210" s="560"/>
      <c r="Z210" s="560"/>
      <c r="AA210" s="560"/>
      <c r="AB210" s="77"/>
      <c r="AD210" s="560"/>
      <c r="AE210" s="560"/>
      <c r="AF210" s="560"/>
      <c r="AG210" s="560"/>
      <c r="AH210" s="560"/>
      <c r="AI210" s="78"/>
      <c r="AJ210" s="56" t="s">
        <v>320</v>
      </c>
      <c r="AN210" s="78"/>
      <c r="AO210" s="78"/>
      <c r="AP210" s="79"/>
      <c r="AQ210" s="79"/>
      <c r="AR210" s="79"/>
      <c r="BB210" s="80"/>
    </row>
    <row r="211" spans="1:54" s="56" customFormat="1" ht="18" customHeight="1">
      <c r="A211" s="582"/>
      <c r="B211" s="583"/>
      <c r="C211" s="574"/>
      <c r="D211" s="83"/>
      <c r="E211" s="84" t="s">
        <v>329</v>
      </c>
      <c r="F211" s="85"/>
      <c r="G211" s="85"/>
      <c r="H211" s="86"/>
      <c r="I211" s="86"/>
      <c r="J211" s="86"/>
      <c r="K211" s="87"/>
      <c r="L211" s="87"/>
      <c r="M211" s="87"/>
      <c r="N211" s="84"/>
      <c r="O211" s="84"/>
      <c r="P211" s="84"/>
      <c r="Q211" s="84"/>
      <c r="R211" s="84"/>
      <c r="S211" s="84"/>
      <c r="T211" s="84"/>
      <c r="U211" s="84"/>
      <c r="V211" s="84"/>
      <c r="W211" s="85"/>
      <c r="X211" s="85"/>
      <c r="Y211" s="85"/>
      <c r="Z211" s="85"/>
      <c r="AA211" s="85"/>
      <c r="AB211" s="88"/>
    </row>
    <row r="212" spans="1:54" ht="18" customHeight="1">
      <c r="A212" s="582"/>
      <c r="B212" s="583"/>
      <c r="C212" s="518" t="s">
        <v>330</v>
      </c>
      <c r="D212" s="346" t="s">
        <v>331</v>
      </c>
      <c r="E212" s="347"/>
      <c r="F212" s="347"/>
      <c r="G212" s="347"/>
      <c r="H212" s="348"/>
      <c r="I212" s="346" t="s">
        <v>332</v>
      </c>
      <c r="J212" s="347"/>
      <c r="K212" s="347"/>
      <c r="L212" s="347"/>
      <c r="M212" s="347"/>
      <c r="N212" s="347"/>
      <c r="O212" s="348"/>
      <c r="P212" s="335" t="s">
        <v>333</v>
      </c>
      <c r="Q212" s="335"/>
      <c r="R212" s="335"/>
      <c r="S212" s="335"/>
      <c r="T212" s="335"/>
      <c r="U212" s="335"/>
      <c r="V212" s="335"/>
      <c r="W212" s="335" t="s">
        <v>107</v>
      </c>
      <c r="X212" s="335"/>
      <c r="Y212" s="335"/>
      <c r="Z212" s="335"/>
      <c r="AA212" s="335"/>
      <c r="AB212" s="335"/>
    </row>
    <row r="213" spans="1:54" ht="18" customHeight="1">
      <c r="A213" s="582"/>
      <c r="B213" s="583"/>
      <c r="C213" s="518"/>
      <c r="D213" s="346"/>
      <c r="E213" s="347"/>
      <c r="F213" s="347"/>
      <c r="G213" s="347"/>
      <c r="H213" s="348"/>
      <c r="I213" s="346"/>
      <c r="J213" s="347"/>
      <c r="K213" s="347"/>
      <c r="L213" s="347"/>
      <c r="M213" s="347"/>
      <c r="N213" s="347"/>
      <c r="O213" s="348"/>
      <c r="P213" s="335"/>
      <c r="Q213" s="335"/>
      <c r="R213" s="335"/>
      <c r="S213" s="335"/>
      <c r="T213" s="335"/>
      <c r="U213" s="335"/>
      <c r="V213" s="335"/>
      <c r="W213" s="335"/>
      <c r="X213" s="335"/>
      <c r="Y213" s="335"/>
      <c r="Z213" s="335"/>
      <c r="AA213" s="335"/>
      <c r="AB213" s="335"/>
    </row>
    <row r="214" spans="1:54" ht="18" customHeight="1">
      <c r="A214" s="582"/>
      <c r="B214" s="583"/>
      <c r="C214" s="518"/>
      <c r="D214" s="346"/>
      <c r="E214" s="347"/>
      <c r="F214" s="347"/>
      <c r="G214" s="347"/>
      <c r="H214" s="348"/>
      <c r="I214" s="346"/>
      <c r="J214" s="347"/>
      <c r="K214" s="347"/>
      <c r="L214" s="347"/>
      <c r="M214" s="347"/>
      <c r="N214" s="347"/>
      <c r="O214" s="348"/>
      <c r="P214" s="335"/>
      <c r="Q214" s="335"/>
      <c r="R214" s="335"/>
      <c r="S214" s="335"/>
      <c r="T214" s="335"/>
      <c r="U214" s="335"/>
      <c r="V214" s="335"/>
      <c r="W214" s="335"/>
      <c r="X214" s="335"/>
      <c r="Y214" s="335"/>
      <c r="Z214" s="335"/>
      <c r="AA214" s="335"/>
      <c r="AB214" s="335"/>
    </row>
    <row r="215" spans="1:54" ht="18" customHeight="1">
      <c r="A215" s="582"/>
      <c r="B215" s="583"/>
      <c r="C215" s="518"/>
      <c r="D215" s="346"/>
      <c r="E215" s="347"/>
      <c r="F215" s="347"/>
      <c r="G215" s="347"/>
      <c r="H215" s="348"/>
      <c r="I215" s="346"/>
      <c r="J215" s="347"/>
      <c r="K215" s="347"/>
      <c r="L215" s="347"/>
      <c r="M215" s="347"/>
      <c r="N215" s="347"/>
      <c r="O215" s="348"/>
      <c r="P215" s="335"/>
      <c r="Q215" s="335"/>
      <c r="R215" s="335"/>
      <c r="S215" s="335"/>
      <c r="T215" s="335"/>
      <c r="U215" s="335"/>
      <c r="V215" s="335"/>
      <c r="W215" s="335"/>
      <c r="X215" s="335"/>
      <c r="Y215" s="335"/>
      <c r="Z215" s="335"/>
      <c r="AA215" s="335"/>
      <c r="AB215" s="335"/>
    </row>
    <row r="216" spans="1:54" ht="45" customHeight="1">
      <c r="A216" s="582"/>
      <c r="B216" s="583"/>
      <c r="C216" s="518" t="s">
        <v>334</v>
      </c>
      <c r="D216" s="554" t="s">
        <v>810</v>
      </c>
      <c r="E216" s="555"/>
      <c r="F216" s="555"/>
      <c r="G216" s="555"/>
      <c r="H216" s="555"/>
      <c r="I216" s="555"/>
      <c r="J216" s="555"/>
      <c r="K216" s="555"/>
      <c r="L216" s="555"/>
      <c r="M216" s="555"/>
      <c r="N216" s="555"/>
      <c r="O216" s="555"/>
      <c r="P216" s="555"/>
      <c r="Q216" s="555"/>
      <c r="R216" s="555"/>
      <c r="S216" s="555"/>
      <c r="T216" s="555"/>
      <c r="U216" s="555"/>
      <c r="V216" s="555"/>
      <c r="W216" s="555"/>
      <c r="X216" s="555"/>
      <c r="Y216" s="555"/>
      <c r="Z216" s="555"/>
      <c r="AA216" s="555"/>
      <c r="AB216" s="556"/>
    </row>
    <row r="217" spans="1:54" ht="18" customHeight="1">
      <c r="A217" s="582"/>
      <c r="B217" s="583"/>
      <c r="C217" s="518"/>
      <c r="D217" s="346" t="s">
        <v>331</v>
      </c>
      <c r="E217" s="347"/>
      <c r="F217" s="347"/>
      <c r="G217" s="347"/>
      <c r="H217" s="347"/>
      <c r="I217" s="348"/>
      <c r="J217" s="346" t="s">
        <v>335</v>
      </c>
      <c r="K217" s="347"/>
      <c r="L217" s="347"/>
      <c r="M217" s="348"/>
      <c r="N217" s="346" t="s">
        <v>289</v>
      </c>
      <c r="O217" s="347"/>
      <c r="P217" s="347"/>
      <c r="Q217" s="348"/>
      <c r="R217" s="329" t="s">
        <v>336</v>
      </c>
      <c r="S217" s="330"/>
      <c r="T217" s="330"/>
      <c r="U217" s="330"/>
      <c r="V217" s="331"/>
      <c r="W217" s="557" t="s">
        <v>107</v>
      </c>
      <c r="X217" s="558"/>
      <c r="Y217" s="558"/>
      <c r="Z217" s="558"/>
      <c r="AA217" s="558"/>
      <c r="AB217" s="559"/>
    </row>
    <row r="218" spans="1:54" ht="18" customHeight="1">
      <c r="A218" s="582"/>
      <c r="B218" s="583"/>
      <c r="C218" s="518"/>
      <c r="D218" s="346"/>
      <c r="E218" s="347"/>
      <c r="F218" s="347"/>
      <c r="G218" s="347"/>
      <c r="H218" s="347"/>
      <c r="I218" s="348"/>
      <c r="J218" s="548"/>
      <c r="K218" s="549"/>
      <c r="L218" s="549"/>
      <c r="M218" s="550"/>
      <c r="N218" s="551"/>
      <c r="O218" s="552"/>
      <c r="P218" s="552"/>
      <c r="Q218" s="553"/>
      <c r="R218" s="346"/>
      <c r="S218" s="347"/>
      <c r="T218" s="347"/>
      <c r="U218" s="347"/>
      <c r="V218" s="348"/>
      <c r="W218" s="335"/>
      <c r="X218" s="335"/>
      <c r="Y218" s="335"/>
      <c r="Z218" s="335"/>
      <c r="AA218" s="335"/>
      <c r="AB218" s="335"/>
      <c r="AC218" s="48" t="s">
        <v>337</v>
      </c>
    </row>
    <row r="219" spans="1:54" ht="18" customHeight="1">
      <c r="A219" s="582"/>
      <c r="B219" s="583"/>
      <c r="C219" s="518"/>
      <c r="D219" s="346"/>
      <c r="E219" s="347"/>
      <c r="F219" s="347"/>
      <c r="G219" s="347"/>
      <c r="H219" s="347"/>
      <c r="I219" s="348"/>
      <c r="J219" s="548"/>
      <c r="K219" s="549"/>
      <c r="L219" s="549"/>
      <c r="M219" s="550"/>
      <c r="N219" s="551"/>
      <c r="O219" s="552"/>
      <c r="P219" s="552"/>
      <c r="Q219" s="553"/>
      <c r="R219" s="346"/>
      <c r="S219" s="347"/>
      <c r="T219" s="347"/>
      <c r="U219" s="347"/>
      <c r="V219" s="348"/>
      <c r="W219" s="335"/>
      <c r="X219" s="335"/>
      <c r="Y219" s="335"/>
      <c r="Z219" s="335"/>
      <c r="AA219" s="335"/>
      <c r="AB219" s="335"/>
    </row>
    <row r="220" spans="1:54" ht="18" customHeight="1">
      <c r="A220" s="582"/>
      <c r="B220" s="583"/>
      <c r="C220" s="518"/>
      <c r="D220" s="346"/>
      <c r="E220" s="347"/>
      <c r="F220" s="347"/>
      <c r="G220" s="347"/>
      <c r="H220" s="347"/>
      <c r="I220" s="348"/>
      <c r="J220" s="548"/>
      <c r="K220" s="549"/>
      <c r="L220" s="549"/>
      <c r="M220" s="550"/>
      <c r="N220" s="551"/>
      <c r="O220" s="552"/>
      <c r="P220" s="552"/>
      <c r="Q220" s="553"/>
      <c r="R220" s="346"/>
      <c r="S220" s="347"/>
      <c r="T220" s="347"/>
      <c r="U220" s="347"/>
      <c r="V220" s="348"/>
      <c r="W220" s="335"/>
      <c r="X220" s="335"/>
      <c r="Y220" s="335"/>
      <c r="Z220" s="335"/>
      <c r="AA220" s="335"/>
      <c r="AB220" s="335"/>
    </row>
    <row r="221" spans="1:54" ht="45" customHeight="1">
      <c r="A221" s="582"/>
      <c r="B221" s="583"/>
      <c r="C221" s="544" t="s">
        <v>338</v>
      </c>
      <c r="D221" s="545" t="s">
        <v>811</v>
      </c>
      <c r="E221" s="546"/>
      <c r="F221" s="546"/>
      <c r="G221" s="546"/>
      <c r="H221" s="546"/>
      <c r="I221" s="546"/>
      <c r="J221" s="546"/>
      <c r="K221" s="546"/>
      <c r="L221" s="546"/>
      <c r="M221" s="546"/>
      <c r="N221" s="546"/>
      <c r="O221" s="546"/>
      <c r="P221" s="546"/>
      <c r="Q221" s="546"/>
      <c r="R221" s="546"/>
      <c r="S221" s="546"/>
      <c r="T221" s="546"/>
      <c r="U221" s="546"/>
      <c r="V221" s="546"/>
      <c r="W221" s="546"/>
      <c r="X221" s="546"/>
      <c r="Y221" s="546"/>
      <c r="Z221" s="546"/>
      <c r="AA221" s="546"/>
      <c r="AB221" s="547"/>
    </row>
    <row r="222" spans="1:54" ht="18" customHeight="1">
      <c r="A222" s="582"/>
      <c r="B222" s="583"/>
      <c r="C222" s="544"/>
      <c r="D222" s="500" t="s">
        <v>331</v>
      </c>
      <c r="E222" s="501"/>
      <c r="F222" s="501"/>
      <c r="G222" s="501"/>
      <c r="H222" s="501"/>
      <c r="I222" s="502"/>
      <c r="J222" s="500" t="s">
        <v>339</v>
      </c>
      <c r="K222" s="501"/>
      <c r="L222" s="501"/>
      <c r="M222" s="502"/>
      <c r="N222" s="500" t="s">
        <v>340</v>
      </c>
      <c r="O222" s="501"/>
      <c r="P222" s="501"/>
      <c r="Q222" s="502"/>
      <c r="R222" s="530" t="s">
        <v>341</v>
      </c>
      <c r="S222" s="530"/>
      <c r="T222" s="530"/>
      <c r="U222" s="530"/>
      <c r="V222" s="530"/>
      <c r="W222" s="531" t="s">
        <v>107</v>
      </c>
      <c r="X222" s="532"/>
      <c r="Y222" s="532"/>
      <c r="Z222" s="532"/>
      <c r="AA222" s="532"/>
      <c r="AB222" s="533"/>
    </row>
    <row r="223" spans="1:54" ht="18" customHeight="1">
      <c r="A223" s="582"/>
      <c r="B223" s="583"/>
      <c r="C223" s="544"/>
      <c r="D223" s="500" t="s">
        <v>808</v>
      </c>
      <c r="E223" s="501"/>
      <c r="F223" s="501"/>
      <c r="G223" s="501"/>
      <c r="H223" s="501"/>
      <c r="I223" s="502"/>
      <c r="J223" s="534">
        <v>2.5</v>
      </c>
      <c r="K223" s="535"/>
      <c r="L223" s="535"/>
      <c r="M223" s="536"/>
      <c r="N223" s="537">
        <v>14</v>
      </c>
      <c r="O223" s="538"/>
      <c r="P223" s="538"/>
      <c r="Q223" s="539"/>
      <c r="R223" s="540" t="s">
        <v>799</v>
      </c>
      <c r="S223" s="540"/>
      <c r="T223" s="540"/>
      <c r="U223" s="540"/>
      <c r="V223" s="540"/>
      <c r="W223" s="500"/>
      <c r="X223" s="501"/>
      <c r="Y223" s="501"/>
      <c r="Z223" s="501"/>
      <c r="AA223" s="501"/>
      <c r="AB223" s="502"/>
      <c r="AC223" s="48" t="s">
        <v>337</v>
      </c>
    </row>
    <row r="224" spans="1:54" ht="18" customHeight="1">
      <c r="A224" s="582"/>
      <c r="B224" s="583"/>
      <c r="C224" s="544"/>
      <c r="D224" s="500" t="s">
        <v>809</v>
      </c>
      <c r="E224" s="501"/>
      <c r="F224" s="501"/>
      <c r="G224" s="501"/>
      <c r="H224" s="501"/>
      <c r="I224" s="502"/>
      <c r="J224" s="534">
        <v>0.1</v>
      </c>
      <c r="K224" s="535"/>
      <c r="L224" s="535"/>
      <c r="M224" s="536"/>
      <c r="N224" s="537">
        <v>1.4</v>
      </c>
      <c r="O224" s="538"/>
      <c r="P224" s="538"/>
      <c r="Q224" s="539"/>
      <c r="R224" s="540" t="s">
        <v>799</v>
      </c>
      <c r="S224" s="540"/>
      <c r="T224" s="540"/>
      <c r="U224" s="540"/>
      <c r="V224" s="540"/>
      <c r="W224" s="500"/>
      <c r="X224" s="501"/>
      <c r="Y224" s="501"/>
      <c r="Z224" s="501"/>
      <c r="AA224" s="501"/>
      <c r="AB224" s="502"/>
    </row>
    <row r="225" spans="1:28" ht="18" customHeight="1">
      <c r="A225" s="582"/>
      <c r="B225" s="583"/>
      <c r="C225" s="544"/>
      <c r="D225" s="500"/>
      <c r="E225" s="501"/>
      <c r="F225" s="501"/>
      <c r="G225" s="501"/>
      <c r="H225" s="501"/>
      <c r="I225" s="502"/>
      <c r="J225" s="534"/>
      <c r="K225" s="535"/>
      <c r="L225" s="535"/>
      <c r="M225" s="536"/>
      <c r="N225" s="541"/>
      <c r="O225" s="542"/>
      <c r="P225" s="542"/>
      <c r="Q225" s="543"/>
      <c r="R225" s="540"/>
      <c r="S225" s="540"/>
      <c r="T225" s="540"/>
      <c r="U225" s="540"/>
      <c r="V225" s="540"/>
      <c r="W225" s="500"/>
      <c r="X225" s="501"/>
      <c r="Y225" s="501"/>
      <c r="Z225" s="501"/>
      <c r="AA225" s="501"/>
      <c r="AB225" s="502"/>
    </row>
    <row r="226" spans="1:28" ht="18" customHeight="1">
      <c r="A226" s="582"/>
      <c r="B226" s="583"/>
      <c r="C226" s="544"/>
      <c r="D226" s="500"/>
      <c r="E226" s="501"/>
      <c r="F226" s="501"/>
      <c r="G226" s="501"/>
      <c r="H226" s="501"/>
      <c r="I226" s="502"/>
      <c r="J226" s="534"/>
      <c r="K226" s="535"/>
      <c r="L226" s="535"/>
      <c r="M226" s="536"/>
      <c r="N226" s="541"/>
      <c r="O226" s="542"/>
      <c r="P226" s="542"/>
      <c r="Q226" s="543"/>
      <c r="R226" s="540"/>
      <c r="S226" s="540"/>
      <c r="T226" s="540"/>
      <c r="U226" s="540"/>
      <c r="V226" s="540"/>
      <c r="W226" s="500"/>
      <c r="X226" s="501"/>
      <c r="Y226" s="501"/>
      <c r="Z226" s="501"/>
      <c r="AA226" s="501"/>
      <c r="AB226" s="502"/>
    </row>
    <row r="227" spans="1:28" ht="18" customHeight="1">
      <c r="A227" s="582"/>
      <c r="B227" s="583"/>
      <c r="C227" s="518" t="s">
        <v>342</v>
      </c>
      <c r="D227" s="346" t="s">
        <v>343</v>
      </c>
      <c r="E227" s="347"/>
      <c r="F227" s="347"/>
      <c r="G227" s="347"/>
      <c r="H227" s="347"/>
      <c r="I227" s="348"/>
      <c r="J227" s="346" t="s">
        <v>344</v>
      </c>
      <c r="K227" s="347"/>
      <c r="L227" s="347"/>
      <c r="M227" s="347"/>
      <c r="N227" s="347"/>
      <c r="O227" s="347"/>
      <c r="P227" s="348"/>
      <c r="Q227" s="335" t="s">
        <v>345</v>
      </c>
      <c r="R227" s="335"/>
      <c r="S227" s="335"/>
      <c r="T227" s="335"/>
      <c r="U227" s="335"/>
      <c r="V227" s="335"/>
      <c r="W227" s="335"/>
      <c r="X227" s="335"/>
      <c r="Y227" s="335"/>
      <c r="Z227" s="335"/>
      <c r="AA227" s="335"/>
      <c r="AB227" s="335"/>
    </row>
    <row r="228" spans="1:28" ht="18" customHeight="1">
      <c r="A228" s="582"/>
      <c r="B228" s="583"/>
      <c r="C228" s="518"/>
      <c r="D228" s="346"/>
      <c r="E228" s="347"/>
      <c r="F228" s="347"/>
      <c r="G228" s="347"/>
      <c r="H228" s="347"/>
      <c r="I228" s="348"/>
      <c r="J228" s="346"/>
      <c r="K228" s="347"/>
      <c r="L228" s="347"/>
      <c r="M228" s="347"/>
      <c r="N228" s="347"/>
      <c r="O228" s="347"/>
      <c r="P228" s="348"/>
      <c r="Q228" s="335"/>
      <c r="R228" s="335"/>
      <c r="S228" s="335"/>
      <c r="T228" s="335"/>
      <c r="U228" s="335"/>
      <c r="V228" s="335"/>
      <c r="W228" s="335"/>
      <c r="X228" s="335"/>
      <c r="Y228" s="335"/>
      <c r="Z228" s="335"/>
      <c r="AA228" s="335"/>
      <c r="AB228" s="335"/>
    </row>
    <row r="229" spans="1:28" ht="18" customHeight="1">
      <c r="A229" s="582"/>
      <c r="B229" s="583"/>
      <c r="C229" s="518"/>
      <c r="D229" s="346"/>
      <c r="E229" s="347"/>
      <c r="F229" s="347"/>
      <c r="G229" s="347"/>
      <c r="H229" s="347"/>
      <c r="I229" s="348"/>
      <c r="J229" s="346"/>
      <c r="K229" s="347"/>
      <c r="L229" s="347"/>
      <c r="M229" s="347"/>
      <c r="N229" s="347"/>
      <c r="O229" s="347"/>
      <c r="P229" s="348"/>
      <c r="Q229" s="335"/>
      <c r="R229" s="335"/>
      <c r="S229" s="335"/>
      <c r="T229" s="335"/>
      <c r="U229" s="335"/>
      <c r="V229" s="335"/>
      <c r="W229" s="335"/>
      <c r="X229" s="335"/>
      <c r="Y229" s="335"/>
      <c r="Z229" s="335"/>
      <c r="AA229" s="335"/>
      <c r="AB229" s="335"/>
    </row>
    <row r="230" spans="1:28" ht="18" customHeight="1">
      <c r="A230" s="582"/>
      <c r="B230" s="583"/>
      <c r="C230" s="518"/>
      <c r="D230" s="346"/>
      <c r="E230" s="347"/>
      <c r="F230" s="347"/>
      <c r="G230" s="347"/>
      <c r="H230" s="347"/>
      <c r="I230" s="348"/>
      <c r="J230" s="346"/>
      <c r="K230" s="347"/>
      <c r="L230" s="347"/>
      <c r="M230" s="347"/>
      <c r="N230" s="347"/>
      <c r="O230" s="347"/>
      <c r="P230" s="348"/>
      <c r="Q230" s="335"/>
      <c r="R230" s="335"/>
      <c r="S230" s="335"/>
      <c r="T230" s="335"/>
      <c r="U230" s="335"/>
      <c r="V230" s="335"/>
      <c r="W230" s="335"/>
      <c r="X230" s="335"/>
      <c r="Y230" s="335"/>
      <c r="Z230" s="335"/>
      <c r="AA230" s="335"/>
      <c r="AB230" s="335"/>
    </row>
    <row r="231" spans="1:28" ht="18.75" customHeight="1">
      <c r="A231" s="582"/>
      <c r="B231" s="583"/>
      <c r="C231" s="518" t="s">
        <v>346</v>
      </c>
      <c r="D231" s="332" t="s">
        <v>347</v>
      </c>
      <c r="E231" s="333"/>
      <c r="F231" s="333"/>
      <c r="G231" s="333"/>
      <c r="H231" s="333"/>
      <c r="I231" s="333"/>
      <c r="J231" s="333"/>
      <c r="K231" s="333"/>
      <c r="L231" s="333"/>
      <c r="M231" s="333"/>
      <c r="N231" s="333"/>
      <c r="O231" s="333"/>
      <c r="P231" s="333"/>
      <c r="Q231" s="333"/>
      <c r="R231" s="333"/>
      <c r="S231" s="333"/>
      <c r="T231" s="333"/>
      <c r="U231" s="333"/>
      <c r="V231" s="333"/>
      <c r="W231" s="333"/>
      <c r="X231" s="333"/>
      <c r="Y231" s="333"/>
      <c r="Z231" s="333"/>
      <c r="AA231" s="333"/>
      <c r="AB231" s="334"/>
    </row>
    <row r="232" spans="1:28" ht="18.75" customHeight="1">
      <c r="A232" s="582"/>
      <c r="B232" s="583"/>
      <c r="C232" s="518"/>
      <c r="D232" s="332" t="s">
        <v>348</v>
      </c>
      <c r="E232" s="333"/>
      <c r="F232" s="333"/>
      <c r="G232" s="333"/>
      <c r="H232" s="333"/>
      <c r="I232" s="333"/>
      <c r="J232" s="333"/>
      <c r="K232" s="333"/>
      <c r="L232" s="333"/>
      <c r="M232" s="333"/>
      <c r="N232" s="333"/>
      <c r="O232" s="333"/>
      <c r="P232" s="333"/>
      <c r="Q232" s="333"/>
      <c r="R232" s="333"/>
      <c r="S232" s="333"/>
      <c r="T232" s="333"/>
      <c r="U232" s="333"/>
      <c r="V232" s="333"/>
      <c r="W232" s="333"/>
      <c r="X232" s="333"/>
      <c r="Y232" s="333"/>
      <c r="Z232" s="333"/>
      <c r="AA232" s="333"/>
      <c r="AB232" s="334"/>
    </row>
    <row r="233" spans="1:28" ht="18.75" customHeight="1">
      <c r="A233" s="584"/>
      <c r="B233" s="585"/>
      <c r="C233" s="518"/>
      <c r="D233" s="332" t="s">
        <v>349</v>
      </c>
      <c r="E233" s="333"/>
      <c r="F233" s="333"/>
      <c r="G233" s="333"/>
      <c r="H233" s="333"/>
      <c r="I233" s="333"/>
      <c r="J233" s="333"/>
      <c r="K233" s="333"/>
      <c r="L233" s="333"/>
      <c r="M233" s="333"/>
      <c r="N233" s="333"/>
      <c r="O233" s="333"/>
      <c r="P233" s="333"/>
      <c r="Q233" s="333"/>
      <c r="R233" s="333"/>
      <c r="S233" s="333"/>
      <c r="T233" s="333"/>
      <c r="U233" s="333"/>
      <c r="V233" s="333"/>
      <c r="W233" s="333"/>
      <c r="X233" s="333"/>
      <c r="Y233" s="333"/>
      <c r="Z233" s="333"/>
      <c r="AA233" s="333"/>
      <c r="AB233" s="334"/>
    </row>
    <row r="234" spans="1:28" ht="18.75" customHeight="1">
      <c r="A234" s="335" t="s">
        <v>54</v>
      </c>
      <c r="B234" s="520"/>
      <c r="C234" s="520"/>
      <c r="D234" s="346" t="s">
        <v>55</v>
      </c>
      <c r="E234" s="347"/>
      <c r="F234" s="347"/>
      <c r="G234" s="347"/>
      <c r="H234" s="347"/>
      <c r="I234" s="347"/>
      <c r="J234" s="347"/>
      <c r="K234" s="347"/>
      <c r="L234" s="347"/>
      <c r="M234" s="347"/>
      <c r="N234" s="347"/>
      <c r="O234" s="347"/>
      <c r="P234" s="347"/>
      <c r="Q234" s="347"/>
      <c r="R234" s="347"/>
      <c r="S234" s="347"/>
      <c r="T234" s="347"/>
      <c r="U234" s="347"/>
      <c r="V234" s="347"/>
      <c r="W234" s="347"/>
      <c r="X234" s="347"/>
      <c r="Y234" s="347"/>
      <c r="Z234" s="347"/>
      <c r="AA234" s="347"/>
      <c r="AB234" s="348"/>
    </row>
    <row r="235" spans="1:28" ht="18.75" customHeight="1">
      <c r="A235" s="518" t="s">
        <v>350</v>
      </c>
      <c r="B235" s="518"/>
      <c r="C235" s="518" t="s">
        <v>351</v>
      </c>
      <c r="D235" s="346" t="s">
        <v>352</v>
      </c>
      <c r="E235" s="347"/>
      <c r="F235" s="347"/>
      <c r="G235" s="348"/>
      <c r="H235" s="335" t="s">
        <v>353</v>
      </c>
      <c r="I235" s="335"/>
      <c r="J235" s="335"/>
      <c r="K235" s="335"/>
      <c r="L235" s="335" t="s">
        <v>204</v>
      </c>
      <c r="M235" s="335"/>
      <c r="N235" s="335"/>
      <c r="O235" s="335"/>
      <c r="P235" s="335"/>
      <c r="Q235" s="335" t="s">
        <v>354</v>
      </c>
      <c r="R235" s="335"/>
      <c r="S235" s="335"/>
      <c r="T235" s="335"/>
      <c r="U235" s="335"/>
      <c r="V235" s="335"/>
      <c r="W235" s="335" t="s">
        <v>125</v>
      </c>
      <c r="X235" s="335"/>
      <c r="Y235" s="335"/>
      <c r="Z235" s="335"/>
      <c r="AA235" s="335"/>
      <c r="AB235" s="335"/>
    </row>
    <row r="236" spans="1:28" ht="18.75" customHeight="1">
      <c r="A236" s="518"/>
      <c r="B236" s="518"/>
      <c r="C236" s="518"/>
      <c r="D236" s="346"/>
      <c r="E236" s="347"/>
      <c r="F236" s="347"/>
      <c r="G236" s="348"/>
      <c r="H236" s="519"/>
      <c r="I236" s="519"/>
      <c r="J236" s="519"/>
      <c r="K236" s="519"/>
      <c r="L236" s="335"/>
      <c r="M236" s="335"/>
      <c r="N236" s="335"/>
      <c r="O236" s="335"/>
      <c r="P236" s="335"/>
      <c r="Q236" s="335"/>
      <c r="R236" s="335"/>
      <c r="S236" s="335"/>
      <c r="T236" s="335"/>
      <c r="U236" s="335"/>
      <c r="V236" s="335"/>
      <c r="W236" s="335"/>
      <c r="X236" s="335"/>
      <c r="Y236" s="335"/>
      <c r="Z236" s="335"/>
      <c r="AA236" s="335"/>
      <c r="AB236" s="335"/>
    </row>
    <row r="237" spans="1:28" ht="18.75" customHeight="1">
      <c r="A237" s="518"/>
      <c r="B237" s="518"/>
      <c r="C237" s="518"/>
      <c r="D237" s="346"/>
      <c r="E237" s="347"/>
      <c r="F237" s="347"/>
      <c r="G237" s="348"/>
      <c r="H237" s="519"/>
      <c r="I237" s="519"/>
      <c r="J237" s="519"/>
      <c r="K237" s="519"/>
      <c r="L237" s="335"/>
      <c r="M237" s="335"/>
      <c r="N237" s="335"/>
      <c r="O237" s="335"/>
      <c r="P237" s="335"/>
      <c r="Q237" s="335"/>
      <c r="R237" s="335"/>
      <c r="S237" s="335"/>
      <c r="T237" s="335"/>
      <c r="U237" s="335"/>
      <c r="V237" s="335"/>
      <c r="W237" s="335"/>
      <c r="X237" s="335"/>
      <c r="Y237" s="335"/>
      <c r="Z237" s="335"/>
      <c r="AA237" s="335"/>
      <c r="AB237" s="335"/>
    </row>
    <row r="238" spans="1:28" ht="18.75" customHeight="1">
      <c r="A238" s="518"/>
      <c r="B238" s="518"/>
      <c r="C238" s="518"/>
      <c r="D238" s="346"/>
      <c r="E238" s="347"/>
      <c r="F238" s="347"/>
      <c r="G238" s="348"/>
      <c r="H238" s="519"/>
      <c r="I238" s="519"/>
      <c r="J238" s="519"/>
      <c r="K238" s="519"/>
      <c r="L238" s="335"/>
      <c r="M238" s="335"/>
      <c r="N238" s="335"/>
      <c r="O238" s="335"/>
      <c r="P238" s="335"/>
      <c r="Q238" s="335"/>
      <c r="R238" s="335"/>
      <c r="S238" s="335"/>
      <c r="T238" s="335"/>
      <c r="U238" s="335"/>
      <c r="V238" s="335"/>
      <c r="W238" s="335"/>
      <c r="X238" s="335"/>
      <c r="Y238" s="335"/>
      <c r="Z238" s="335"/>
      <c r="AA238" s="335"/>
      <c r="AB238" s="335"/>
    </row>
    <row r="239" spans="1:28" ht="18.75" customHeight="1">
      <c r="A239" s="518"/>
      <c r="B239" s="518"/>
      <c r="C239" s="518"/>
      <c r="D239" s="346" t="s">
        <v>355</v>
      </c>
      <c r="E239" s="347"/>
      <c r="F239" s="347"/>
      <c r="G239" s="347"/>
      <c r="H239" s="347"/>
      <c r="I239" s="347"/>
      <c r="J239" s="347"/>
      <c r="K239" s="347"/>
      <c r="L239" s="348"/>
      <c r="M239" s="335" t="s">
        <v>258</v>
      </c>
      <c r="N239" s="335"/>
      <c r="O239" s="335"/>
      <c r="P239" s="335"/>
      <c r="Q239" s="335"/>
      <c r="R239" s="335"/>
      <c r="S239" s="335"/>
      <c r="T239" s="335"/>
      <c r="U239" s="335"/>
      <c r="V239" s="335"/>
      <c r="W239" s="335"/>
      <c r="X239" s="335"/>
      <c r="Y239" s="335"/>
      <c r="Z239" s="335"/>
      <c r="AA239" s="335"/>
      <c r="AB239" s="335"/>
    </row>
    <row r="240" spans="1:28" ht="18.75" customHeight="1">
      <c r="A240" s="518"/>
      <c r="B240" s="518"/>
      <c r="C240" s="518"/>
      <c r="D240" s="346"/>
      <c r="E240" s="347"/>
      <c r="F240" s="347"/>
      <c r="G240" s="347"/>
      <c r="H240" s="347"/>
      <c r="I240" s="347"/>
      <c r="J240" s="347"/>
      <c r="K240" s="347"/>
      <c r="L240" s="348"/>
      <c r="M240" s="335"/>
      <c r="N240" s="335"/>
      <c r="O240" s="335"/>
      <c r="P240" s="335"/>
      <c r="Q240" s="335"/>
      <c r="R240" s="335"/>
      <c r="S240" s="335"/>
      <c r="T240" s="335"/>
      <c r="U240" s="335"/>
      <c r="V240" s="335"/>
      <c r="W240" s="335"/>
      <c r="X240" s="335"/>
      <c r="Y240" s="335"/>
      <c r="Z240" s="335"/>
      <c r="AA240" s="335"/>
      <c r="AB240" s="335"/>
    </row>
    <row r="241" spans="1:28" ht="18.75" customHeight="1">
      <c r="A241" s="518"/>
      <c r="B241" s="518"/>
      <c r="C241" s="518"/>
      <c r="D241" s="346"/>
      <c r="E241" s="347"/>
      <c r="F241" s="347"/>
      <c r="G241" s="347"/>
      <c r="H241" s="347"/>
      <c r="I241" s="347"/>
      <c r="J241" s="347"/>
      <c r="K241" s="347"/>
      <c r="L241" s="348"/>
      <c r="M241" s="335"/>
      <c r="N241" s="335"/>
      <c r="O241" s="335"/>
      <c r="P241" s="335"/>
      <c r="Q241" s="335"/>
      <c r="R241" s="335"/>
      <c r="S241" s="335"/>
      <c r="T241" s="335"/>
      <c r="U241" s="335"/>
      <c r="V241" s="335"/>
      <c r="W241" s="335"/>
      <c r="X241" s="335"/>
      <c r="Y241" s="335"/>
      <c r="Z241" s="335"/>
      <c r="AA241" s="335"/>
      <c r="AB241" s="335"/>
    </row>
    <row r="242" spans="1:28" ht="18.75" customHeight="1">
      <c r="A242" s="518"/>
      <c r="B242" s="518"/>
      <c r="C242" s="518"/>
      <c r="D242" s="346"/>
      <c r="E242" s="347"/>
      <c r="F242" s="347"/>
      <c r="G242" s="347"/>
      <c r="H242" s="347"/>
      <c r="I242" s="347"/>
      <c r="J242" s="347"/>
      <c r="K242" s="347"/>
      <c r="L242" s="348"/>
      <c r="M242" s="335"/>
      <c r="N242" s="335"/>
      <c r="O242" s="335"/>
      <c r="P242" s="335"/>
      <c r="Q242" s="335"/>
      <c r="R242" s="335"/>
      <c r="S242" s="335"/>
      <c r="T242" s="335"/>
      <c r="U242" s="335"/>
      <c r="V242" s="335"/>
      <c r="W242" s="335"/>
      <c r="X242" s="335"/>
      <c r="Y242" s="335"/>
      <c r="Z242" s="335"/>
      <c r="AA242" s="335"/>
      <c r="AB242" s="335"/>
    </row>
    <row r="243" spans="1:28" ht="18.75" customHeight="1">
      <c r="A243" s="518"/>
      <c r="B243" s="518"/>
      <c r="C243" s="518" t="s">
        <v>356</v>
      </c>
      <c r="D243" s="346" t="s">
        <v>357</v>
      </c>
      <c r="E243" s="347"/>
      <c r="F243" s="347"/>
      <c r="G243" s="348"/>
      <c r="H243" s="335" t="s">
        <v>353</v>
      </c>
      <c r="I243" s="335"/>
      <c r="J243" s="335"/>
      <c r="K243" s="335"/>
      <c r="L243" s="335" t="s">
        <v>358</v>
      </c>
      <c r="M243" s="335"/>
      <c r="N243" s="335"/>
      <c r="O243" s="335"/>
      <c r="P243" s="335" t="s">
        <v>359</v>
      </c>
      <c r="Q243" s="335"/>
      <c r="R243" s="335"/>
      <c r="S243" s="335"/>
      <c r="T243" s="335"/>
      <c r="U243" s="335"/>
      <c r="V243" s="335"/>
      <c r="W243" s="335" t="s">
        <v>360</v>
      </c>
      <c r="X243" s="335"/>
      <c r="Y243" s="335"/>
      <c r="Z243" s="335"/>
      <c r="AA243" s="335"/>
      <c r="AB243" s="335"/>
    </row>
    <row r="244" spans="1:28" ht="18.75" customHeight="1">
      <c r="A244" s="518"/>
      <c r="B244" s="518"/>
      <c r="C244" s="518"/>
      <c r="D244" s="346"/>
      <c r="E244" s="347"/>
      <c r="F244" s="347"/>
      <c r="G244" s="348"/>
      <c r="H244" s="519"/>
      <c r="I244" s="519"/>
      <c r="J244" s="519"/>
      <c r="K244" s="519"/>
      <c r="L244" s="335"/>
      <c r="M244" s="335"/>
      <c r="N244" s="335"/>
      <c r="O244" s="335"/>
      <c r="P244" s="519"/>
      <c r="Q244" s="519"/>
      <c r="R244" s="329"/>
      <c r="S244" s="51" t="s">
        <v>103</v>
      </c>
      <c r="T244" s="331"/>
      <c r="U244" s="519"/>
      <c r="V244" s="519"/>
      <c r="W244" s="335"/>
      <c r="X244" s="335"/>
      <c r="Y244" s="335"/>
      <c r="Z244" s="335"/>
      <c r="AA244" s="335"/>
      <c r="AB244" s="335"/>
    </row>
    <row r="245" spans="1:28" ht="18.75" customHeight="1">
      <c r="A245" s="518"/>
      <c r="B245" s="518"/>
      <c r="C245" s="518"/>
      <c r="D245" s="346"/>
      <c r="E245" s="347"/>
      <c r="F245" s="347"/>
      <c r="G245" s="348"/>
      <c r="H245" s="519"/>
      <c r="I245" s="519"/>
      <c r="J245" s="519"/>
      <c r="K245" s="519"/>
      <c r="L245" s="335"/>
      <c r="M245" s="335"/>
      <c r="N245" s="335"/>
      <c r="O245" s="335"/>
      <c r="P245" s="519"/>
      <c r="Q245" s="519"/>
      <c r="R245" s="329"/>
      <c r="S245" s="51" t="s">
        <v>103</v>
      </c>
      <c r="T245" s="331"/>
      <c r="U245" s="519"/>
      <c r="V245" s="519"/>
      <c r="W245" s="335"/>
      <c r="X245" s="335"/>
      <c r="Y245" s="335"/>
      <c r="Z245" s="335"/>
      <c r="AA245" s="335"/>
      <c r="AB245" s="335"/>
    </row>
    <row r="246" spans="1:28" ht="18.75" customHeight="1">
      <c r="A246" s="518"/>
      <c r="B246" s="518"/>
      <c r="C246" s="518"/>
      <c r="D246" s="346"/>
      <c r="E246" s="347"/>
      <c r="F246" s="347"/>
      <c r="G246" s="348"/>
      <c r="H246" s="519"/>
      <c r="I246" s="519"/>
      <c r="J246" s="519"/>
      <c r="K246" s="519"/>
      <c r="L246" s="335"/>
      <c r="M246" s="335"/>
      <c r="N246" s="335"/>
      <c r="O246" s="335"/>
      <c r="P246" s="519"/>
      <c r="Q246" s="519"/>
      <c r="R246" s="329"/>
      <c r="S246" s="51" t="s">
        <v>103</v>
      </c>
      <c r="T246" s="331"/>
      <c r="U246" s="519"/>
      <c r="V246" s="519"/>
      <c r="W246" s="335"/>
      <c r="X246" s="335"/>
      <c r="Y246" s="335"/>
      <c r="Z246" s="335"/>
      <c r="AA246" s="335"/>
      <c r="AB246" s="335"/>
    </row>
    <row r="247" spans="1:28" ht="18.75" customHeight="1">
      <c r="A247" s="518" t="s">
        <v>361</v>
      </c>
      <c r="B247" s="518"/>
      <c r="C247" s="518" t="s">
        <v>362</v>
      </c>
      <c r="D247" s="346" t="s">
        <v>273</v>
      </c>
      <c r="E247" s="347"/>
      <c r="F247" s="347"/>
      <c r="G247" s="347"/>
      <c r="H247" s="348"/>
      <c r="I247" s="346" t="s">
        <v>363</v>
      </c>
      <c r="J247" s="347"/>
      <c r="K247" s="347"/>
      <c r="L247" s="348"/>
      <c r="M247" s="335" t="s">
        <v>364</v>
      </c>
      <c r="N247" s="335"/>
      <c r="O247" s="335"/>
      <c r="P247" s="335"/>
      <c r="Q247" s="335" t="s">
        <v>365</v>
      </c>
      <c r="R247" s="335"/>
      <c r="S247" s="335"/>
      <c r="T247" s="335"/>
      <c r="U247" s="335" t="s">
        <v>366</v>
      </c>
      <c r="V247" s="335"/>
      <c r="W247" s="335"/>
      <c r="X247" s="335"/>
      <c r="Y247" s="335" t="s">
        <v>367</v>
      </c>
      <c r="Z247" s="335"/>
      <c r="AA247" s="335"/>
      <c r="AB247" s="335"/>
    </row>
    <row r="248" spans="1:28" ht="18.75" customHeight="1">
      <c r="A248" s="518"/>
      <c r="B248" s="518"/>
      <c r="C248" s="518"/>
      <c r="D248" s="346"/>
      <c r="E248" s="347"/>
      <c r="F248" s="347"/>
      <c r="G248" s="347"/>
      <c r="H248" s="348"/>
      <c r="I248" s="346"/>
      <c r="J248" s="347"/>
      <c r="K248" s="347"/>
      <c r="L248" s="348"/>
      <c r="M248" s="335"/>
      <c r="N248" s="335"/>
      <c r="O248" s="335"/>
      <c r="P248" s="335"/>
      <c r="Q248" s="335"/>
      <c r="R248" s="335"/>
      <c r="S248" s="335"/>
      <c r="T248" s="335"/>
      <c r="U248" s="335"/>
      <c r="V248" s="335"/>
      <c r="W248" s="335"/>
      <c r="X248" s="335"/>
      <c r="Y248" s="335"/>
      <c r="Z248" s="335"/>
      <c r="AA248" s="335"/>
      <c r="AB248" s="335"/>
    </row>
    <row r="249" spans="1:28" ht="18.75" customHeight="1">
      <c r="A249" s="518"/>
      <c r="B249" s="518"/>
      <c r="C249" s="518"/>
      <c r="D249" s="346"/>
      <c r="E249" s="347"/>
      <c r="F249" s="347"/>
      <c r="G249" s="347"/>
      <c r="H249" s="348"/>
      <c r="I249" s="346"/>
      <c r="J249" s="347"/>
      <c r="K249" s="347"/>
      <c r="L249" s="348"/>
      <c r="M249" s="335"/>
      <c r="N249" s="335"/>
      <c r="O249" s="335"/>
      <c r="P249" s="335"/>
      <c r="Q249" s="335"/>
      <c r="R249" s="335"/>
      <c r="S249" s="335"/>
      <c r="T249" s="335"/>
      <c r="U249" s="335"/>
      <c r="V249" s="335"/>
      <c r="W249" s="335"/>
      <c r="X249" s="335"/>
      <c r="Y249" s="335"/>
      <c r="Z249" s="335"/>
      <c r="AA249" s="335"/>
      <c r="AB249" s="335"/>
    </row>
    <row r="250" spans="1:28" ht="18.75" customHeight="1">
      <c r="A250" s="518"/>
      <c r="B250" s="518"/>
      <c r="C250" s="518"/>
      <c r="D250" s="346"/>
      <c r="E250" s="347"/>
      <c r="F250" s="347"/>
      <c r="G250" s="347"/>
      <c r="H250" s="348"/>
      <c r="I250" s="346"/>
      <c r="J250" s="347"/>
      <c r="K250" s="347"/>
      <c r="L250" s="348"/>
      <c r="M250" s="335"/>
      <c r="N250" s="335"/>
      <c r="O250" s="335"/>
      <c r="P250" s="335"/>
      <c r="Q250" s="335"/>
      <c r="R250" s="335"/>
      <c r="S250" s="335"/>
      <c r="T250" s="335"/>
      <c r="U250" s="335"/>
      <c r="V250" s="335"/>
      <c r="W250" s="335"/>
      <c r="X250" s="335"/>
      <c r="Y250" s="335"/>
      <c r="Z250" s="335"/>
      <c r="AA250" s="335"/>
      <c r="AB250" s="335"/>
    </row>
    <row r="251" spans="1:28" ht="18.75" customHeight="1">
      <c r="A251" s="518"/>
      <c r="B251" s="518"/>
      <c r="C251" s="518"/>
      <c r="D251" s="346" t="s">
        <v>368</v>
      </c>
      <c r="E251" s="347"/>
      <c r="F251" s="347"/>
      <c r="G251" s="348"/>
      <c r="H251" s="335" t="s">
        <v>369</v>
      </c>
      <c r="I251" s="335"/>
      <c r="J251" s="335"/>
      <c r="K251" s="335"/>
      <c r="L251" s="335" t="s">
        <v>107</v>
      </c>
      <c r="M251" s="335"/>
      <c r="N251" s="335"/>
      <c r="O251" s="335"/>
      <c r="P251" s="335"/>
      <c r="Q251" s="335"/>
      <c r="R251" s="335"/>
      <c r="S251" s="335"/>
      <c r="T251" s="335"/>
      <c r="U251" s="335"/>
      <c r="V251" s="335"/>
      <c r="W251" s="335"/>
      <c r="X251" s="335"/>
      <c r="Y251" s="335"/>
      <c r="Z251" s="335"/>
      <c r="AA251" s="335"/>
      <c r="AB251" s="335"/>
    </row>
    <row r="252" spans="1:28" ht="18.75" customHeight="1">
      <c r="A252" s="518"/>
      <c r="B252" s="518"/>
      <c r="C252" s="518"/>
      <c r="D252" s="346"/>
      <c r="E252" s="347"/>
      <c r="F252" s="347"/>
      <c r="G252" s="348"/>
      <c r="H252" s="335"/>
      <c r="I252" s="335"/>
      <c r="J252" s="335"/>
      <c r="K252" s="335"/>
      <c r="L252" s="335"/>
      <c r="M252" s="335"/>
      <c r="N252" s="335"/>
      <c r="O252" s="335"/>
      <c r="P252" s="335"/>
      <c r="Q252" s="335"/>
      <c r="R252" s="335"/>
      <c r="S252" s="335"/>
      <c r="T252" s="335"/>
      <c r="U252" s="335"/>
      <c r="V252" s="335"/>
      <c r="W252" s="335"/>
      <c r="X252" s="335"/>
      <c r="Y252" s="335"/>
      <c r="Z252" s="335"/>
      <c r="AA252" s="335"/>
      <c r="AB252" s="335"/>
    </row>
    <row r="253" spans="1:28" ht="18.75" customHeight="1">
      <c r="A253" s="518"/>
      <c r="B253" s="518"/>
      <c r="C253" s="518"/>
      <c r="D253" s="346"/>
      <c r="E253" s="347"/>
      <c r="F253" s="347"/>
      <c r="G253" s="348"/>
      <c r="H253" s="335"/>
      <c r="I253" s="335"/>
      <c r="J253" s="335"/>
      <c r="K253" s="335"/>
      <c r="L253" s="335"/>
      <c r="M253" s="335"/>
      <c r="N253" s="335"/>
      <c r="O253" s="335"/>
      <c r="P253" s="335"/>
      <c r="Q253" s="335"/>
      <c r="R253" s="335"/>
      <c r="S253" s="335"/>
      <c r="T253" s="335"/>
      <c r="U253" s="335"/>
      <c r="V253" s="335"/>
      <c r="W253" s="335"/>
      <c r="X253" s="335"/>
      <c r="Y253" s="335"/>
      <c r="Z253" s="335"/>
      <c r="AA253" s="335"/>
      <c r="AB253" s="335"/>
    </row>
    <row r="254" spans="1:28" ht="18.75" customHeight="1">
      <c r="A254" s="518"/>
      <c r="B254" s="518"/>
      <c r="C254" s="518"/>
      <c r="D254" s="346"/>
      <c r="E254" s="347"/>
      <c r="F254" s="347"/>
      <c r="G254" s="348"/>
      <c r="H254" s="335"/>
      <c r="I254" s="335"/>
      <c r="J254" s="335"/>
      <c r="K254" s="335"/>
      <c r="L254" s="335"/>
      <c r="M254" s="335"/>
      <c r="N254" s="335"/>
      <c r="O254" s="335"/>
      <c r="P254" s="335"/>
      <c r="Q254" s="335"/>
      <c r="R254" s="335"/>
      <c r="S254" s="335"/>
      <c r="T254" s="335"/>
      <c r="U254" s="335"/>
      <c r="V254" s="335"/>
      <c r="W254" s="335"/>
      <c r="X254" s="335"/>
      <c r="Y254" s="335"/>
      <c r="Z254" s="335"/>
      <c r="AA254" s="335"/>
      <c r="AB254" s="335"/>
    </row>
    <row r="255" spans="1:28" ht="18.75" customHeight="1">
      <c r="A255" s="518"/>
      <c r="B255" s="518"/>
      <c r="C255" s="518" t="s">
        <v>370</v>
      </c>
      <c r="D255" s="346" t="s">
        <v>371</v>
      </c>
      <c r="E255" s="347"/>
      <c r="F255" s="347"/>
      <c r="G255" s="347"/>
      <c r="H255" s="347"/>
      <c r="I255" s="347"/>
      <c r="J255" s="347"/>
      <c r="K255" s="347"/>
      <c r="L255" s="347"/>
      <c r="M255" s="348"/>
      <c r="N255" s="335" t="s">
        <v>372</v>
      </c>
      <c r="O255" s="335"/>
      <c r="P255" s="335"/>
      <c r="Q255" s="335"/>
      <c r="R255" s="335"/>
      <c r="S255" s="335"/>
      <c r="T255" s="335"/>
      <c r="U255" s="335" t="s">
        <v>373</v>
      </c>
      <c r="V255" s="335"/>
      <c r="W255" s="335"/>
      <c r="X255" s="335" t="s">
        <v>214</v>
      </c>
      <c r="Y255" s="335"/>
      <c r="Z255" s="335"/>
      <c r="AA255" s="335"/>
      <c r="AB255" s="335"/>
    </row>
    <row r="256" spans="1:28" ht="18.75" customHeight="1">
      <c r="A256" s="518"/>
      <c r="B256" s="518"/>
      <c r="C256" s="518"/>
      <c r="D256" s="346"/>
      <c r="E256" s="347"/>
      <c r="F256" s="347"/>
      <c r="G256" s="347"/>
      <c r="H256" s="347"/>
      <c r="I256" s="347"/>
      <c r="J256" s="347"/>
      <c r="K256" s="347"/>
      <c r="L256" s="347"/>
      <c r="M256" s="348"/>
      <c r="N256" s="335"/>
      <c r="O256" s="335"/>
      <c r="P256" s="335"/>
      <c r="Q256" s="335"/>
      <c r="R256" s="335"/>
      <c r="S256" s="335"/>
      <c r="T256" s="335"/>
      <c r="U256" s="335"/>
      <c r="V256" s="335"/>
      <c r="W256" s="335"/>
      <c r="X256" s="335"/>
      <c r="Y256" s="335"/>
      <c r="Z256" s="335"/>
      <c r="AA256" s="335"/>
      <c r="AB256" s="335"/>
    </row>
    <row r="257" spans="1:29" ht="18.75" customHeight="1">
      <c r="A257" s="518"/>
      <c r="B257" s="518"/>
      <c r="C257" s="518"/>
      <c r="D257" s="346"/>
      <c r="E257" s="347"/>
      <c r="F257" s="347"/>
      <c r="G257" s="347"/>
      <c r="H257" s="347"/>
      <c r="I257" s="347"/>
      <c r="J257" s="347"/>
      <c r="K257" s="347"/>
      <c r="L257" s="347"/>
      <c r="M257" s="348"/>
      <c r="N257" s="335"/>
      <c r="O257" s="335"/>
      <c r="P257" s="335"/>
      <c r="Q257" s="335"/>
      <c r="R257" s="335"/>
      <c r="S257" s="335"/>
      <c r="T257" s="335"/>
      <c r="U257" s="335"/>
      <c r="V257" s="335"/>
      <c r="W257" s="335"/>
      <c r="X257" s="335"/>
      <c r="Y257" s="335"/>
      <c r="Z257" s="335"/>
      <c r="AA257" s="335"/>
      <c r="AB257" s="335"/>
    </row>
    <row r="258" spans="1:29" ht="18.75" customHeight="1">
      <c r="A258" s="518"/>
      <c r="B258" s="518"/>
      <c r="C258" s="518"/>
      <c r="D258" s="346"/>
      <c r="E258" s="347"/>
      <c r="F258" s="347"/>
      <c r="G258" s="347"/>
      <c r="H258" s="347"/>
      <c r="I258" s="347"/>
      <c r="J258" s="347"/>
      <c r="K258" s="347"/>
      <c r="L258" s="347"/>
      <c r="M258" s="348"/>
      <c r="N258" s="335"/>
      <c r="O258" s="335"/>
      <c r="P258" s="335"/>
      <c r="Q258" s="335"/>
      <c r="R258" s="335"/>
      <c r="S258" s="335"/>
      <c r="T258" s="335"/>
      <c r="U258" s="335"/>
      <c r="V258" s="335"/>
      <c r="W258" s="335"/>
      <c r="X258" s="335"/>
      <c r="Y258" s="335"/>
      <c r="Z258" s="335"/>
      <c r="AA258" s="335"/>
      <c r="AB258" s="335"/>
    </row>
    <row r="259" spans="1:29" ht="18.75" customHeight="1">
      <c r="A259" s="89" t="s">
        <v>374</v>
      </c>
      <c r="B259" s="90"/>
      <c r="C259" s="518" t="s">
        <v>375</v>
      </c>
      <c r="D259" s="346" t="s">
        <v>376</v>
      </c>
      <c r="E259" s="347"/>
      <c r="F259" s="347"/>
      <c r="G259" s="347"/>
      <c r="H259" s="348"/>
      <c r="I259" s="346" t="s">
        <v>257</v>
      </c>
      <c r="J259" s="347"/>
      <c r="K259" s="347"/>
      <c r="L259" s="348"/>
      <c r="M259" s="335" t="s">
        <v>377</v>
      </c>
      <c r="N259" s="335"/>
      <c r="O259" s="335"/>
      <c r="P259" s="335"/>
      <c r="Q259" s="335"/>
      <c r="R259" s="335"/>
      <c r="S259" s="335"/>
      <c r="T259" s="335"/>
      <c r="U259" s="335"/>
      <c r="V259" s="335" t="s">
        <v>102</v>
      </c>
      <c r="W259" s="335"/>
      <c r="X259" s="335"/>
      <c r="Y259" s="335"/>
      <c r="Z259" s="335"/>
      <c r="AA259" s="335"/>
      <c r="AB259" s="335"/>
    </row>
    <row r="260" spans="1:29" ht="18.75" customHeight="1">
      <c r="A260" s="91"/>
      <c r="B260" s="92"/>
      <c r="C260" s="518"/>
      <c r="D260" s="346"/>
      <c r="E260" s="347"/>
      <c r="F260" s="347"/>
      <c r="G260" s="347"/>
      <c r="H260" s="348"/>
      <c r="I260" s="346"/>
      <c r="J260" s="347"/>
      <c r="K260" s="347"/>
      <c r="L260" s="348"/>
      <c r="M260" s="335"/>
      <c r="N260" s="335"/>
      <c r="O260" s="335"/>
      <c r="P260" s="335"/>
      <c r="Q260" s="335"/>
      <c r="R260" s="335"/>
      <c r="S260" s="335"/>
      <c r="T260" s="335"/>
      <c r="U260" s="335"/>
      <c r="V260" s="519"/>
      <c r="W260" s="519"/>
      <c r="X260" s="329"/>
      <c r="Y260" s="51" t="s">
        <v>103</v>
      </c>
      <c r="Z260" s="331"/>
      <c r="AA260" s="519"/>
      <c r="AB260" s="519"/>
    </row>
    <row r="261" spans="1:29" ht="18.75" customHeight="1">
      <c r="A261" s="91"/>
      <c r="B261" s="92"/>
      <c r="C261" s="518"/>
      <c r="D261" s="346"/>
      <c r="E261" s="347"/>
      <c r="F261" s="347"/>
      <c r="G261" s="347"/>
      <c r="H261" s="348"/>
      <c r="I261" s="346"/>
      <c r="J261" s="347"/>
      <c r="K261" s="347"/>
      <c r="L261" s="348"/>
      <c r="M261" s="335"/>
      <c r="N261" s="335"/>
      <c r="O261" s="335"/>
      <c r="P261" s="335"/>
      <c r="Q261" s="335"/>
      <c r="R261" s="335"/>
      <c r="S261" s="335"/>
      <c r="T261" s="335"/>
      <c r="U261" s="335"/>
      <c r="V261" s="335"/>
      <c r="W261" s="335"/>
      <c r="X261" s="346"/>
      <c r="Y261" s="51" t="s">
        <v>103</v>
      </c>
      <c r="Z261" s="348"/>
      <c r="AA261" s="335"/>
      <c r="AB261" s="335"/>
    </row>
    <row r="262" spans="1:29" ht="18.75" customHeight="1">
      <c r="A262" s="91"/>
      <c r="B262" s="92"/>
      <c r="C262" s="518"/>
      <c r="D262" s="346"/>
      <c r="E262" s="347"/>
      <c r="F262" s="347"/>
      <c r="G262" s="347"/>
      <c r="H262" s="348"/>
      <c r="I262" s="346"/>
      <c r="J262" s="347"/>
      <c r="K262" s="347"/>
      <c r="L262" s="348"/>
      <c r="M262" s="335"/>
      <c r="N262" s="335"/>
      <c r="O262" s="335"/>
      <c r="P262" s="335"/>
      <c r="Q262" s="335"/>
      <c r="R262" s="335"/>
      <c r="S262" s="335"/>
      <c r="T262" s="335"/>
      <c r="U262" s="335"/>
      <c r="V262" s="335"/>
      <c r="W262" s="335"/>
      <c r="X262" s="346"/>
      <c r="Y262" s="51" t="s">
        <v>103</v>
      </c>
      <c r="Z262" s="348"/>
      <c r="AA262" s="335"/>
      <c r="AB262" s="335"/>
    </row>
    <row r="263" spans="1:29" ht="18.75" customHeight="1">
      <c r="A263" s="91"/>
      <c r="B263" s="92"/>
      <c r="C263" s="518"/>
      <c r="D263" s="346" t="s">
        <v>378</v>
      </c>
      <c r="E263" s="347"/>
      <c r="F263" s="347"/>
      <c r="G263" s="347"/>
      <c r="H263" s="347"/>
      <c r="I263" s="348"/>
      <c r="J263" s="346" t="s">
        <v>379</v>
      </c>
      <c r="K263" s="347"/>
      <c r="L263" s="347"/>
      <c r="M263" s="347"/>
      <c r="N263" s="347"/>
      <c r="O263" s="347"/>
      <c r="P263" s="347"/>
      <c r="Q263" s="347"/>
      <c r="R263" s="347"/>
      <c r="S263" s="347"/>
      <c r="T263" s="347"/>
      <c r="U263" s="347"/>
      <c r="V263" s="347"/>
      <c r="W263" s="347"/>
      <c r="X263" s="347"/>
      <c r="Y263" s="347"/>
      <c r="Z263" s="347"/>
      <c r="AA263" s="347"/>
      <c r="AB263" s="348"/>
    </row>
    <row r="264" spans="1:29" ht="18.75" customHeight="1">
      <c r="A264" s="91"/>
      <c r="B264" s="92"/>
      <c r="C264" s="518"/>
      <c r="D264" s="346"/>
      <c r="E264" s="347"/>
      <c r="F264" s="347"/>
      <c r="G264" s="347"/>
      <c r="H264" s="347"/>
      <c r="I264" s="348"/>
      <c r="J264" s="346"/>
      <c r="K264" s="347"/>
      <c r="L264" s="347"/>
      <c r="M264" s="347"/>
      <c r="N264" s="347"/>
      <c r="O264" s="347"/>
      <c r="P264" s="347"/>
      <c r="Q264" s="347"/>
      <c r="R264" s="347"/>
      <c r="S264" s="347"/>
      <c r="T264" s="347"/>
      <c r="U264" s="347"/>
      <c r="V264" s="347"/>
      <c r="W264" s="347"/>
      <c r="X264" s="347"/>
      <c r="Y264" s="347"/>
      <c r="Z264" s="347"/>
      <c r="AA264" s="347"/>
      <c r="AB264" s="348"/>
    </row>
    <row r="265" spans="1:29" ht="18.75" customHeight="1">
      <c r="A265" s="91"/>
      <c r="B265" s="92"/>
      <c r="C265" s="518"/>
      <c r="D265" s="346"/>
      <c r="E265" s="347"/>
      <c r="F265" s="347"/>
      <c r="G265" s="347"/>
      <c r="H265" s="347"/>
      <c r="I265" s="348"/>
      <c r="J265" s="346"/>
      <c r="K265" s="347"/>
      <c r="L265" s="347"/>
      <c r="M265" s="347"/>
      <c r="N265" s="347"/>
      <c r="O265" s="347"/>
      <c r="P265" s="347"/>
      <c r="Q265" s="347"/>
      <c r="R265" s="347"/>
      <c r="S265" s="347"/>
      <c r="T265" s="347"/>
      <c r="U265" s="347"/>
      <c r="V265" s="347"/>
      <c r="W265" s="347"/>
      <c r="X265" s="347"/>
      <c r="Y265" s="347"/>
      <c r="Z265" s="347"/>
      <c r="AA265" s="347"/>
      <c r="AB265" s="348"/>
    </row>
    <row r="266" spans="1:29" ht="18.75" customHeight="1">
      <c r="A266" s="91"/>
      <c r="B266" s="92"/>
      <c r="C266" s="518"/>
      <c r="D266" s="346"/>
      <c r="E266" s="347"/>
      <c r="F266" s="347"/>
      <c r="G266" s="347"/>
      <c r="H266" s="347"/>
      <c r="I266" s="348"/>
      <c r="J266" s="346"/>
      <c r="K266" s="347"/>
      <c r="L266" s="347"/>
      <c r="M266" s="347"/>
      <c r="N266" s="347"/>
      <c r="O266" s="347"/>
      <c r="P266" s="347"/>
      <c r="Q266" s="347"/>
      <c r="R266" s="347"/>
      <c r="S266" s="347"/>
      <c r="T266" s="347"/>
      <c r="U266" s="347"/>
      <c r="V266" s="347"/>
      <c r="W266" s="347"/>
      <c r="X266" s="347"/>
      <c r="Y266" s="347"/>
      <c r="Z266" s="347"/>
      <c r="AA266" s="347"/>
      <c r="AB266" s="348"/>
    </row>
    <row r="267" spans="1:29" ht="18.75" customHeight="1">
      <c r="A267" s="91"/>
      <c r="B267" s="92"/>
      <c r="C267" s="518" t="s">
        <v>380</v>
      </c>
      <c r="D267" s="346" t="s">
        <v>381</v>
      </c>
      <c r="E267" s="347"/>
      <c r="F267" s="347"/>
      <c r="G267" s="347"/>
      <c r="H267" s="348"/>
      <c r="I267" s="335" t="s">
        <v>257</v>
      </c>
      <c r="J267" s="335"/>
      <c r="K267" s="335"/>
      <c r="L267" s="335" t="s">
        <v>382</v>
      </c>
      <c r="M267" s="335"/>
      <c r="N267" s="335"/>
      <c r="O267" s="335"/>
      <c r="P267" s="335"/>
      <c r="Q267" s="335"/>
      <c r="R267" s="335"/>
      <c r="S267" s="335"/>
      <c r="T267" s="335" t="s">
        <v>262</v>
      </c>
      <c r="U267" s="335"/>
      <c r="V267" s="335"/>
      <c r="W267" s="335"/>
      <c r="X267" s="335"/>
      <c r="Y267" s="335" t="s">
        <v>289</v>
      </c>
      <c r="Z267" s="335"/>
      <c r="AA267" s="335"/>
      <c r="AB267" s="335"/>
      <c r="AC267" s="48" t="s">
        <v>383</v>
      </c>
    </row>
    <row r="268" spans="1:29" ht="18.75" customHeight="1">
      <c r="A268" s="91"/>
      <c r="B268" s="92"/>
      <c r="C268" s="518"/>
      <c r="D268" s="346"/>
      <c r="E268" s="347"/>
      <c r="F268" s="347"/>
      <c r="G268" s="347"/>
      <c r="H268" s="348"/>
      <c r="I268" s="335"/>
      <c r="J268" s="335"/>
      <c r="K268" s="335"/>
      <c r="L268" s="335"/>
      <c r="M268" s="335"/>
      <c r="N268" s="335"/>
      <c r="O268" s="335"/>
      <c r="P268" s="335"/>
      <c r="Q268" s="335"/>
      <c r="R268" s="335"/>
      <c r="S268" s="335"/>
      <c r="T268" s="335"/>
      <c r="U268" s="335"/>
      <c r="V268" s="335"/>
      <c r="W268" s="335"/>
      <c r="X268" s="335"/>
      <c r="Y268" s="335"/>
      <c r="Z268" s="335"/>
      <c r="AA268" s="335"/>
      <c r="AB268" s="335"/>
    </row>
    <row r="269" spans="1:29" ht="18.75" customHeight="1">
      <c r="A269" s="91"/>
      <c r="B269" s="92"/>
      <c r="C269" s="518"/>
      <c r="D269" s="346"/>
      <c r="E269" s="347"/>
      <c r="F269" s="347"/>
      <c r="G269" s="347"/>
      <c r="H269" s="348"/>
      <c r="I269" s="335"/>
      <c r="J269" s="335"/>
      <c r="K269" s="335"/>
      <c r="L269" s="335"/>
      <c r="M269" s="335"/>
      <c r="N269" s="335"/>
      <c r="O269" s="335"/>
      <c r="P269" s="335"/>
      <c r="Q269" s="335"/>
      <c r="R269" s="335"/>
      <c r="S269" s="335"/>
      <c r="T269" s="335"/>
      <c r="U269" s="335"/>
      <c r="V269" s="335"/>
      <c r="W269" s="335"/>
      <c r="X269" s="335"/>
      <c r="Y269" s="335"/>
      <c r="Z269" s="335"/>
      <c r="AA269" s="335"/>
      <c r="AB269" s="335"/>
    </row>
    <row r="270" spans="1:29" ht="18.75" customHeight="1">
      <c r="A270" s="91"/>
      <c r="B270" s="92"/>
      <c r="C270" s="518"/>
      <c r="D270" s="346"/>
      <c r="E270" s="347"/>
      <c r="F270" s="347"/>
      <c r="G270" s="347"/>
      <c r="H270" s="348"/>
      <c r="I270" s="335"/>
      <c r="J270" s="335"/>
      <c r="K270" s="335"/>
      <c r="L270" s="335"/>
      <c r="M270" s="335"/>
      <c r="N270" s="335"/>
      <c r="O270" s="335"/>
      <c r="P270" s="335"/>
      <c r="Q270" s="335"/>
      <c r="R270" s="335"/>
      <c r="S270" s="335"/>
      <c r="T270" s="335"/>
      <c r="U270" s="335"/>
      <c r="V270" s="335"/>
      <c r="W270" s="335"/>
      <c r="X270" s="335"/>
      <c r="Y270" s="335"/>
      <c r="Z270" s="335"/>
      <c r="AA270" s="335"/>
      <c r="AB270" s="335"/>
    </row>
    <row r="271" spans="1:29" ht="18.75" customHeight="1">
      <c r="A271" s="91"/>
      <c r="B271" s="92"/>
      <c r="C271" s="518" t="s">
        <v>384</v>
      </c>
      <c r="D271" s="346" t="s">
        <v>381</v>
      </c>
      <c r="E271" s="347"/>
      <c r="F271" s="347"/>
      <c r="G271" s="347"/>
      <c r="H271" s="348"/>
      <c r="I271" s="335" t="s">
        <v>257</v>
      </c>
      <c r="J271" s="335"/>
      <c r="K271" s="335"/>
      <c r="L271" s="335" t="s">
        <v>385</v>
      </c>
      <c r="M271" s="335"/>
      <c r="N271" s="335"/>
      <c r="O271" s="335"/>
      <c r="P271" s="335"/>
      <c r="Q271" s="335" t="s">
        <v>382</v>
      </c>
      <c r="R271" s="335"/>
      <c r="S271" s="335"/>
      <c r="T271" s="335"/>
      <c r="U271" s="335"/>
      <c r="V271" s="335"/>
      <c r="W271" s="335" t="s">
        <v>386</v>
      </c>
      <c r="X271" s="335"/>
      <c r="Y271" s="335"/>
      <c r="Z271" s="335"/>
      <c r="AA271" s="335"/>
      <c r="AB271" s="335"/>
    </row>
    <row r="272" spans="1:29" ht="18.75" customHeight="1">
      <c r="A272" s="91"/>
      <c r="B272" s="92"/>
      <c r="C272" s="518"/>
      <c r="D272" s="346"/>
      <c r="E272" s="347"/>
      <c r="F272" s="347"/>
      <c r="G272" s="347"/>
      <c r="H272" s="348"/>
      <c r="I272" s="335"/>
      <c r="J272" s="335"/>
      <c r="K272" s="335"/>
      <c r="L272" s="335"/>
      <c r="M272" s="335"/>
      <c r="N272" s="335"/>
      <c r="O272" s="335"/>
      <c r="P272" s="335"/>
      <c r="Q272" s="335"/>
      <c r="R272" s="335"/>
      <c r="S272" s="335"/>
      <c r="T272" s="335"/>
      <c r="U272" s="335"/>
      <c r="V272" s="335"/>
      <c r="W272" s="335"/>
      <c r="X272" s="335"/>
      <c r="Y272" s="335"/>
      <c r="Z272" s="335"/>
      <c r="AA272" s="335"/>
      <c r="AB272" s="335"/>
    </row>
    <row r="273" spans="1:28" ht="18.75" customHeight="1">
      <c r="A273" s="91"/>
      <c r="B273" s="92"/>
      <c r="C273" s="518"/>
      <c r="D273" s="346"/>
      <c r="E273" s="347"/>
      <c r="F273" s="347"/>
      <c r="G273" s="347"/>
      <c r="H273" s="348"/>
      <c r="I273" s="335"/>
      <c r="J273" s="335"/>
      <c r="K273" s="335"/>
      <c r="L273" s="335"/>
      <c r="M273" s="335"/>
      <c r="N273" s="335"/>
      <c r="O273" s="335"/>
      <c r="P273" s="335"/>
      <c r="Q273" s="335"/>
      <c r="R273" s="335"/>
      <c r="S273" s="335"/>
      <c r="T273" s="335"/>
      <c r="U273" s="335"/>
      <c r="V273" s="335"/>
      <c r="W273" s="335"/>
      <c r="X273" s="335"/>
      <c r="Y273" s="335"/>
      <c r="Z273" s="335"/>
      <c r="AA273" s="335"/>
      <c r="AB273" s="335"/>
    </row>
    <row r="274" spans="1:28" ht="18.75" customHeight="1">
      <c r="A274" s="91"/>
      <c r="B274" s="92"/>
      <c r="C274" s="518"/>
      <c r="D274" s="346"/>
      <c r="E274" s="347"/>
      <c r="F274" s="347"/>
      <c r="G274" s="347"/>
      <c r="H274" s="348"/>
      <c r="I274" s="335"/>
      <c r="J274" s="335"/>
      <c r="K274" s="335"/>
      <c r="L274" s="335"/>
      <c r="M274" s="335"/>
      <c r="N274" s="335"/>
      <c r="O274" s="335"/>
      <c r="P274" s="335"/>
      <c r="Q274" s="335"/>
      <c r="R274" s="335"/>
      <c r="S274" s="335"/>
      <c r="T274" s="335"/>
      <c r="U274" s="335"/>
      <c r="V274" s="335"/>
      <c r="W274" s="335"/>
      <c r="X274" s="335"/>
      <c r="Y274" s="335"/>
      <c r="Z274" s="335"/>
      <c r="AA274" s="335"/>
      <c r="AB274" s="335"/>
    </row>
    <row r="275" spans="1:28" ht="18.75" customHeight="1">
      <c r="A275" s="91"/>
      <c r="B275" s="92"/>
      <c r="C275" s="518"/>
      <c r="D275" s="346" t="s">
        <v>387</v>
      </c>
      <c r="E275" s="347"/>
      <c r="F275" s="347"/>
      <c r="G275" s="347"/>
      <c r="H275" s="347"/>
      <c r="I275" s="347"/>
      <c r="J275" s="347"/>
      <c r="K275" s="348"/>
      <c r="L275" s="335" t="s">
        <v>388</v>
      </c>
      <c r="M275" s="335"/>
      <c r="N275" s="335"/>
      <c r="O275" s="335"/>
      <c r="P275" s="335"/>
      <c r="Q275" s="335" t="s">
        <v>262</v>
      </c>
      <c r="R275" s="335"/>
      <c r="S275" s="335"/>
      <c r="T275" s="335"/>
      <c r="U275" s="335"/>
      <c r="V275" s="335"/>
      <c r="W275" s="335" t="s">
        <v>107</v>
      </c>
      <c r="X275" s="335"/>
      <c r="Y275" s="335"/>
      <c r="Z275" s="335"/>
      <c r="AA275" s="335"/>
      <c r="AB275" s="335"/>
    </row>
    <row r="276" spans="1:28" ht="18.75" customHeight="1">
      <c r="A276" s="91"/>
      <c r="B276" s="92"/>
      <c r="C276" s="518"/>
      <c r="D276" s="346"/>
      <c r="E276" s="347"/>
      <c r="F276" s="347"/>
      <c r="G276" s="347"/>
      <c r="H276" s="347"/>
      <c r="I276" s="347"/>
      <c r="J276" s="347"/>
      <c r="K276" s="348"/>
      <c r="L276" s="335"/>
      <c r="M276" s="335"/>
      <c r="N276" s="335"/>
      <c r="O276" s="335"/>
      <c r="P276" s="335"/>
      <c r="Q276" s="335"/>
      <c r="R276" s="335"/>
      <c r="S276" s="335"/>
      <c r="T276" s="335"/>
      <c r="U276" s="335"/>
      <c r="V276" s="335"/>
      <c r="W276" s="335"/>
      <c r="X276" s="335"/>
      <c r="Y276" s="335"/>
      <c r="Z276" s="335"/>
      <c r="AA276" s="335"/>
      <c r="AB276" s="335"/>
    </row>
    <row r="277" spans="1:28" ht="18.75" customHeight="1">
      <c r="A277" s="91"/>
      <c r="B277" s="92"/>
      <c r="C277" s="518"/>
      <c r="D277" s="346"/>
      <c r="E277" s="347"/>
      <c r="F277" s="347"/>
      <c r="G277" s="347"/>
      <c r="H277" s="347"/>
      <c r="I277" s="347"/>
      <c r="J277" s="347"/>
      <c r="K277" s="348"/>
      <c r="L277" s="335"/>
      <c r="M277" s="335"/>
      <c r="N277" s="335"/>
      <c r="O277" s="335"/>
      <c r="P277" s="335"/>
      <c r="Q277" s="335"/>
      <c r="R277" s="335"/>
      <c r="S277" s="335"/>
      <c r="T277" s="335"/>
      <c r="U277" s="335"/>
      <c r="V277" s="335"/>
      <c r="W277" s="335"/>
      <c r="X277" s="335"/>
      <c r="Y277" s="335"/>
      <c r="Z277" s="335"/>
      <c r="AA277" s="335"/>
      <c r="AB277" s="335"/>
    </row>
    <row r="278" spans="1:28" ht="18.75" customHeight="1">
      <c r="A278" s="91"/>
      <c r="B278" s="92"/>
      <c r="C278" s="518"/>
      <c r="D278" s="346"/>
      <c r="E278" s="347"/>
      <c r="F278" s="347"/>
      <c r="G278" s="347"/>
      <c r="H278" s="347"/>
      <c r="I278" s="347"/>
      <c r="J278" s="347"/>
      <c r="K278" s="348"/>
      <c r="L278" s="335"/>
      <c r="M278" s="335"/>
      <c r="N278" s="335"/>
      <c r="O278" s="335"/>
      <c r="P278" s="335"/>
      <c r="Q278" s="335"/>
      <c r="R278" s="335"/>
      <c r="S278" s="335"/>
      <c r="T278" s="335"/>
      <c r="U278" s="335"/>
      <c r="V278" s="335"/>
      <c r="W278" s="335"/>
      <c r="X278" s="335"/>
      <c r="Y278" s="335"/>
      <c r="Z278" s="335"/>
      <c r="AA278" s="335"/>
      <c r="AB278" s="335"/>
    </row>
    <row r="279" spans="1:28" ht="18.75" customHeight="1">
      <c r="A279" s="91"/>
      <c r="B279" s="92"/>
      <c r="C279" s="527" t="s">
        <v>389</v>
      </c>
      <c r="D279" s="346" t="s">
        <v>48</v>
      </c>
      <c r="E279" s="347"/>
      <c r="F279" s="347"/>
      <c r="G279" s="347"/>
      <c r="H279" s="348"/>
      <c r="I279" s="346" t="s">
        <v>390</v>
      </c>
      <c r="J279" s="347"/>
      <c r="K279" s="347"/>
      <c r="L279" s="347"/>
      <c r="M279" s="347"/>
      <c r="N279" s="347"/>
      <c r="O279" s="347"/>
      <c r="P279" s="348"/>
      <c r="Q279" s="335" t="s">
        <v>204</v>
      </c>
      <c r="R279" s="335"/>
      <c r="S279" s="335"/>
      <c r="T279" s="335"/>
      <c r="U279" s="335"/>
      <c r="V279" s="335"/>
      <c r="W279" s="335"/>
      <c r="X279" s="335"/>
      <c r="Y279" s="335"/>
      <c r="Z279" s="335"/>
      <c r="AA279" s="335"/>
      <c r="AB279" s="335"/>
    </row>
    <row r="280" spans="1:28" ht="18.75" customHeight="1">
      <c r="A280" s="91"/>
      <c r="B280" s="92"/>
      <c r="C280" s="528"/>
      <c r="D280" s="346"/>
      <c r="E280" s="347"/>
      <c r="F280" s="347"/>
      <c r="G280" s="347"/>
      <c r="H280" s="348"/>
      <c r="I280" s="346"/>
      <c r="J280" s="347"/>
      <c r="K280" s="347"/>
      <c r="L280" s="347"/>
      <c r="M280" s="347"/>
      <c r="N280" s="347"/>
      <c r="O280" s="347"/>
      <c r="P280" s="348"/>
      <c r="Q280" s="335"/>
      <c r="R280" s="335"/>
      <c r="S280" s="335"/>
      <c r="T280" s="335"/>
      <c r="U280" s="335"/>
      <c r="V280" s="335"/>
      <c r="W280" s="335"/>
      <c r="X280" s="335"/>
      <c r="Y280" s="335"/>
      <c r="Z280" s="335"/>
      <c r="AA280" s="335"/>
      <c r="AB280" s="335"/>
    </row>
    <row r="281" spans="1:28" ht="18.75" customHeight="1">
      <c r="A281" s="91"/>
      <c r="B281" s="92"/>
      <c r="C281" s="528"/>
      <c r="D281" s="346"/>
      <c r="E281" s="347"/>
      <c r="F281" s="347"/>
      <c r="G281" s="347"/>
      <c r="H281" s="348"/>
      <c r="I281" s="346"/>
      <c r="J281" s="347"/>
      <c r="K281" s="347"/>
      <c r="L281" s="347"/>
      <c r="M281" s="347"/>
      <c r="N281" s="347"/>
      <c r="O281" s="347"/>
      <c r="P281" s="348"/>
      <c r="Q281" s="335"/>
      <c r="R281" s="335"/>
      <c r="S281" s="335"/>
      <c r="T281" s="335"/>
      <c r="U281" s="335"/>
      <c r="V281" s="335"/>
      <c r="W281" s="335"/>
      <c r="X281" s="335"/>
      <c r="Y281" s="335"/>
      <c r="Z281" s="335"/>
      <c r="AA281" s="335"/>
      <c r="AB281" s="335"/>
    </row>
    <row r="282" spans="1:28" ht="18.75" customHeight="1">
      <c r="A282" s="91"/>
      <c r="B282" s="92"/>
      <c r="C282" s="528"/>
      <c r="D282" s="346"/>
      <c r="E282" s="347"/>
      <c r="F282" s="347"/>
      <c r="G282" s="347"/>
      <c r="H282" s="348"/>
      <c r="I282" s="346"/>
      <c r="J282" s="347"/>
      <c r="K282" s="347"/>
      <c r="L282" s="347"/>
      <c r="M282" s="347"/>
      <c r="N282" s="347"/>
      <c r="O282" s="347"/>
      <c r="P282" s="348"/>
      <c r="Q282" s="335"/>
      <c r="R282" s="335"/>
      <c r="S282" s="335"/>
      <c r="T282" s="335"/>
      <c r="U282" s="335"/>
      <c r="V282" s="335"/>
      <c r="W282" s="335"/>
      <c r="X282" s="335"/>
      <c r="Y282" s="335"/>
      <c r="Z282" s="335"/>
      <c r="AA282" s="335"/>
      <c r="AB282" s="335"/>
    </row>
    <row r="283" spans="1:28" ht="18.75" customHeight="1">
      <c r="A283" s="91"/>
      <c r="B283" s="92"/>
      <c r="C283" s="529"/>
      <c r="D283" s="332" t="s">
        <v>391</v>
      </c>
      <c r="E283" s="333"/>
      <c r="F283" s="333"/>
      <c r="G283" s="333"/>
      <c r="H283" s="333"/>
      <c r="I283" s="333"/>
      <c r="J283" s="333"/>
      <c r="K283" s="333"/>
      <c r="L283" s="333"/>
      <c r="M283" s="333"/>
      <c r="N283" s="333"/>
      <c r="O283" s="333"/>
      <c r="P283" s="333"/>
      <c r="Q283" s="333"/>
      <c r="R283" s="333"/>
      <c r="S283" s="333"/>
      <c r="T283" s="333"/>
      <c r="U283" s="333"/>
      <c r="V283" s="333"/>
      <c r="W283" s="333"/>
      <c r="X283" s="333"/>
      <c r="Y283" s="333"/>
      <c r="Z283" s="333"/>
      <c r="AA283" s="333"/>
      <c r="AB283" s="334"/>
    </row>
    <row r="284" spans="1:28" ht="18.75" customHeight="1">
      <c r="A284" s="93"/>
      <c r="B284" s="94"/>
      <c r="C284" s="518" t="s">
        <v>392</v>
      </c>
      <c r="D284" s="346" t="s">
        <v>393</v>
      </c>
      <c r="E284" s="347"/>
      <c r="F284" s="347"/>
      <c r="G284" s="347"/>
      <c r="H284" s="347"/>
      <c r="I284" s="348"/>
      <c r="J284" s="346" t="s">
        <v>55</v>
      </c>
      <c r="K284" s="347"/>
      <c r="L284" s="347"/>
      <c r="M284" s="347"/>
      <c r="N284" s="347"/>
      <c r="O284" s="347"/>
      <c r="P284" s="347"/>
      <c r="Q284" s="347"/>
      <c r="R284" s="348"/>
      <c r="S284" s="335" t="s">
        <v>107</v>
      </c>
      <c r="T284" s="335"/>
      <c r="U284" s="335"/>
      <c r="V284" s="335"/>
      <c r="W284" s="335"/>
      <c r="X284" s="335"/>
      <c r="Y284" s="335"/>
      <c r="Z284" s="335"/>
      <c r="AA284" s="335"/>
      <c r="AB284" s="335"/>
    </row>
    <row r="285" spans="1:28" ht="18.75" customHeight="1">
      <c r="A285" s="93"/>
      <c r="B285" s="94"/>
      <c r="C285" s="526"/>
      <c r="D285" s="346"/>
      <c r="E285" s="347"/>
      <c r="F285" s="347"/>
      <c r="G285" s="347"/>
      <c r="H285" s="347"/>
      <c r="I285" s="348"/>
      <c r="J285" s="346"/>
      <c r="K285" s="347"/>
      <c r="L285" s="347"/>
      <c r="M285" s="347"/>
      <c r="N285" s="347"/>
      <c r="O285" s="347"/>
      <c r="P285" s="347"/>
      <c r="Q285" s="347"/>
      <c r="R285" s="348"/>
      <c r="S285" s="335"/>
      <c r="T285" s="335"/>
      <c r="U285" s="335"/>
      <c r="V285" s="335"/>
      <c r="W285" s="335"/>
      <c r="X285" s="335"/>
      <c r="Y285" s="335"/>
      <c r="Z285" s="335"/>
      <c r="AA285" s="335"/>
      <c r="AB285" s="335"/>
    </row>
    <row r="286" spans="1:28" ht="18.75" customHeight="1">
      <c r="A286" s="93"/>
      <c r="B286" s="94"/>
      <c r="C286" s="524" t="s">
        <v>394</v>
      </c>
      <c r="D286" s="346"/>
      <c r="E286" s="347"/>
      <c r="F286" s="347"/>
      <c r="G286" s="347"/>
      <c r="H286" s="347"/>
      <c r="I286" s="348"/>
      <c r="J286" s="346"/>
      <c r="K286" s="347"/>
      <c r="L286" s="347"/>
      <c r="M286" s="347"/>
      <c r="N286" s="347"/>
      <c r="O286" s="347"/>
      <c r="P286" s="347"/>
      <c r="Q286" s="347"/>
      <c r="R286" s="348"/>
      <c r="S286" s="335"/>
      <c r="T286" s="335"/>
      <c r="U286" s="335"/>
      <c r="V286" s="335"/>
      <c r="W286" s="335"/>
      <c r="X286" s="335"/>
      <c r="Y286" s="335"/>
      <c r="Z286" s="335"/>
      <c r="AA286" s="335"/>
      <c r="AB286" s="335"/>
    </row>
    <row r="287" spans="1:28" ht="18.75" customHeight="1">
      <c r="A287" s="95"/>
      <c r="B287" s="96"/>
      <c r="C287" s="525"/>
      <c r="D287" s="346"/>
      <c r="E287" s="347"/>
      <c r="F287" s="347"/>
      <c r="G287" s="347"/>
      <c r="H287" s="347"/>
      <c r="I287" s="348"/>
      <c r="J287" s="346"/>
      <c r="K287" s="347"/>
      <c r="L287" s="347"/>
      <c r="M287" s="347"/>
      <c r="N287" s="347"/>
      <c r="O287" s="347"/>
      <c r="P287" s="347"/>
      <c r="Q287" s="347"/>
      <c r="R287" s="348"/>
      <c r="S287" s="335"/>
      <c r="T287" s="335"/>
      <c r="U287" s="335"/>
      <c r="V287" s="335"/>
      <c r="W287" s="335"/>
      <c r="X287" s="335"/>
      <c r="Y287" s="335"/>
      <c r="Z287" s="335"/>
      <c r="AA287" s="335"/>
      <c r="AB287" s="335"/>
    </row>
    <row r="288" spans="1:28" ht="18" customHeight="1">
      <c r="A288" s="335" t="s">
        <v>54</v>
      </c>
      <c r="B288" s="520"/>
      <c r="C288" s="520"/>
      <c r="D288" s="346" t="s">
        <v>55</v>
      </c>
      <c r="E288" s="347"/>
      <c r="F288" s="347"/>
      <c r="G288" s="347"/>
      <c r="H288" s="347"/>
      <c r="I288" s="347"/>
      <c r="J288" s="347"/>
      <c r="K288" s="347"/>
      <c r="L288" s="347"/>
      <c r="M288" s="347"/>
      <c r="N288" s="347"/>
      <c r="O288" s="347"/>
      <c r="P288" s="347"/>
      <c r="Q288" s="347"/>
      <c r="R288" s="347"/>
      <c r="S288" s="347"/>
      <c r="T288" s="347"/>
      <c r="U288" s="347"/>
      <c r="V288" s="347"/>
      <c r="W288" s="347"/>
      <c r="X288" s="347"/>
      <c r="Y288" s="347"/>
      <c r="Z288" s="347"/>
      <c r="AA288" s="347"/>
      <c r="AB288" s="348"/>
    </row>
    <row r="289" spans="1:28" ht="18" customHeight="1">
      <c r="A289" s="487" t="s">
        <v>395</v>
      </c>
      <c r="B289" s="488"/>
      <c r="C289" s="521" t="s">
        <v>396</v>
      </c>
      <c r="D289" s="346" t="s">
        <v>397</v>
      </c>
      <c r="E289" s="347"/>
      <c r="F289" s="347"/>
      <c r="G289" s="347"/>
      <c r="H289" s="347"/>
      <c r="I289" s="348"/>
      <c r="J289" s="346" t="s">
        <v>398</v>
      </c>
      <c r="K289" s="347"/>
      <c r="L289" s="347"/>
      <c r="M289" s="347"/>
      <c r="N289" s="347"/>
      <c r="O289" s="347"/>
      <c r="P289" s="347"/>
      <c r="Q289" s="347"/>
      <c r="R289" s="348"/>
      <c r="S289" s="346" t="s">
        <v>107</v>
      </c>
      <c r="T289" s="347"/>
      <c r="U289" s="347"/>
      <c r="V289" s="347"/>
      <c r="W289" s="347"/>
      <c r="X289" s="347"/>
      <c r="Y289" s="347"/>
      <c r="Z289" s="347"/>
      <c r="AA289" s="347"/>
      <c r="AB289" s="348"/>
    </row>
    <row r="290" spans="1:28" ht="18" customHeight="1">
      <c r="A290" s="489"/>
      <c r="B290" s="490"/>
      <c r="C290" s="522"/>
      <c r="D290" s="498" t="s">
        <v>805</v>
      </c>
      <c r="E290" s="506"/>
      <c r="F290" s="506"/>
      <c r="G290" s="506"/>
      <c r="H290" s="506"/>
      <c r="I290" s="499"/>
      <c r="J290" s="498" t="s">
        <v>806</v>
      </c>
      <c r="K290" s="506"/>
      <c r="L290" s="506"/>
      <c r="M290" s="506"/>
      <c r="N290" s="506"/>
      <c r="O290" s="506"/>
      <c r="P290" s="506"/>
      <c r="Q290" s="506"/>
      <c r="R290" s="499"/>
      <c r="S290" s="498"/>
      <c r="T290" s="506"/>
      <c r="U290" s="506"/>
      <c r="V290" s="506"/>
      <c r="W290" s="506"/>
      <c r="X290" s="506"/>
      <c r="Y290" s="506"/>
      <c r="Z290" s="506"/>
      <c r="AA290" s="506"/>
      <c r="AB290" s="499"/>
    </row>
    <row r="291" spans="1:28" ht="18" customHeight="1">
      <c r="A291" s="489"/>
      <c r="B291" s="490"/>
      <c r="C291" s="522"/>
      <c r="D291" s="346"/>
      <c r="E291" s="347"/>
      <c r="F291" s="347"/>
      <c r="G291" s="347"/>
      <c r="H291" s="347"/>
      <c r="I291" s="348"/>
      <c r="J291" s="346"/>
      <c r="K291" s="347"/>
      <c r="L291" s="347"/>
      <c r="M291" s="347"/>
      <c r="N291" s="347"/>
      <c r="O291" s="347"/>
      <c r="P291" s="347"/>
      <c r="Q291" s="347"/>
      <c r="R291" s="348"/>
      <c r="S291" s="346"/>
      <c r="T291" s="347"/>
      <c r="U291" s="347"/>
      <c r="V291" s="347"/>
      <c r="W291" s="347"/>
      <c r="X291" s="347"/>
      <c r="Y291" s="347"/>
      <c r="Z291" s="347"/>
      <c r="AA291" s="347"/>
      <c r="AB291" s="348"/>
    </row>
    <row r="292" spans="1:28" ht="18" customHeight="1">
      <c r="A292" s="489"/>
      <c r="B292" s="490"/>
      <c r="C292" s="523"/>
      <c r="D292" s="346"/>
      <c r="E292" s="347"/>
      <c r="F292" s="347"/>
      <c r="G292" s="347"/>
      <c r="H292" s="347"/>
      <c r="I292" s="348"/>
      <c r="J292" s="346"/>
      <c r="K292" s="347"/>
      <c r="L292" s="347"/>
      <c r="M292" s="347"/>
      <c r="N292" s="347"/>
      <c r="O292" s="347"/>
      <c r="P292" s="347"/>
      <c r="Q292" s="347"/>
      <c r="R292" s="348"/>
      <c r="S292" s="346"/>
      <c r="T292" s="347"/>
      <c r="U292" s="347"/>
      <c r="V292" s="347"/>
      <c r="W292" s="347"/>
      <c r="X292" s="347"/>
      <c r="Y292" s="347"/>
      <c r="Z292" s="347"/>
      <c r="AA292" s="347"/>
      <c r="AB292" s="348"/>
    </row>
    <row r="293" spans="1:28" ht="18" customHeight="1">
      <c r="A293" s="489"/>
      <c r="B293" s="490"/>
      <c r="C293" s="518" t="s">
        <v>399</v>
      </c>
      <c r="D293" s="346" t="s">
        <v>397</v>
      </c>
      <c r="E293" s="347"/>
      <c r="F293" s="347"/>
      <c r="G293" s="347"/>
      <c r="H293" s="347"/>
      <c r="I293" s="348"/>
      <c r="J293" s="346" t="s">
        <v>398</v>
      </c>
      <c r="K293" s="347"/>
      <c r="L293" s="347"/>
      <c r="M293" s="347"/>
      <c r="N293" s="347"/>
      <c r="O293" s="347"/>
      <c r="P293" s="347"/>
      <c r="Q293" s="347"/>
      <c r="R293" s="348"/>
      <c r="S293" s="335" t="s">
        <v>107</v>
      </c>
      <c r="T293" s="335"/>
      <c r="U293" s="335"/>
      <c r="V293" s="335"/>
      <c r="W293" s="335"/>
      <c r="X293" s="335"/>
      <c r="Y293" s="335"/>
      <c r="Z293" s="335"/>
      <c r="AA293" s="335"/>
      <c r="AB293" s="335"/>
    </row>
    <row r="294" spans="1:28" ht="18" customHeight="1">
      <c r="A294" s="489"/>
      <c r="B294" s="490"/>
      <c r="C294" s="518"/>
      <c r="D294" s="346"/>
      <c r="E294" s="347"/>
      <c r="F294" s="347"/>
      <c r="G294" s="347"/>
      <c r="H294" s="347"/>
      <c r="I294" s="348"/>
      <c r="J294" s="346"/>
      <c r="K294" s="347"/>
      <c r="L294" s="347"/>
      <c r="M294" s="347"/>
      <c r="N294" s="347"/>
      <c r="O294" s="347"/>
      <c r="P294" s="347"/>
      <c r="Q294" s="347"/>
      <c r="R294" s="348"/>
      <c r="S294" s="335"/>
      <c r="T294" s="335"/>
      <c r="U294" s="335"/>
      <c r="V294" s="335"/>
      <c r="W294" s="335"/>
      <c r="X294" s="335"/>
      <c r="Y294" s="335"/>
      <c r="Z294" s="335"/>
      <c r="AA294" s="335"/>
      <c r="AB294" s="335"/>
    </row>
    <row r="295" spans="1:28" ht="18" customHeight="1">
      <c r="A295" s="489"/>
      <c r="B295" s="490"/>
      <c r="C295" s="518"/>
      <c r="D295" s="346"/>
      <c r="E295" s="347"/>
      <c r="F295" s="347"/>
      <c r="G295" s="347"/>
      <c r="H295" s="347"/>
      <c r="I295" s="348"/>
      <c r="J295" s="346"/>
      <c r="K295" s="347"/>
      <c r="L295" s="347"/>
      <c r="M295" s="347"/>
      <c r="N295" s="347"/>
      <c r="O295" s="347"/>
      <c r="P295" s="347"/>
      <c r="Q295" s="347"/>
      <c r="R295" s="348"/>
      <c r="S295" s="335"/>
      <c r="T295" s="335"/>
      <c r="U295" s="335"/>
      <c r="V295" s="335"/>
      <c r="W295" s="335"/>
      <c r="X295" s="335"/>
      <c r="Y295" s="335"/>
      <c r="Z295" s="335"/>
      <c r="AA295" s="335"/>
      <c r="AB295" s="335"/>
    </row>
    <row r="296" spans="1:28" ht="18" customHeight="1">
      <c r="A296" s="489"/>
      <c r="B296" s="490"/>
      <c r="C296" s="518"/>
      <c r="D296" s="346"/>
      <c r="E296" s="347"/>
      <c r="F296" s="347"/>
      <c r="G296" s="347"/>
      <c r="H296" s="347"/>
      <c r="I296" s="348"/>
      <c r="J296" s="346"/>
      <c r="K296" s="347"/>
      <c r="L296" s="347"/>
      <c r="M296" s="347"/>
      <c r="N296" s="347"/>
      <c r="O296" s="347"/>
      <c r="P296" s="347"/>
      <c r="Q296" s="347"/>
      <c r="R296" s="348"/>
      <c r="S296" s="335"/>
      <c r="T296" s="335"/>
      <c r="U296" s="335"/>
      <c r="V296" s="335"/>
      <c r="W296" s="335"/>
      <c r="X296" s="335"/>
      <c r="Y296" s="335"/>
      <c r="Z296" s="335"/>
      <c r="AA296" s="335"/>
      <c r="AB296" s="335"/>
    </row>
    <row r="297" spans="1:28" ht="18" customHeight="1">
      <c r="A297" s="489"/>
      <c r="B297" s="490"/>
      <c r="C297" s="518" t="s">
        <v>400</v>
      </c>
      <c r="D297" s="346" t="s">
        <v>401</v>
      </c>
      <c r="E297" s="347"/>
      <c r="F297" s="347"/>
      <c r="G297" s="347"/>
      <c r="H297" s="347"/>
      <c r="I297" s="347"/>
      <c r="J297" s="347"/>
      <c r="K297" s="347"/>
      <c r="L297" s="347"/>
      <c r="M297" s="347"/>
      <c r="N297" s="348"/>
      <c r="O297" s="335" t="s">
        <v>262</v>
      </c>
      <c r="P297" s="335"/>
      <c r="Q297" s="335"/>
      <c r="R297" s="335"/>
      <c r="S297" s="335"/>
      <c r="T297" s="335"/>
      <c r="U297" s="335"/>
      <c r="V297" s="335"/>
      <c r="W297" s="335"/>
      <c r="X297" s="335"/>
      <c r="Y297" s="335"/>
      <c r="Z297" s="335"/>
      <c r="AA297" s="335"/>
      <c r="AB297" s="335"/>
    </row>
    <row r="298" spans="1:28" ht="18" customHeight="1">
      <c r="A298" s="489"/>
      <c r="B298" s="490"/>
      <c r="C298" s="518"/>
      <c r="D298" s="346"/>
      <c r="E298" s="347"/>
      <c r="F298" s="347"/>
      <c r="G298" s="347"/>
      <c r="H298" s="347"/>
      <c r="I298" s="347"/>
      <c r="J298" s="347"/>
      <c r="K298" s="347"/>
      <c r="L298" s="347"/>
      <c r="M298" s="347"/>
      <c r="N298" s="348"/>
      <c r="O298" s="335"/>
      <c r="P298" s="335"/>
      <c r="Q298" s="335"/>
      <c r="R298" s="335"/>
      <c r="S298" s="335"/>
      <c r="T298" s="335"/>
      <c r="U298" s="335"/>
      <c r="V298" s="335"/>
      <c r="W298" s="335"/>
      <c r="X298" s="335"/>
      <c r="Y298" s="335"/>
      <c r="Z298" s="335"/>
      <c r="AA298" s="335"/>
      <c r="AB298" s="335"/>
    </row>
    <row r="299" spans="1:28" ht="18" customHeight="1">
      <c r="A299" s="489"/>
      <c r="B299" s="490"/>
      <c r="C299" s="518"/>
      <c r="D299" s="346"/>
      <c r="E299" s="347"/>
      <c r="F299" s="347"/>
      <c r="G299" s="347"/>
      <c r="H299" s="347"/>
      <c r="I299" s="347"/>
      <c r="J299" s="347"/>
      <c r="K299" s="347"/>
      <c r="L299" s="347"/>
      <c r="M299" s="347"/>
      <c r="N299" s="348"/>
      <c r="O299" s="335"/>
      <c r="P299" s="335"/>
      <c r="Q299" s="335"/>
      <c r="R299" s="335"/>
      <c r="S299" s="335"/>
      <c r="T299" s="335"/>
      <c r="U299" s="335"/>
      <c r="V299" s="335"/>
      <c r="W299" s="335"/>
      <c r="X299" s="335"/>
      <c r="Y299" s="335"/>
      <c r="Z299" s="335"/>
      <c r="AA299" s="335"/>
      <c r="AB299" s="335"/>
    </row>
    <row r="300" spans="1:28" ht="18" customHeight="1">
      <c r="A300" s="489"/>
      <c r="B300" s="490"/>
      <c r="C300" s="518"/>
      <c r="D300" s="346"/>
      <c r="E300" s="347"/>
      <c r="F300" s="347"/>
      <c r="G300" s="347"/>
      <c r="H300" s="347"/>
      <c r="I300" s="347"/>
      <c r="J300" s="347"/>
      <c r="K300" s="347"/>
      <c r="L300" s="347"/>
      <c r="M300" s="347"/>
      <c r="N300" s="348"/>
      <c r="O300" s="335"/>
      <c r="P300" s="335"/>
      <c r="Q300" s="335"/>
      <c r="R300" s="335"/>
      <c r="S300" s="335"/>
      <c r="T300" s="335"/>
      <c r="U300" s="335"/>
      <c r="V300" s="335"/>
      <c r="W300" s="335"/>
      <c r="X300" s="335"/>
      <c r="Y300" s="335"/>
      <c r="Z300" s="335"/>
      <c r="AA300" s="335"/>
      <c r="AB300" s="335"/>
    </row>
    <row r="301" spans="1:28" ht="18" customHeight="1">
      <c r="A301" s="489"/>
      <c r="B301" s="490"/>
      <c r="C301" s="518" t="s">
        <v>402</v>
      </c>
      <c r="D301" s="346" t="s">
        <v>345</v>
      </c>
      <c r="E301" s="347"/>
      <c r="F301" s="347"/>
      <c r="G301" s="347"/>
      <c r="H301" s="348"/>
      <c r="I301" s="346" t="s">
        <v>197</v>
      </c>
      <c r="J301" s="347"/>
      <c r="K301" s="347"/>
      <c r="L301" s="347"/>
      <c r="M301" s="347"/>
      <c r="N301" s="347"/>
      <c r="O301" s="348"/>
      <c r="P301" s="335" t="s">
        <v>107</v>
      </c>
      <c r="Q301" s="335"/>
      <c r="R301" s="335"/>
      <c r="S301" s="335"/>
      <c r="T301" s="335"/>
      <c r="U301" s="335"/>
      <c r="V301" s="335"/>
      <c r="W301" s="335"/>
      <c r="X301" s="335"/>
      <c r="Y301" s="335"/>
      <c r="Z301" s="335"/>
      <c r="AA301" s="335"/>
      <c r="AB301" s="335"/>
    </row>
    <row r="302" spans="1:28" ht="18" customHeight="1">
      <c r="A302" s="489"/>
      <c r="B302" s="490"/>
      <c r="C302" s="518"/>
      <c r="D302" s="346"/>
      <c r="E302" s="347"/>
      <c r="F302" s="347"/>
      <c r="G302" s="347"/>
      <c r="H302" s="348"/>
      <c r="I302" s="519"/>
      <c r="J302" s="519"/>
      <c r="K302" s="329"/>
      <c r="L302" s="51" t="s">
        <v>103</v>
      </c>
      <c r="M302" s="331"/>
      <c r="N302" s="519"/>
      <c r="O302" s="519"/>
      <c r="P302" s="335"/>
      <c r="Q302" s="335"/>
      <c r="R302" s="335"/>
      <c r="S302" s="335"/>
      <c r="T302" s="335"/>
      <c r="U302" s="335"/>
      <c r="V302" s="335"/>
      <c r="W302" s="335"/>
      <c r="X302" s="335"/>
      <c r="Y302" s="335"/>
      <c r="Z302" s="335"/>
      <c r="AA302" s="335"/>
      <c r="AB302" s="335"/>
    </row>
    <row r="303" spans="1:28" ht="18" customHeight="1">
      <c r="A303" s="489"/>
      <c r="B303" s="490"/>
      <c r="C303" s="518"/>
      <c r="D303" s="346"/>
      <c r="E303" s="347"/>
      <c r="F303" s="347"/>
      <c r="G303" s="347"/>
      <c r="H303" s="348"/>
      <c r="I303" s="335"/>
      <c r="J303" s="335"/>
      <c r="K303" s="346"/>
      <c r="L303" s="51" t="s">
        <v>103</v>
      </c>
      <c r="M303" s="348"/>
      <c r="N303" s="335"/>
      <c r="O303" s="335"/>
      <c r="P303" s="335"/>
      <c r="Q303" s="335"/>
      <c r="R303" s="335"/>
      <c r="S303" s="335"/>
      <c r="T303" s="335"/>
      <c r="U303" s="335"/>
      <c r="V303" s="335"/>
      <c r="W303" s="335"/>
      <c r="X303" s="335"/>
      <c r="Y303" s="335"/>
      <c r="Z303" s="335"/>
      <c r="AA303" s="335"/>
      <c r="AB303" s="335"/>
    </row>
    <row r="304" spans="1:28" ht="18" customHeight="1">
      <c r="A304" s="489"/>
      <c r="B304" s="490"/>
      <c r="C304" s="518"/>
      <c r="D304" s="346"/>
      <c r="E304" s="347"/>
      <c r="F304" s="347"/>
      <c r="G304" s="347"/>
      <c r="H304" s="348"/>
      <c r="I304" s="335"/>
      <c r="J304" s="335"/>
      <c r="K304" s="346"/>
      <c r="L304" s="51" t="s">
        <v>103</v>
      </c>
      <c r="M304" s="348"/>
      <c r="N304" s="335"/>
      <c r="O304" s="335"/>
      <c r="P304" s="335"/>
      <c r="Q304" s="335"/>
      <c r="R304" s="335"/>
      <c r="S304" s="335"/>
      <c r="T304" s="335"/>
      <c r="U304" s="335"/>
      <c r="V304" s="335"/>
      <c r="W304" s="335"/>
      <c r="X304" s="335"/>
      <c r="Y304" s="335"/>
      <c r="Z304" s="335"/>
      <c r="AA304" s="335"/>
      <c r="AB304" s="335"/>
    </row>
    <row r="305" spans="1:30" s="56" customFormat="1" ht="44.25" customHeight="1">
      <c r="A305" s="489"/>
      <c r="B305" s="490"/>
      <c r="C305" s="508" t="s">
        <v>403</v>
      </c>
      <c r="D305" s="511" t="s">
        <v>404</v>
      </c>
      <c r="E305" s="512"/>
      <c r="F305" s="512"/>
      <c r="G305" s="512"/>
      <c r="H305" s="512"/>
      <c r="I305" s="512"/>
      <c r="J305" s="512"/>
      <c r="K305" s="512"/>
      <c r="L305" s="512"/>
      <c r="M305" s="512"/>
      <c r="N305" s="512"/>
      <c r="O305" s="512"/>
      <c r="P305" s="512"/>
      <c r="Q305" s="512"/>
      <c r="R305" s="512"/>
      <c r="S305" s="512"/>
      <c r="T305" s="512"/>
      <c r="U305" s="512"/>
      <c r="V305" s="512"/>
      <c r="W305" s="512"/>
      <c r="X305" s="512"/>
      <c r="Y305" s="512"/>
      <c r="Z305" s="512"/>
      <c r="AA305" s="512"/>
      <c r="AB305" s="513"/>
    </row>
    <row r="306" spans="1:30" s="56" customFormat="1" ht="24.75" customHeight="1">
      <c r="A306" s="489"/>
      <c r="B306" s="490"/>
      <c r="C306" s="509"/>
      <c r="D306" s="514" t="s">
        <v>80</v>
      </c>
      <c r="E306" s="515"/>
      <c r="F306" s="515"/>
      <c r="G306" s="515"/>
      <c r="H306" s="515"/>
      <c r="I306" s="515"/>
      <c r="J306" s="515"/>
      <c r="K306" s="515"/>
      <c r="L306" s="515"/>
      <c r="M306" s="515"/>
      <c r="N306" s="515"/>
      <c r="O306" s="515"/>
      <c r="P306" s="515"/>
      <c r="Q306" s="515"/>
      <c r="R306" s="515"/>
      <c r="S306" s="515"/>
      <c r="T306" s="515"/>
      <c r="U306" s="515"/>
      <c r="V306" s="515"/>
      <c r="W306" s="515"/>
      <c r="X306" s="515"/>
      <c r="Y306" s="515"/>
      <c r="Z306" s="515"/>
      <c r="AA306" s="515"/>
      <c r="AB306" s="516"/>
    </row>
    <row r="307" spans="1:30" s="56" customFormat="1" ht="8.25" customHeight="1">
      <c r="A307" s="489"/>
      <c r="B307" s="490"/>
      <c r="C307" s="509"/>
      <c r="AB307" s="61"/>
    </row>
    <row r="308" spans="1:30" s="56" customFormat="1" ht="17.25" customHeight="1">
      <c r="A308" s="489"/>
      <c r="B308" s="490"/>
      <c r="C308" s="509"/>
      <c r="E308" s="59" t="s">
        <v>405</v>
      </c>
      <c r="N308" s="59" t="s">
        <v>406</v>
      </c>
      <c r="AB308" s="61"/>
    </row>
    <row r="309" spans="1:30" s="56" customFormat="1" ht="17.25" customHeight="1">
      <c r="A309" s="489"/>
      <c r="B309" s="490"/>
      <c r="C309" s="509"/>
      <c r="E309" s="493"/>
      <c r="F309" s="517"/>
      <c r="G309" s="494"/>
      <c r="H309" s="493" t="s">
        <v>84</v>
      </c>
      <c r="I309" s="494"/>
      <c r="J309" s="493" t="s">
        <v>85</v>
      </c>
      <c r="K309" s="494"/>
      <c r="N309" s="507"/>
      <c r="O309" s="368"/>
      <c r="P309" s="368"/>
      <c r="Q309" s="368"/>
      <c r="R309" s="368"/>
      <c r="S309" s="369"/>
      <c r="T309" s="493" t="s">
        <v>84</v>
      </c>
      <c r="U309" s="494"/>
      <c r="V309" s="493" t="s">
        <v>85</v>
      </c>
      <c r="W309" s="494"/>
      <c r="AB309" s="61"/>
      <c r="AD309" s="56" t="s">
        <v>87</v>
      </c>
    </row>
    <row r="310" spans="1:30" s="56" customFormat="1" ht="17.25" customHeight="1">
      <c r="A310" s="489"/>
      <c r="B310" s="490"/>
      <c r="C310" s="509"/>
      <c r="E310" s="500" t="s">
        <v>407</v>
      </c>
      <c r="F310" s="501"/>
      <c r="G310" s="502"/>
      <c r="H310" s="500" t="s">
        <v>88</v>
      </c>
      <c r="I310" s="502"/>
      <c r="J310" s="500"/>
      <c r="K310" s="502"/>
      <c r="N310" s="503" t="s">
        <v>408</v>
      </c>
      <c r="O310" s="504"/>
      <c r="P310" s="504"/>
      <c r="Q310" s="504"/>
      <c r="R310" s="504"/>
      <c r="S310" s="505"/>
      <c r="T310" s="500" t="s">
        <v>88</v>
      </c>
      <c r="U310" s="502"/>
      <c r="V310" s="500"/>
      <c r="W310" s="502"/>
      <c r="AB310" s="61"/>
    </row>
    <row r="311" spans="1:30" s="56" customFormat="1" ht="17.25" customHeight="1">
      <c r="A311" s="489"/>
      <c r="B311" s="490"/>
      <c r="C311" s="509"/>
      <c r="E311" s="498" t="s">
        <v>94</v>
      </c>
      <c r="F311" s="506"/>
      <c r="G311" s="499"/>
      <c r="H311" s="498"/>
      <c r="I311" s="499"/>
      <c r="J311" s="498"/>
      <c r="K311" s="499"/>
      <c r="N311" s="507" t="s">
        <v>409</v>
      </c>
      <c r="O311" s="368"/>
      <c r="P311" s="368"/>
      <c r="Q311" s="368"/>
      <c r="R311" s="368"/>
      <c r="S311" s="369"/>
      <c r="T311" s="493"/>
      <c r="U311" s="494"/>
      <c r="V311" s="493"/>
      <c r="W311" s="494"/>
      <c r="AB311" s="61"/>
      <c r="AD311" s="56" t="s">
        <v>410</v>
      </c>
    </row>
    <row r="312" spans="1:30" s="56" customFormat="1" ht="17.25" customHeight="1">
      <c r="A312" s="489"/>
      <c r="B312" s="490"/>
      <c r="C312" s="509"/>
      <c r="E312" s="64"/>
      <c r="F312" s="64"/>
      <c r="G312" s="64"/>
      <c r="H312" s="64"/>
      <c r="I312" s="64"/>
      <c r="J312" s="64"/>
      <c r="K312" s="64"/>
      <c r="N312" s="495" t="s">
        <v>411</v>
      </c>
      <c r="O312" s="496"/>
      <c r="P312" s="496"/>
      <c r="Q312" s="496"/>
      <c r="R312" s="496"/>
      <c r="S312" s="497"/>
      <c r="T312" s="498"/>
      <c r="U312" s="499"/>
      <c r="V312" s="498"/>
      <c r="W312" s="499"/>
      <c r="AB312" s="61"/>
    </row>
    <row r="313" spans="1:30" s="56" customFormat="1" ht="17.25" customHeight="1">
      <c r="A313" s="489"/>
      <c r="B313" s="490"/>
      <c r="C313" s="509"/>
      <c r="E313" s="59" t="s">
        <v>412</v>
      </c>
      <c r="AB313" s="61"/>
    </row>
    <row r="314" spans="1:30" s="56" customFormat="1" ht="17.25" customHeight="1">
      <c r="A314" s="489"/>
      <c r="B314" s="490"/>
      <c r="C314" s="509"/>
      <c r="E314" s="500" t="s">
        <v>413</v>
      </c>
      <c r="F314" s="501"/>
      <c r="G314" s="501"/>
      <c r="H314" s="502"/>
      <c r="I314" s="500" t="s">
        <v>414</v>
      </c>
      <c r="J314" s="501"/>
      <c r="K314" s="501"/>
      <c r="L314" s="501"/>
      <c r="M314" s="502"/>
      <c r="N314" s="500" t="s">
        <v>415</v>
      </c>
      <c r="O314" s="501"/>
      <c r="P314" s="501"/>
      <c r="Q314" s="501"/>
      <c r="R314" s="501"/>
      <c r="S314" s="501"/>
      <c r="T314" s="501"/>
      <c r="U314" s="501"/>
      <c r="V314" s="501"/>
      <c r="W314" s="501"/>
      <c r="X314" s="501"/>
      <c r="Y314" s="501"/>
      <c r="Z314" s="501"/>
      <c r="AA314" s="502"/>
      <c r="AB314" s="61"/>
    </row>
    <row r="315" spans="1:30" s="56" customFormat="1" ht="17.25" customHeight="1">
      <c r="A315" s="489"/>
      <c r="B315" s="490"/>
      <c r="C315" s="509"/>
      <c r="E315" s="500" t="s">
        <v>416</v>
      </c>
      <c r="F315" s="501"/>
      <c r="G315" s="501"/>
      <c r="H315" s="502"/>
      <c r="I315" s="500" t="s">
        <v>812</v>
      </c>
      <c r="J315" s="501"/>
      <c r="K315" s="501"/>
      <c r="L315" s="501"/>
      <c r="M315" s="502"/>
      <c r="N315" s="500"/>
      <c r="O315" s="501"/>
      <c r="P315" s="501"/>
      <c r="Q315" s="501"/>
      <c r="R315" s="501"/>
      <c r="S315" s="501"/>
      <c r="T315" s="501"/>
      <c r="U315" s="501"/>
      <c r="V315" s="501"/>
      <c r="W315" s="501"/>
      <c r="X315" s="501"/>
      <c r="Y315" s="501"/>
      <c r="Z315" s="501"/>
      <c r="AA315" s="502"/>
      <c r="AB315" s="61"/>
      <c r="AD315" s="56" t="s">
        <v>417</v>
      </c>
    </row>
    <row r="316" spans="1:30" s="56" customFormat="1" ht="17.25" customHeight="1">
      <c r="A316" s="489"/>
      <c r="B316" s="490"/>
      <c r="C316" s="509"/>
      <c r="E316" s="500" t="s">
        <v>418</v>
      </c>
      <c r="F316" s="501"/>
      <c r="G316" s="501"/>
      <c r="H316" s="502"/>
      <c r="I316" s="500" t="s">
        <v>812</v>
      </c>
      <c r="J316" s="501"/>
      <c r="K316" s="501"/>
      <c r="L316" s="501"/>
      <c r="M316" s="502"/>
      <c r="N316" s="500"/>
      <c r="O316" s="501"/>
      <c r="P316" s="501"/>
      <c r="Q316" s="501"/>
      <c r="R316" s="501"/>
      <c r="S316" s="501"/>
      <c r="T316" s="501"/>
      <c r="U316" s="501"/>
      <c r="V316" s="501"/>
      <c r="W316" s="501"/>
      <c r="X316" s="501"/>
      <c r="Y316" s="501"/>
      <c r="Z316" s="501"/>
      <c r="AA316" s="502"/>
      <c r="AB316" s="61"/>
      <c r="AD316" s="56" t="s">
        <v>419</v>
      </c>
    </row>
    <row r="317" spans="1:30" s="56" customFormat="1" ht="17.25" customHeight="1">
      <c r="A317" s="489"/>
      <c r="B317" s="490"/>
      <c r="C317" s="509"/>
      <c r="E317" s="500" t="s">
        <v>420</v>
      </c>
      <c r="F317" s="501"/>
      <c r="G317" s="501"/>
      <c r="H317" s="502"/>
      <c r="I317" s="500" t="s">
        <v>812</v>
      </c>
      <c r="J317" s="501"/>
      <c r="K317" s="501"/>
      <c r="L317" s="501"/>
      <c r="M317" s="502"/>
      <c r="N317" s="500"/>
      <c r="O317" s="501"/>
      <c r="P317" s="501"/>
      <c r="Q317" s="501"/>
      <c r="R317" s="501"/>
      <c r="S317" s="501"/>
      <c r="T317" s="501"/>
      <c r="U317" s="501"/>
      <c r="V317" s="501"/>
      <c r="W317" s="501"/>
      <c r="X317" s="501"/>
      <c r="Y317" s="501"/>
      <c r="Z317" s="501"/>
      <c r="AA317" s="502"/>
      <c r="AB317" s="61"/>
    </row>
    <row r="318" spans="1:30" s="56" customFormat="1" ht="17.25" customHeight="1">
      <c r="A318" s="489"/>
      <c r="B318" s="490"/>
      <c r="C318" s="509"/>
      <c r="E318" s="500" t="s">
        <v>421</v>
      </c>
      <c r="F318" s="501"/>
      <c r="G318" s="501"/>
      <c r="H318" s="502"/>
      <c r="I318" s="500" t="s">
        <v>812</v>
      </c>
      <c r="J318" s="501"/>
      <c r="K318" s="501"/>
      <c r="L318" s="501"/>
      <c r="M318" s="502"/>
      <c r="N318" s="500"/>
      <c r="O318" s="501"/>
      <c r="P318" s="501"/>
      <c r="Q318" s="501"/>
      <c r="R318" s="501"/>
      <c r="S318" s="501"/>
      <c r="T318" s="501"/>
      <c r="U318" s="501"/>
      <c r="V318" s="501"/>
      <c r="W318" s="501"/>
      <c r="X318" s="501"/>
      <c r="Y318" s="501"/>
      <c r="Z318" s="501"/>
      <c r="AA318" s="502"/>
      <c r="AB318" s="61"/>
    </row>
    <row r="319" spans="1:30" s="56" customFormat="1" ht="11.25" customHeight="1">
      <c r="A319" s="491"/>
      <c r="B319" s="492"/>
      <c r="C319" s="510"/>
      <c r="D319" s="84"/>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8"/>
    </row>
    <row r="320" spans="1:30" ht="18" customHeight="1">
      <c r="A320" s="487" t="s">
        <v>395</v>
      </c>
      <c r="B320" s="488"/>
      <c r="C320" s="478" t="s">
        <v>422</v>
      </c>
      <c r="D320" s="346" t="s">
        <v>423</v>
      </c>
      <c r="E320" s="347"/>
      <c r="F320" s="347"/>
      <c r="G320" s="347"/>
      <c r="H320" s="347"/>
      <c r="I320" s="347"/>
      <c r="J320" s="348"/>
      <c r="K320" s="346" t="s">
        <v>424</v>
      </c>
      <c r="L320" s="347"/>
      <c r="M320" s="347"/>
      <c r="N320" s="347"/>
      <c r="O320" s="347"/>
      <c r="P320" s="347"/>
      <c r="Q320" s="347"/>
      <c r="R320" s="348"/>
      <c r="S320" s="335" t="s">
        <v>425</v>
      </c>
      <c r="T320" s="335"/>
      <c r="U320" s="335"/>
      <c r="V320" s="335"/>
      <c r="W320" s="335"/>
      <c r="X320" s="335"/>
      <c r="Y320" s="335"/>
      <c r="Z320" s="335"/>
      <c r="AA320" s="335"/>
      <c r="AB320" s="335"/>
    </row>
    <row r="321" spans="1:28" ht="18" customHeight="1">
      <c r="A321" s="489"/>
      <c r="B321" s="490"/>
      <c r="C321" s="478"/>
      <c r="D321" s="346"/>
      <c r="E321" s="347"/>
      <c r="F321" s="347"/>
      <c r="G321" s="347"/>
      <c r="H321" s="347"/>
      <c r="I321" s="347"/>
      <c r="J321" s="348"/>
      <c r="K321" s="346"/>
      <c r="L321" s="347"/>
      <c r="M321" s="347"/>
      <c r="N321" s="347"/>
      <c r="O321" s="347"/>
      <c r="P321" s="347"/>
      <c r="Q321" s="347"/>
      <c r="R321" s="348"/>
      <c r="S321" s="335"/>
      <c r="T321" s="335"/>
      <c r="U321" s="335"/>
      <c r="V321" s="335"/>
      <c r="W321" s="335"/>
      <c r="X321" s="335"/>
      <c r="Y321" s="335"/>
      <c r="Z321" s="335"/>
      <c r="AA321" s="335"/>
      <c r="AB321" s="335"/>
    </row>
    <row r="322" spans="1:28" ht="18" customHeight="1">
      <c r="A322" s="489"/>
      <c r="B322" s="490"/>
      <c r="C322" s="478"/>
      <c r="D322" s="346"/>
      <c r="E322" s="347"/>
      <c r="F322" s="347"/>
      <c r="G322" s="347"/>
      <c r="H322" s="347"/>
      <c r="I322" s="347"/>
      <c r="J322" s="348"/>
      <c r="K322" s="346"/>
      <c r="L322" s="347"/>
      <c r="M322" s="347"/>
      <c r="N322" s="347"/>
      <c r="O322" s="347"/>
      <c r="P322" s="347"/>
      <c r="Q322" s="347"/>
      <c r="R322" s="348"/>
      <c r="S322" s="335"/>
      <c r="T322" s="335"/>
      <c r="U322" s="335"/>
      <c r="V322" s="335"/>
      <c r="W322" s="335"/>
      <c r="X322" s="335"/>
      <c r="Y322" s="335"/>
      <c r="Z322" s="335"/>
      <c r="AA322" s="335"/>
      <c r="AB322" s="335"/>
    </row>
    <row r="323" spans="1:28" ht="18" customHeight="1">
      <c r="A323" s="489"/>
      <c r="B323" s="490"/>
      <c r="C323" s="478"/>
      <c r="D323" s="346"/>
      <c r="E323" s="347"/>
      <c r="F323" s="347"/>
      <c r="G323" s="347"/>
      <c r="H323" s="347"/>
      <c r="I323" s="347"/>
      <c r="J323" s="348"/>
      <c r="K323" s="346"/>
      <c r="L323" s="347"/>
      <c r="M323" s="347"/>
      <c r="N323" s="347"/>
      <c r="O323" s="347"/>
      <c r="P323" s="347"/>
      <c r="Q323" s="347"/>
      <c r="R323" s="348"/>
      <c r="S323" s="335"/>
      <c r="T323" s="335"/>
      <c r="U323" s="335"/>
      <c r="V323" s="335"/>
      <c r="W323" s="335"/>
      <c r="X323" s="335"/>
      <c r="Y323" s="335"/>
      <c r="Z323" s="335"/>
      <c r="AA323" s="335"/>
      <c r="AB323" s="335"/>
    </row>
    <row r="324" spans="1:28" ht="18" customHeight="1">
      <c r="A324" s="489"/>
      <c r="B324" s="490"/>
      <c r="C324" s="478" t="s">
        <v>426</v>
      </c>
      <c r="D324" s="346" t="s">
        <v>423</v>
      </c>
      <c r="E324" s="347"/>
      <c r="F324" s="347"/>
      <c r="G324" s="347"/>
      <c r="H324" s="347"/>
      <c r="I324" s="347"/>
      <c r="J324" s="348"/>
      <c r="K324" s="346" t="s">
        <v>424</v>
      </c>
      <c r="L324" s="347"/>
      <c r="M324" s="347"/>
      <c r="N324" s="347"/>
      <c r="O324" s="347"/>
      <c r="P324" s="347"/>
      <c r="Q324" s="347"/>
      <c r="R324" s="348"/>
      <c r="S324" s="335" t="s">
        <v>425</v>
      </c>
      <c r="T324" s="335"/>
      <c r="U324" s="335"/>
      <c r="V324" s="335"/>
      <c r="W324" s="335"/>
      <c r="X324" s="335"/>
      <c r="Y324" s="335"/>
      <c r="Z324" s="335"/>
      <c r="AA324" s="335"/>
      <c r="AB324" s="335"/>
    </row>
    <row r="325" spans="1:28" ht="18" customHeight="1">
      <c r="A325" s="489"/>
      <c r="B325" s="490"/>
      <c r="C325" s="478"/>
      <c r="D325" s="346"/>
      <c r="E325" s="347"/>
      <c r="F325" s="347"/>
      <c r="G325" s="347"/>
      <c r="H325" s="347"/>
      <c r="I325" s="347"/>
      <c r="J325" s="348"/>
      <c r="K325" s="346"/>
      <c r="L325" s="347"/>
      <c r="M325" s="347"/>
      <c r="N325" s="347"/>
      <c r="O325" s="347"/>
      <c r="P325" s="347"/>
      <c r="Q325" s="347"/>
      <c r="R325" s="348"/>
      <c r="S325" s="335"/>
      <c r="T325" s="335"/>
      <c r="U325" s="335"/>
      <c r="V325" s="335"/>
      <c r="W325" s="335"/>
      <c r="X325" s="335"/>
      <c r="Y325" s="335"/>
      <c r="Z325" s="335"/>
      <c r="AA325" s="335"/>
      <c r="AB325" s="335"/>
    </row>
    <row r="326" spans="1:28" ht="18" customHeight="1">
      <c r="A326" s="489"/>
      <c r="B326" s="490"/>
      <c r="C326" s="478"/>
      <c r="D326" s="346"/>
      <c r="E326" s="347"/>
      <c r="F326" s="347"/>
      <c r="G326" s="347"/>
      <c r="H326" s="347"/>
      <c r="I326" s="347"/>
      <c r="J326" s="348"/>
      <c r="K326" s="346"/>
      <c r="L326" s="347"/>
      <c r="M326" s="347"/>
      <c r="N326" s="347"/>
      <c r="O326" s="347"/>
      <c r="P326" s="347"/>
      <c r="Q326" s="347"/>
      <c r="R326" s="348"/>
      <c r="S326" s="335"/>
      <c r="T326" s="335"/>
      <c r="U326" s="335"/>
      <c r="V326" s="335"/>
      <c r="W326" s="335"/>
      <c r="X326" s="335"/>
      <c r="Y326" s="335"/>
      <c r="Z326" s="335"/>
      <c r="AA326" s="335"/>
      <c r="AB326" s="335"/>
    </row>
    <row r="327" spans="1:28" ht="18" customHeight="1">
      <c r="A327" s="489"/>
      <c r="B327" s="490"/>
      <c r="C327" s="478"/>
      <c r="D327" s="346"/>
      <c r="E327" s="347"/>
      <c r="F327" s="347"/>
      <c r="G327" s="347"/>
      <c r="H327" s="347"/>
      <c r="I327" s="347"/>
      <c r="J327" s="348"/>
      <c r="K327" s="346"/>
      <c r="L327" s="347"/>
      <c r="M327" s="347"/>
      <c r="N327" s="347"/>
      <c r="O327" s="347"/>
      <c r="P327" s="347"/>
      <c r="Q327" s="347"/>
      <c r="R327" s="348"/>
      <c r="S327" s="335"/>
      <c r="T327" s="335"/>
      <c r="U327" s="335"/>
      <c r="V327" s="335"/>
      <c r="W327" s="335"/>
      <c r="X327" s="335"/>
      <c r="Y327" s="335"/>
      <c r="Z327" s="335"/>
      <c r="AA327" s="335"/>
      <c r="AB327" s="335"/>
    </row>
    <row r="328" spans="1:28" ht="18" customHeight="1">
      <c r="A328" s="489"/>
      <c r="B328" s="490"/>
      <c r="C328" s="478" t="s">
        <v>427</v>
      </c>
      <c r="D328" s="346" t="s">
        <v>423</v>
      </c>
      <c r="E328" s="347"/>
      <c r="F328" s="347"/>
      <c r="G328" s="347"/>
      <c r="H328" s="347"/>
      <c r="I328" s="347"/>
      <c r="J328" s="348"/>
      <c r="K328" s="346" t="s">
        <v>424</v>
      </c>
      <c r="L328" s="347"/>
      <c r="M328" s="347"/>
      <c r="N328" s="347"/>
      <c r="O328" s="347"/>
      <c r="P328" s="347"/>
      <c r="Q328" s="347"/>
      <c r="R328" s="348"/>
      <c r="S328" s="335" t="s">
        <v>425</v>
      </c>
      <c r="T328" s="335"/>
      <c r="U328" s="335"/>
      <c r="V328" s="335"/>
      <c r="W328" s="335"/>
      <c r="X328" s="335"/>
      <c r="Y328" s="335"/>
      <c r="Z328" s="335"/>
      <c r="AA328" s="335"/>
      <c r="AB328" s="335"/>
    </row>
    <row r="329" spans="1:28" ht="18" customHeight="1">
      <c r="A329" s="489"/>
      <c r="B329" s="490"/>
      <c r="C329" s="478"/>
      <c r="D329" s="346"/>
      <c r="E329" s="347"/>
      <c r="F329" s="347"/>
      <c r="G329" s="347"/>
      <c r="H329" s="347"/>
      <c r="I329" s="347"/>
      <c r="J329" s="348"/>
      <c r="K329" s="346"/>
      <c r="L329" s="347"/>
      <c r="M329" s="347"/>
      <c r="N329" s="347"/>
      <c r="O329" s="347"/>
      <c r="P329" s="347"/>
      <c r="Q329" s="347"/>
      <c r="R329" s="348"/>
      <c r="S329" s="335"/>
      <c r="T329" s="335"/>
      <c r="U329" s="335"/>
      <c r="V329" s="335"/>
      <c r="W329" s="335"/>
      <c r="X329" s="335"/>
      <c r="Y329" s="335"/>
      <c r="Z329" s="335"/>
      <c r="AA329" s="335"/>
      <c r="AB329" s="335"/>
    </row>
    <row r="330" spans="1:28" ht="18" customHeight="1">
      <c r="A330" s="489"/>
      <c r="B330" s="490"/>
      <c r="C330" s="478"/>
      <c r="D330" s="346"/>
      <c r="E330" s="347"/>
      <c r="F330" s="347"/>
      <c r="G330" s="347"/>
      <c r="H330" s="347"/>
      <c r="I330" s="347"/>
      <c r="J330" s="348"/>
      <c r="K330" s="346"/>
      <c r="L330" s="347"/>
      <c r="M330" s="347"/>
      <c r="N330" s="347"/>
      <c r="O330" s="347"/>
      <c r="P330" s="347"/>
      <c r="Q330" s="347"/>
      <c r="R330" s="348"/>
      <c r="S330" s="335"/>
      <c r="T330" s="335"/>
      <c r="U330" s="335"/>
      <c r="V330" s="335"/>
      <c r="W330" s="335"/>
      <c r="X330" s="335"/>
      <c r="Y330" s="335"/>
      <c r="Z330" s="335"/>
      <c r="AA330" s="335"/>
      <c r="AB330" s="335"/>
    </row>
    <row r="331" spans="1:28" ht="18" customHeight="1">
      <c r="A331" s="489"/>
      <c r="B331" s="490"/>
      <c r="C331" s="478"/>
      <c r="D331" s="346"/>
      <c r="E331" s="347"/>
      <c r="F331" s="347"/>
      <c r="G331" s="347"/>
      <c r="H331" s="347"/>
      <c r="I331" s="347"/>
      <c r="J331" s="348"/>
      <c r="K331" s="346"/>
      <c r="L331" s="347"/>
      <c r="M331" s="347"/>
      <c r="N331" s="347"/>
      <c r="O331" s="347"/>
      <c r="P331" s="347"/>
      <c r="Q331" s="347"/>
      <c r="R331" s="348"/>
      <c r="S331" s="335"/>
      <c r="T331" s="335"/>
      <c r="U331" s="335"/>
      <c r="V331" s="335"/>
      <c r="W331" s="335"/>
      <c r="X331" s="335"/>
      <c r="Y331" s="335"/>
      <c r="Z331" s="335"/>
      <c r="AA331" s="335"/>
      <c r="AB331" s="335"/>
    </row>
    <row r="332" spans="1:28" ht="18" customHeight="1">
      <c r="A332" s="489"/>
      <c r="B332" s="490"/>
      <c r="C332" s="478" t="s">
        <v>428</v>
      </c>
      <c r="D332" s="346" t="s">
        <v>429</v>
      </c>
      <c r="E332" s="347"/>
      <c r="F332" s="347"/>
      <c r="G332" s="347"/>
      <c r="H332" s="347"/>
      <c r="I332" s="347"/>
      <c r="J332" s="348"/>
      <c r="K332" s="346" t="s">
        <v>424</v>
      </c>
      <c r="L332" s="347"/>
      <c r="M332" s="347"/>
      <c r="N332" s="347"/>
      <c r="O332" s="347"/>
      <c r="P332" s="347"/>
      <c r="Q332" s="347"/>
      <c r="R332" s="348"/>
      <c r="S332" s="335" t="s">
        <v>425</v>
      </c>
      <c r="T332" s="335"/>
      <c r="U332" s="335"/>
      <c r="V332" s="335"/>
      <c r="W332" s="335"/>
      <c r="X332" s="335"/>
      <c r="Y332" s="335"/>
      <c r="Z332" s="335"/>
      <c r="AA332" s="335"/>
      <c r="AB332" s="335"/>
    </row>
    <row r="333" spans="1:28" ht="18" customHeight="1">
      <c r="A333" s="489"/>
      <c r="B333" s="490"/>
      <c r="C333" s="478"/>
      <c r="D333" s="346"/>
      <c r="E333" s="347"/>
      <c r="F333" s="347"/>
      <c r="G333" s="347"/>
      <c r="H333" s="347"/>
      <c r="I333" s="347"/>
      <c r="J333" s="348"/>
      <c r="K333" s="346"/>
      <c r="L333" s="347"/>
      <c r="M333" s="347"/>
      <c r="N333" s="347"/>
      <c r="O333" s="347"/>
      <c r="P333" s="347"/>
      <c r="Q333" s="347"/>
      <c r="R333" s="348"/>
      <c r="S333" s="335"/>
      <c r="T333" s="335"/>
      <c r="U333" s="335"/>
      <c r="V333" s="335"/>
      <c r="W333" s="335"/>
      <c r="X333" s="335"/>
      <c r="Y333" s="335"/>
      <c r="Z333" s="335"/>
      <c r="AA333" s="335"/>
      <c r="AB333" s="335"/>
    </row>
    <row r="334" spans="1:28" ht="18" customHeight="1">
      <c r="A334" s="489"/>
      <c r="B334" s="490"/>
      <c r="C334" s="478"/>
      <c r="D334" s="346"/>
      <c r="E334" s="347"/>
      <c r="F334" s="347"/>
      <c r="G334" s="347"/>
      <c r="H334" s="347"/>
      <c r="I334" s="347"/>
      <c r="J334" s="348"/>
      <c r="K334" s="346"/>
      <c r="L334" s="347"/>
      <c r="M334" s="347"/>
      <c r="N334" s="347"/>
      <c r="O334" s="347"/>
      <c r="P334" s="347"/>
      <c r="Q334" s="347"/>
      <c r="R334" s="348"/>
      <c r="S334" s="335"/>
      <c r="T334" s="335"/>
      <c r="U334" s="335"/>
      <c r="V334" s="335"/>
      <c r="W334" s="335"/>
      <c r="X334" s="335"/>
      <c r="Y334" s="335"/>
      <c r="Z334" s="335"/>
      <c r="AA334" s="335"/>
      <c r="AB334" s="335"/>
    </row>
    <row r="335" spans="1:28" ht="18" customHeight="1">
      <c r="A335" s="489"/>
      <c r="B335" s="490"/>
      <c r="C335" s="478"/>
      <c r="D335" s="346"/>
      <c r="E335" s="347"/>
      <c r="F335" s="347"/>
      <c r="G335" s="347"/>
      <c r="H335" s="347"/>
      <c r="I335" s="347"/>
      <c r="J335" s="348"/>
      <c r="K335" s="346"/>
      <c r="L335" s="347"/>
      <c r="M335" s="347"/>
      <c r="N335" s="347"/>
      <c r="O335" s="347"/>
      <c r="P335" s="347"/>
      <c r="Q335" s="347"/>
      <c r="R335" s="348"/>
      <c r="S335" s="335"/>
      <c r="T335" s="335"/>
      <c r="U335" s="335"/>
      <c r="V335" s="335"/>
      <c r="W335" s="335"/>
      <c r="X335" s="335"/>
      <c r="Y335" s="335"/>
      <c r="Z335" s="335"/>
      <c r="AA335" s="335"/>
      <c r="AB335" s="335"/>
    </row>
    <row r="336" spans="1:28" ht="18" customHeight="1">
      <c r="A336" s="489"/>
      <c r="B336" s="490"/>
      <c r="C336" s="478" t="s">
        <v>430</v>
      </c>
      <c r="D336" s="479" t="s">
        <v>431</v>
      </c>
      <c r="E336" s="480"/>
      <c r="F336" s="480"/>
      <c r="G336" s="480"/>
      <c r="H336" s="480"/>
      <c r="I336" s="480"/>
      <c r="J336" s="480"/>
      <c r="K336" s="480"/>
      <c r="L336" s="480"/>
      <c r="M336" s="480"/>
      <c r="N336" s="480"/>
      <c r="O336" s="480"/>
      <c r="P336" s="480"/>
      <c r="Q336" s="480"/>
      <c r="R336" s="480"/>
      <c r="S336" s="480"/>
      <c r="T336" s="480"/>
      <c r="U336" s="480"/>
      <c r="V336" s="480"/>
      <c r="W336" s="480"/>
      <c r="X336" s="480"/>
      <c r="Y336" s="480"/>
      <c r="Z336" s="480"/>
      <c r="AA336" s="480"/>
      <c r="AB336" s="481"/>
    </row>
    <row r="337" spans="1:28" ht="18" customHeight="1">
      <c r="A337" s="489"/>
      <c r="B337" s="490"/>
      <c r="C337" s="478"/>
      <c r="D337" s="482"/>
      <c r="E337" s="453"/>
      <c r="F337" s="453"/>
      <c r="G337" s="453"/>
      <c r="H337" s="453"/>
      <c r="I337" s="453"/>
      <c r="J337" s="453"/>
      <c r="K337" s="453"/>
      <c r="L337" s="453"/>
      <c r="M337" s="453"/>
      <c r="N337" s="453"/>
      <c r="O337" s="453"/>
      <c r="P337" s="453"/>
      <c r="Q337" s="453"/>
      <c r="R337" s="453"/>
      <c r="S337" s="453"/>
      <c r="T337" s="453"/>
      <c r="U337" s="453"/>
      <c r="V337" s="453"/>
      <c r="W337" s="453"/>
      <c r="X337" s="453"/>
      <c r="Y337" s="453"/>
      <c r="Z337" s="453"/>
      <c r="AA337" s="453"/>
      <c r="AB337" s="483"/>
    </row>
    <row r="338" spans="1:28" ht="18" customHeight="1">
      <c r="A338" s="489"/>
      <c r="B338" s="490"/>
      <c r="C338" s="478"/>
      <c r="D338" s="484"/>
      <c r="E338" s="485"/>
      <c r="F338" s="485"/>
      <c r="G338" s="485"/>
      <c r="H338" s="485"/>
      <c r="I338" s="485"/>
      <c r="J338" s="485"/>
      <c r="K338" s="485"/>
      <c r="L338" s="485"/>
      <c r="M338" s="485"/>
      <c r="N338" s="485"/>
      <c r="O338" s="485"/>
      <c r="P338" s="485"/>
      <c r="Q338" s="485"/>
      <c r="R338" s="485"/>
      <c r="S338" s="485"/>
      <c r="T338" s="485"/>
      <c r="U338" s="485"/>
      <c r="V338" s="485"/>
      <c r="W338" s="485"/>
      <c r="X338" s="485"/>
      <c r="Y338" s="485"/>
      <c r="Z338" s="485"/>
      <c r="AA338" s="485"/>
      <c r="AB338" s="486"/>
    </row>
    <row r="339" spans="1:28" ht="18" customHeight="1">
      <c r="A339" s="489"/>
      <c r="B339" s="490"/>
      <c r="C339" s="478" t="s">
        <v>432</v>
      </c>
      <c r="D339" s="479" t="s">
        <v>433</v>
      </c>
      <c r="E339" s="480"/>
      <c r="F339" s="480"/>
      <c r="G339" s="480"/>
      <c r="H339" s="480"/>
      <c r="I339" s="480"/>
      <c r="J339" s="480"/>
      <c r="K339" s="480"/>
      <c r="L339" s="480"/>
      <c r="M339" s="480"/>
      <c r="N339" s="480"/>
      <c r="O339" s="480"/>
      <c r="P339" s="480"/>
      <c r="Q339" s="480"/>
      <c r="R339" s="480"/>
      <c r="S339" s="480"/>
      <c r="T339" s="480"/>
      <c r="U339" s="480"/>
      <c r="V339" s="480"/>
      <c r="W339" s="480"/>
      <c r="X339" s="480"/>
      <c r="Y339" s="480"/>
      <c r="Z339" s="480"/>
      <c r="AA339" s="480"/>
      <c r="AB339" s="481"/>
    </row>
    <row r="340" spans="1:28" ht="18" customHeight="1">
      <c r="A340" s="489"/>
      <c r="B340" s="490"/>
      <c r="C340" s="478"/>
      <c r="D340" s="482"/>
      <c r="E340" s="453"/>
      <c r="F340" s="453"/>
      <c r="G340" s="453"/>
      <c r="H340" s="453"/>
      <c r="I340" s="453"/>
      <c r="J340" s="453"/>
      <c r="K340" s="453"/>
      <c r="L340" s="453"/>
      <c r="M340" s="453"/>
      <c r="N340" s="453"/>
      <c r="O340" s="453"/>
      <c r="P340" s="453"/>
      <c r="Q340" s="453"/>
      <c r="R340" s="453"/>
      <c r="S340" s="453"/>
      <c r="T340" s="453"/>
      <c r="U340" s="453"/>
      <c r="V340" s="453"/>
      <c r="W340" s="453"/>
      <c r="X340" s="453"/>
      <c r="Y340" s="453"/>
      <c r="Z340" s="453"/>
      <c r="AA340" s="453"/>
      <c r="AB340" s="483"/>
    </row>
    <row r="341" spans="1:28" ht="18" customHeight="1">
      <c r="A341" s="491"/>
      <c r="B341" s="492"/>
      <c r="C341" s="478"/>
      <c r="D341" s="484"/>
      <c r="E341" s="485"/>
      <c r="F341" s="485"/>
      <c r="G341" s="485"/>
      <c r="H341" s="485"/>
      <c r="I341" s="485"/>
      <c r="J341" s="485"/>
      <c r="K341" s="485"/>
      <c r="L341" s="485"/>
      <c r="M341" s="485"/>
      <c r="N341" s="485"/>
      <c r="O341" s="485"/>
      <c r="P341" s="485"/>
      <c r="Q341" s="485"/>
      <c r="R341" s="485"/>
      <c r="S341" s="485"/>
      <c r="T341" s="485"/>
      <c r="U341" s="485"/>
      <c r="V341" s="485"/>
      <c r="W341" s="485"/>
      <c r="X341" s="485"/>
      <c r="Y341" s="485"/>
      <c r="Z341" s="485"/>
      <c r="AA341" s="485"/>
      <c r="AB341" s="486"/>
    </row>
    <row r="342" spans="1:28" ht="21.95" customHeight="1">
      <c r="A342" s="99"/>
      <c r="B342" s="467" t="s">
        <v>434</v>
      </c>
      <c r="C342" s="467"/>
      <c r="D342" s="467"/>
      <c r="E342" s="467"/>
      <c r="F342" s="467"/>
      <c r="G342" s="467"/>
      <c r="H342" s="467"/>
      <c r="I342" s="467"/>
      <c r="J342" s="467"/>
      <c r="K342" s="467"/>
      <c r="L342" s="467"/>
      <c r="M342" s="467"/>
      <c r="N342" s="467"/>
      <c r="O342" s="467"/>
      <c r="P342" s="467"/>
      <c r="Q342" s="467"/>
      <c r="R342" s="467"/>
      <c r="S342" s="467"/>
      <c r="T342" s="467"/>
      <c r="U342" s="467"/>
      <c r="V342" s="467"/>
      <c r="W342" s="467"/>
      <c r="X342" s="467"/>
      <c r="Y342" s="467"/>
      <c r="Z342" s="467"/>
      <c r="AA342" s="467"/>
      <c r="AB342" s="100"/>
    </row>
    <row r="343" spans="1:28" ht="59.25" customHeight="1">
      <c r="A343" s="101"/>
      <c r="B343" s="439" t="s">
        <v>435</v>
      </c>
      <c r="C343" s="439"/>
      <c r="D343" s="439"/>
      <c r="E343" s="439"/>
      <c r="F343" s="439"/>
      <c r="G343" s="439"/>
      <c r="H343" s="439"/>
      <c r="I343" s="439"/>
      <c r="J343" s="439"/>
      <c r="K343" s="439"/>
      <c r="L343" s="439"/>
      <c r="M343" s="439"/>
      <c r="N343" s="439"/>
      <c r="O343" s="439"/>
      <c r="P343" s="439"/>
      <c r="Q343" s="439"/>
      <c r="R343" s="439"/>
      <c r="S343" s="439"/>
      <c r="T343" s="439"/>
      <c r="U343" s="439"/>
      <c r="V343" s="439"/>
      <c r="W343" s="439"/>
      <c r="X343" s="439"/>
      <c r="Y343" s="439"/>
      <c r="Z343" s="439"/>
      <c r="AA343" s="439"/>
      <c r="AB343" s="102"/>
    </row>
    <row r="344" spans="1:28" ht="20.25" customHeight="1">
      <c r="A344" s="101"/>
      <c r="B344" s="103" t="s">
        <v>436</v>
      </c>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5"/>
    </row>
    <row r="345" spans="1:28" ht="18.75" customHeight="1">
      <c r="A345" s="101"/>
      <c r="B345" s="106" t="s">
        <v>437</v>
      </c>
      <c r="C345" s="107" t="s">
        <v>438</v>
      </c>
      <c r="D345" s="49"/>
      <c r="E345" s="49"/>
      <c r="F345" s="49"/>
      <c r="G345" s="49"/>
      <c r="H345" s="49"/>
      <c r="I345" s="49"/>
      <c r="J345" s="49"/>
      <c r="K345" s="50"/>
      <c r="L345" s="101"/>
      <c r="U345" s="104"/>
      <c r="V345" s="108"/>
      <c r="W345" s="108"/>
      <c r="X345" s="108"/>
      <c r="Y345" s="108"/>
      <c r="Z345" s="108"/>
      <c r="AA345" s="108"/>
      <c r="AB345" s="102"/>
    </row>
    <row r="346" spans="1:28" ht="18.75" customHeight="1">
      <c r="A346" s="101"/>
      <c r="B346" s="106" t="s">
        <v>439</v>
      </c>
      <c r="C346" s="107" t="s">
        <v>440</v>
      </c>
      <c r="D346" s="49"/>
      <c r="E346" s="49"/>
      <c r="F346" s="49"/>
      <c r="G346" s="49"/>
      <c r="H346" s="49"/>
      <c r="I346" s="49"/>
      <c r="J346" s="49"/>
      <c r="K346" s="50"/>
      <c r="L346" s="101"/>
      <c r="U346" s="104"/>
      <c r="V346" s="108"/>
      <c r="W346" s="108"/>
      <c r="X346" s="108"/>
      <c r="Y346" s="108"/>
      <c r="Z346" s="108"/>
      <c r="AA346" s="108"/>
      <c r="AB346" s="102"/>
    </row>
    <row r="347" spans="1:28" ht="32.25" customHeight="1">
      <c r="A347" s="101"/>
      <c r="B347" s="473" t="s">
        <v>441</v>
      </c>
      <c r="C347" s="473"/>
      <c r="D347" s="473"/>
      <c r="E347" s="473"/>
      <c r="F347" s="473"/>
      <c r="G347" s="473"/>
      <c r="H347" s="473"/>
      <c r="I347" s="473"/>
      <c r="J347" s="473"/>
      <c r="K347" s="473"/>
      <c r="L347" s="473"/>
      <c r="M347" s="473"/>
      <c r="N347" s="473"/>
      <c r="O347" s="473"/>
      <c r="P347" s="473"/>
      <c r="Q347" s="473"/>
      <c r="R347" s="473"/>
      <c r="S347" s="473"/>
      <c r="T347" s="473"/>
      <c r="U347" s="473"/>
      <c r="V347" s="473"/>
      <c r="W347" s="473"/>
      <c r="X347" s="473"/>
      <c r="Y347" s="473"/>
      <c r="Z347" s="473"/>
      <c r="AA347" s="109"/>
      <c r="AB347" s="92"/>
    </row>
    <row r="348" spans="1:28" ht="18.75" customHeight="1">
      <c r="A348" s="474" t="s">
        <v>442</v>
      </c>
      <c r="B348" s="475"/>
      <c r="C348" s="475"/>
      <c r="D348" s="475"/>
      <c r="E348" s="475"/>
      <c r="F348" s="475"/>
      <c r="G348" s="475"/>
      <c r="H348" s="475"/>
      <c r="I348" s="475"/>
      <c r="J348" s="475"/>
      <c r="K348" s="475"/>
      <c r="L348" s="475"/>
      <c r="M348" s="475"/>
      <c r="N348" s="475"/>
      <c r="O348" s="475"/>
      <c r="P348" s="475"/>
      <c r="Q348" s="475"/>
      <c r="R348" s="475"/>
      <c r="S348" s="475"/>
      <c r="T348" s="475"/>
      <c r="U348" s="475"/>
      <c r="V348" s="475"/>
      <c r="W348" s="475"/>
      <c r="X348" s="475"/>
      <c r="Y348" s="475"/>
      <c r="Z348" s="475"/>
      <c r="AA348" s="475"/>
      <c r="AB348" s="476"/>
    </row>
    <row r="349" spans="1:28" ht="18.75" customHeight="1">
      <c r="A349" s="457" t="s">
        <v>443</v>
      </c>
      <c r="B349" s="458"/>
      <c r="C349" s="458"/>
      <c r="D349" s="458"/>
      <c r="E349" s="458"/>
      <c r="F349" s="458"/>
      <c r="G349" s="458"/>
      <c r="H349" s="458"/>
      <c r="I349" s="458"/>
      <c r="J349" s="458"/>
      <c r="K349" s="458"/>
      <c r="L349" s="458"/>
      <c r="M349" s="458"/>
      <c r="N349" s="458"/>
      <c r="O349" s="458"/>
      <c r="P349" s="458"/>
      <c r="Q349" s="458"/>
      <c r="R349" s="458"/>
      <c r="S349" s="458"/>
      <c r="T349" s="458"/>
      <c r="U349" s="458"/>
      <c r="V349" s="458"/>
      <c r="W349" s="458"/>
      <c r="X349" s="458"/>
      <c r="Y349" s="458"/>
      <c r="Z349" s="458"/>
      <c r="AA349" s="458"/>
      <c r="AB349" s="459"/>
    </row>
    <row r="350" spans="1:28" ht="15" customHeight="1">
      <c r="A350" s="110"/>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2"/>
    </row>
    <row r="351" spans="1:28" s="115" customFormat="1" ht="21.95" customHeight="1">
      <c r="A351" s="113"/>
      <c r="B351" s="455" t="s">
        <v>444</v>
      </c>
      <c r="C351" s="455"/>
      <c r="D351" s="455"/>
      <c r="E351" s="455"/>
      <c r="F351" s="455"/>
      <c r="G351" s="455"/>
      <c r="H351" s="455"/>
      <c r="I351" s="455"/>
      <c r="J351" s="455"/>
      <c r="K351" s="455"/>
      <c r="L351" s="455"/>
      <c r="M351" s="455"/>
      <c r="N351" s="455"/>
      <c r="O351" s="455"/>
      <c r="P351" s="455"/>
      <c r="Q351" s="455"/>
      <c r="R351" s="455"/>
      <c r="S351" s="455"/>
      <c r="T351" s="455"/>
      <c r="U351" s="455"/>
      <c r="V351" s="455"/>
      <c r="W351" s="455"/>
      <c r="X351" s="455"/>
      <c r="Y351" s="455"/>
      <c r="Z351" s="455"/>
      <c r="AA351" s="455"/>
      <c r="AB351" s="114"/>
    </row>
    <row r="352" spans="1:28" s="115" customFormat="1" ht="21.95" customHeight="1">
      <c r="A352" s="116"/>
      <c r="B352" s="477" t="s">
        <v>445</v>
      </c>
      <c r="C352" s="477"/>
      <c r="D352" s="477"/>
      <c r="E352" s="477"/>
      <c r="F352" s="477"/>
      <c r="G352" s="477"/>
      <c r="H352" s="477"/>
      <c r="I352" s="477"/>
      <c r="J352" s="477"/>
      <c r="K352" s="477"/>
      <c r="L352" s="477"/>
      <c r="M352" s="477"/>
      <c r="N352" s="477"/>
      <c r="O352" s="477"/>
      <c r="P352" s="477"/>
      <c r="Q352" s="477"/>
      <c r="R352" s="477"/>
      <c r="S352" s="477"/>
      <c r="T352" s="477"/>
      <c r="U352" s="477"/>
      <c r="V352" s="477"/>
      <c r="W352" s="477"/>
      <c r="X352" s="477"/>
      <c r="Y352" s="477"/>
      <c r="Z352" s="477"/>
      <c r="AA352" s="477"/>
      <c r="AB352" s="117"/>
    </row>
    <row r="353" spans="1:28" s="115" customFormat="1" ht="18.75" customHeight="1">
      <c r="A353" s="116"/>
      <c r="B353" s="451" t="s">
        <v>446</v>
      </c>
      <c r="C353" s="451"/>
      <c r="D353" s="451"/>
      <c r="E353" s="451"/>
      <c r="F353" s="451"/>
      <c r="G353" s="451"/>
      <c r="H353" s="451"/>
      <c r="I353" s="451"/>
      <c r="J353" s="451"/>
      <c r="K353" s="451"/>
      <c r="L353" s="451"/>
      <c r="M353" s="451"/>
      <c r="N353" s="451"/>
      <c r="O353" s="451"/>
      <c r="P353" s="451"/>
      <c r="Q353" s="451"/>
      <c r="R353" s="451"/>
      <c r="S353" s="451"/>
      <c r="T353" s="451"/>
      <c r="U353" s="451"/>
      <c r="V353" s="451"/>
      <c r="W353" s="451"/>
      <c r="X353" s="451"/>
      <c r="Y353" s="451"/>
      <c r="Z353" s="451"/>
      <c r="AA353" s="451"/>
      <c r="AB353" s="117"/>
    </row>
    <row r="354" spans="1:28" s="115" customFormat="1" ht="59.25" customHeight="1">
      <c r="A354" s="116"/>
      <c r="B354" s="477" t="s">
        <v>447</v>
      </c>
      <c r="C354" s="477"/>
      <c r="D354" s="477"/>
      <c r="E354" s="477"/>
      <c r="F354" s="477"/>
      <c r="G354" s="477"/>
      <c r="H354" s="477"/>
      <c r="I354" s="477"/>
      <c r="J354" s="477"/>
      <c r="K354" s="477"/>
      <c r="L354" s="477"/>
      <c r="M354" s="477"/>
      <c r="N354" s="477"/>
      <c r="O354" s="477"/>
      <c r="P354" s="477"/>
      <c r="Q354" s="477"/>
      <c r="R354" s="477"/>
      <c r="S354" s="477"/>
      <c r="T354" s="477"/>
      <c r="U354" s="477"/>
      <c r="V354" s="477"/>
      <c r="W354" s="477"/>
      <c r="X354" s="477"/>
      <c r="Y354" s="477"/>
      <c r="Z354" s="477"/>
      <c r="AA354" s="477"/>
      <c r="AB354" s="117"/>
    </row>
    <row r="355" spans="1:28" s="115" customFormat="1" ht="53.25" customHeight="1">
      <c r="A355" s="118"/>
      <c r="B355" s="460" t="s">
        <v>448</v>
      </c>
      <c r="C355" s="460"/>
      <c r="D355" s="460"/>
      <c r="E355" s="460"/>
      <c r="F355" s="460"/>
      <c r="G355" s="460"/>
      <c r="H355" s="460"/>
      <c r="I355" s="460"/>
      <c r="J355" s="460"/>
      <c r="K355" s="460"/>
      <c r="L355" s="460"/>
      <c r="M355" s="460"/>
      <c r="N355" s="460"/>
      <c r="O355" s="460"/>
      <c r="P355" s="460"/>
      <c r="Q355" s="460"/>
      <c r="R355" s="460"/>
      <c r="S355" s="460"/>
      <c r="T355" s="460"/>
      <c r="U355" s="460"/>
      <c r="V355" s="460"/>
      <c r="W355" s="460"/>
      <c r="X355" s="460"/>
      <c r="Y355" s="460"/>
      <c r="Z355" s="460"/>
      <c r="AA355" s="460"/>
      <c r="AB355" s="119"/>
    </row>
    <row r="356" spans="1:28" ht="21.95" customHeight="1">
      <c r="A356" s="99"/>
      <c r="B356" s="467" t="s">
        <v>449</v>
      </c>
      <c r="C356" s="467"/>
      <c r="D356" s="467"/>
      <c r="E356" s="467"/>
      <c r="F356" s="467"/>
      <c r="G356" s="467"/>
      <c r="H356" s="467"/>
      <c r="I356" s="467"/>
      <c r="J356" s="467"/>
      <c r="K356" s="467"/>
      <c r="L356" s="467"/>
      <c r="M356" s="467"/>
      <c r="N356" s="467"/>
      <c r="O356" s="467"/>
      <c r="P356" s="467"/>
      <c r="Q356" s="467"/>
      <c r="R356" s="467"/>
      <c r="S356" s="467"/>
      <c r="T356" s="467"/>
      <c r="U356" s="467"/>
      <c r="V356" s="467"/>
      <c r="W356" s="467"/>
      <c r="X356" s="467"/>
      <c r="Y356" s="467"/>
      <c r="Z356" s="467"/>
      <c r="AA356" s="467"/>
      <c r="AB356" s="100"/>
    </row>
    <row r="357" spans="1:28" ht="46.5" customHeight="1">
      <c r="A357" s="110"/>
      <c r="B357" s="461" t="s">
        <v>450</v>
      </c>
      <c r="C357" s="461"/>
      <c r="D357" s="461"/>
      <c r="E357" s="461"/>
      <c r="F357" s="461"/>
      <c r="G357" s="461"/>
      <c r="H357" s="461"/>
      <c r="I357" s="461"/>
      <c r="J357" s="461"/>
      <c r="K357" s="461"/>
      <c r="L357" s="461"/>
      <c r="M357" s="461"/>
      <c r="N357" s="461"/>
      <c r="O357" s="461"/>
      <c r="P357" s="461"/>
      <c r="Q357" s="461"/>
      <c r="R357" s="461"/>
      <c r="S357" s="461"/>
      <c r="T357" s="461"/>
      <c r="U357" s="461"/>
      <c r="V357" s="461"/>
      <c r="W357" s="461"/>
      <c r="X357" s="461"/>
      <c r="Y357" s="461"/>
      <c r="Z357" s="461"/>
      <c r="AA357" s="461"/>
      <c r="AB357" s="112"/>
    </row>
    <row r="358" spans="1:28">
      <c r="A358" s="110"/>
      <c r="B358" s="120"/>
      <c r="C358" s="120"/>
      <c r="D358" s="120"/>
      <c r="E358" s="120"/>
      <c r="F358" s="120"/>
      <c r="G358" s="120"/>
      <c r="H358" s="120"/>
      <c r="I358" s="120"/>
      <c r="J358" s="120"/>
      <c r="K358" s="120"/>
      <c r="L358" s="120"/>
      <c r="M358" s="120"/>
      <c r="N358" s="120"/>
      <c r="O358" s="120"/>
      <c r="P358" s="120"/>
      <c r="Q358" s="120"/>
      <c r="R358" s="120"/>
      <c r="S358" s="120"/>
      <c r="T358" s="121"/>
      <c r="U358" s="121"/>
      <c r="V358" s="121"/>
      <c r="W358" s="121"/>
      <c r="X358" s="121"/>
      <c r="Y358" s="121"/>
      <c r="Z358" s="121"/>
      <c r="AA358" s="121"/>
      <c r="AB358" s="112"/>
    </row>
    <row r="359" spans="1:28" ht="18.75">
      <c r="A359" s="110"/>
      <c r="B359" s="469" t="s">
        <v>451</v>
      </c>
      <c r="C359" s="470"/>
      <c r="D359" s="469" t="s">
        <v>344</v>
      </c>
      <c r="E359" s="471"/>
      <c r="F359" s="471"/>
      <c r="G359" s="471"/>
      <c r="H359" s="471"/>
      <c r="I359" s="471"/>
      <c r="J359" s="471"/>
      <c r="K359" s="471"/>
      <c r="L359" s="471"/>
      <c r="M359" s="470"/>
      <c r="N359" s="472" t="s">
        <v>452</v>
      </c>
      <c r="O359" s="472"/>
      <c r="P359" s="472"/>
      <c r="Q359" s="472"/>
      <c r="R359" s="472"/>
      <c r="S359" s="472"/>
      <c r="T359" s="122"/>
      <c r="U359" s="122"/>
      <c r="V359" s="122"/>
      <c r="W359" s="122"/>
      <c r="X359" s="122"/>
      <c r="Y359" s="122"/>
      <c r="Z359" s="122"/>
      <c r="AA359" s="111"/>
      <c r="AB359" s="112"/>
    </row>
    <row r="360" spans="1:28" ht="15" customHeight="1">
      <c r="A360" s="110"/>
      <c r="B360" s="469"/>
      <c r="C360" s="470"/>
      <c r="D360" s="469"/>
      <c r="E360" s="471"/>
      <c r="F360" s="471"/>
      <c r="G360" s="471"/>
      <c r="H360" s="471"/>
      <c r="I360" s="471"/>
      <c r="J360" s="471"/>
      <c r="K360" s="471"/>
      <c r="L360" s="471"/>
      <c r="M360" s="470"/>
      <c r="N360" s="472"/>
      <c r="O360" s="472"/>
      <c r="P360" s="472"/>
      <c r="Q360" s="472"/>
      <c r="R360" s="472"/>
      <c r="S360" s="472"/>
      <c r="T360" s="122"/>
      <c r="U360" s="122"/>
      <c r="V360" s="122"/>
      <c r="W360" s="122"/>
      <c r="X360" s="122"/>
      <c r="Y360" s="122"/>
      <c r="Z360" s="122"/>
      <c r="AA360" s="111"/>
      <c r="AB360" s="112"/>
    </row>
    <row r="361" spans="1:28" ht="15" customHeight="1">
      <c r="A361" s="110"/>
      <c r="B361" s="469"/>
      <c r="C361" s="470"/>
      <c r="D361" s="469"/>
      <c r="E361" s="471"/>
      <c r="F361" s="471"/>
      <c r="G361" s="471"/>
      <c r="H361" s="471"/>
      <c r="I361" s="471"/>
      <c r="J361" s="471"/>
      <c r="K361" s="471"/>
      <c r="L361" s="471"/>
      <c r="M361" s="470"/>
      <c r="N361" s="472"/>
      <c r="O361" s="472"/>
      <c r="P361" s="472"/>
      <c r="Q361" s="472"/>
      <c r="R361" s="472"/>
      <c r="S361" s="472"/>
      <c r="T361" s="122"/>
      <c r="U361" s="122"/>
      <c r="V361" s="122"/>
      <c r="W361" s="122"/>
      <c r="X361" s="122"/>
      <c r="Y361" s="122"/>
      <c r="Z361" s="122"/>
      <c r="AA361" s="111"/>
      <c r="AB361" s="112"/>
    </row>
    <row r="362" spans="1:28" ht="15" customHeight="1">
      <c r="A362" s="110"/>
      <c r="B362" s="469"/>
      <c r="C362" s="470"/>
      <c r="D362" s="469"/>
      <c r="E362" s="471"/>
      <c r="F362" s="471"/>
      <c r="G362" s="471"/>
      <c r="H362" s="471"/>
      <c r="I362" s="471"/>
      <c r="J362" s="471"/>
      <c r="K362" s="471"/>
      <c r="L362" s="471"/>
      <c r="M362" s="470"/>
      <c r="N362" s="472"/>
      <c r="O362" s="472"/>
      <c r="P362" s="472"/>
      <c r="Q362" s="472"/>
      <c r="R362" s="472"/>
      <c r="S362" s="472"/>
      <c r="T362" s="122"/>
      <c r="U362" s="122"/>
      <c r="V362" s="122"/>
      <c r="W362" s="122"/>
      <c r="X362" s="122"/>
      <c r="Y362" s="122"/>
      <c r="Z362" s="122"/>
      <c r="AA362" s="111"/>
      <c r="AB362" s="112"/>
    </row>
    <row r="363" spans="1:28" ht="15" customHeight="1">
      <c r="A363" s="110"/>
      <c r="B363" s="469"/>
      <c r="C363" s="470"/>
      <c r="D363" s="469"/>
      <c r="E363" s="471"/>
      <c r="F363" s="471"/>
      <c r="G363" s="471"/>
      <c r="H363" s="471"/>
      <c r="I363" s="471"/>
      <c r="J363" s="471"/>
      <c r="K363" s="471"/>
      <c r="L363" s="471"/>
      <c r="M363" s="470"/>
      <c r="N363" s="472"/>
      <c r="O363" s="472"/>
      <c r="P363" s="472"/>
      <c r="Q363" s="472"/>
      <c r="R363" s="472"/>
      <c r="S363" s="472"/>
      <c r="T363" s="122"/>
      <c r="U363" s="122"/>
      <c r="V363" s="122"/>
      <c r="W363" s="122"/>
      <c r="X363" s="122"/>
      <c r="Y363" s="122"/>
      <c r="Z363" s="122"/>
      <c r="AA363" s="111"/>
      <c r="AB363" s="112"/>
    </row>
    <row r="364" spans="1:28" ht="15" customHeight="1">
      <c r="A364" s="110"/>
      <c r="B364" s="469"/>
      <c r="C364" s="470"/>
      <c r="D364" s="469"/>
      <c r="E364" s="471"/>
      <c r="F364" s="471"/>
      <c r="G364" s="471"/>
      <c r="H364" s="471"/>
      <c r="I364" s="471"/>
      <c r="J364" s="471"/>
      <c r="K364" s="471"/>
      <c r="L364" s="471"/>
      <c r="M364" s="470"/>
      <c r="N364" s="472"/>
      <c r="O364" s="472"/>
      <c r="P364" s="472"/>
      <c r="Q364" s="472"/>
      <c r="R364" s="472"/>
      <c r="S364" s="472"/>
      <c r="T364" s="122"/>
      <c r="U364" s="122"/>
      <c r="V364" s="122"/>
      <c r="W364" s="122"/>
      <c r="X364" s="122"/>
      <c r="Y364" s="122"/>
      <c r="Z364" s="122"/>
      <c r="AA364" s="111"/>
      <c r="AB364" s="112"/>
    </row>
    <row r="365" spans="1:28" ht="15" customHeight="1">
      <c r="A365" s="110"/>
      <c r="B365" s="469"/>
      <c r="C365" s="470"/>
      <c r="D365" s="469"/>
      <c r="E365" s="471"/>
      <c r="F365" s="471"/>
      <c r="G365" s="471"/>
      <c r="H365" s="471"/>
      <c r="I365" s="471"/>
      <c r="J365" s="471"/>
      <c r="K365" s="471"/>
      <c r="L365" s="471"/>
      <c r="M365" s="470"/>
      <c r="N365" s="472"/>
      <c r="O365" s="472"/>
      <c r="P365" s="472"/>
      <c r="Q365" s="472"/>
      <c r="R365" s="472"/>
      <c r="S365" s="472"/>
      <c r="T365" s="122"/>
      <c r="U365" s="122"/>
      <c r="V365" s="122"/>
      <c r="W365" s="122"/>
      <c r="X365" s="122"/>
      <c r="Y365" s="122"/>
      <c r="Z365" s="122"/>
      <c r="AA365" s="111"/>
      <c r="AB365" s="112"/>
    </row>
    <row r="366" spans="1:28" ht="15" customHeight="1">
      <c r="A366" s="110"/>
      <c r="B366" s="123"/>
      <c r="C366" s="123"/>
      <c r="D366" s="124"/>
      <c r="E366" s="124"/>
      <c r="F366" s="124"/>
      <c r="G366" s="124"/>
      <c r="H366" s="124"/>
      <c r="I366" s="124"/>
      <c r="J366" s="124"/>
      <c r="K366" s="124"/>
      <c r="L366" s="124"/>
      <c r="M366" s="124"/>
      <c r="N366" s="124"/>
      <c r="O366" s="124"/>
      <c r="P366" s="124"/>
      <c r="Q366" s="124"/>
      <c r="R366" s="124"/>
      <c r="S366" s="124"/>
      <c r="T366" s="122"/>
      <c r="U366" s="122"/>
      <c r="V366" s="122"/>
      <c r="W366" s="122"/>
      <c r="X366" s="122"/>
      <c r="Y366" s="122"/>
      <c r="Z366" s="122"/>
      <c r="AA366" s="111"/>
      <c r="AB366" s="112"/>
    </row>
    <row r="367" spans="1:28" ht="18.75" customHeight="1">
      <c r="A367" s="125"/>
      <c r="B367" s="454" t="s">
        <v>453</v>
      </c>
      <c r="C367" s="454"/>
      <c r="D367" s="454"/>
      <c r="E367" s="454"/>
      <c r="F367" s="454"/>
      <c r="G367" s="454"/>
      <c r="H367" s="454"/>
      <c r="I367" s="454"/>
      <c r="J367" s="454"/>
      <c r="K367" s="454"/>
      <c r="L367" s="454"/>
      <c r="M367" s="454"/>
      <c r="N367" s="454"/>
      <c r="O367" s="454"/>
      <c r="P367" s="454"/>
      <c r="Q367" s="454"/>
      <c r="R367" s="454"/>
      <c r="S367" s="454"/>
      <c r="T367" s="454"/>
      <c r="U367" s="454"/>
      <c r="V367" s="454"/>
      <c r="W367" s="454"/>
      <c r="X367" s="454"/>
      <c r="Y367" s="454"/>
      <c r="Z367" s="454"/>
      <c r="AA367" s="454"/>
      <c r="AB367" s="126"/>
    </row>
    <row r="368" spans="1:28" ht="18.75" customHeight="1">
      <c r="A368" s="125"/>
      <c r="B368" s="466" t="s">
        <v>454</v>
      </c>
      <c r="C368" s="466"/>
      <c r="D368" s="466"/>
      <c r="E368" s="466"/>
      <c r="F368" s="466"/>
      <c r="G368" s="466"/>
      <c r="H368" s="466"/>
      <c r="I368" s="466"/>
      <c r="J368" s="466"/>
      <c r="K368" s="466"/>
      <c r="L368" s="466"/>
      <c r="M368" s="466"/>
      <c r="N368" s="466"/>
      <c r="O368" s="466"/>
      <c r="P368" s="466"/>
      <c r="Q368" s="466"/>
      <c r="R368" s="466"/>
      <c r="S368" s="466"/>
      <c r="T368" s="466"/>
      <c r="U368" s="466"/>
      <c r="V368" s="466"/>
      <c r="W368" s="466"/>
      <c r="X368" s="466"/>
      <c r="Y368" s="466"/>
      <c r="Z368" s="466"/>
      <c r="AA368" s="466"/>
      <c r="AB368" s="126"/>
    </row>
    <row r="369" spans="1:28" ht="15" customHeight="1">
      <c r="A369" s="127"/>
      <c r="B369" s="128"/>
      <c r="C369" s="128"/>
      <c r="D369" s="129"/>
      <c r="E369" s="129"/>
      <c r="F369" s="129"/>
      <c r="G369" s="129"/>
      <c r="H369" s="129"/>
      <c r="I369" s="129"/>
      <c r="J369" s="129"/>
      <c r="K369" s="129"/>
      <c r="L369" s="129"/>
      <c r="M369" s="129"/>
      <c r="N369" s="129"/>
      <c r="O369" s="129"/>
      <c r="P369" s="129"/>
      <c r="Q369" s="129"/>
      <c r="R369" s="129"/>
      <c r="S369" s="129"/>
      <c r="T369" s="130"/>
      <c r="U369" s="130"/>
      <c r="V369" s="130"/>
      <c r="W369" s="130"/>
      <c r="X369" s="130"/>
      <c r="Y369" s="130"/>
      <c r="Z369" s="130"/>
      <c r="AA369" s="131"/>
      <c r="AB369" s="132"/>
    </row>
    <row r="370" spans="1:28" ht="21.95" customHeight="1">
      <c r="A370" s="99"/>
      <c r="B370" s="467" t="s">
        <v>455</v>
      </c>
      <c r="C370" s="467"/>
      <c r="D370" s="467"/>
      <c r="E370" s="467"/>
      <c r="F370" s="467"/>
      <c r="G370" s="467"/>
      <c r="H370" s="467"/>
      <c r="I370" s="467"/>
      <c r="J370" s="467"/>
      <c r="K370" s="467"/>
      <c r="L370" s="467"/>
      <c r="M370" s="467"/>
      <c r="N370" s="467"/>
      <c r="O370" s="467"/>
      <c r="P370" s="467"/>
      <c r="Q370" s="467"/>
      <c r="R370" s="467"/>
      <c r="S370" s="467"/>
      <c r="T370" s="467"/>
      <c r="U370" s="467"/>
      <c r="V370" s="467"/>
      <c r="W370" s="467"/>
      <c r="X370" s="467"/>
      <c r="Y370" s="467"/>
      <c r="Z370" s="467"/>
      <c r="AA370" s="467"/>
      <c r="AB370" s="100"/>
    </row>
    <row r="371" spans="1:28" ht="57" customHeight="1">
      <c r="A371" s="125"/>
      <c r="B371" s="465" t="s">
        <v>456</v>
      </c>
      <c r="C371" s="465"/>
      <c r="D371" s="465"/>
      <c r="E371" s="465"/>
      <c r="F371" s="465"/>
      <c r="G371" s="465"/>
      <c r="H371" s="465"/>
      <c r="I371" s="465"/>
      <c r="J371" s="465"/>
      <c r="K371" s="465"/>
      <c r="L371" s="465"/>
      <c r="M371" s="465"/>
      <c r="N371" s="465"/>
      <c r="O371" s="465"/>
      <c r="P371" s="465"/>
      <c r="Q371" s="465"/>
      <c r="R371" s="465"/>
      <c r="S371" s="465"/>
      <c r="T371" s="465"/>
      <c r="U371" s="465"/>
      <c r="V371" s="465"/>
      <c r="W371" s="465"/>
      <c r="X371" s="465"/>
      <c r="Y371" s="465"/>
      <c r="Z371" s="465"/>
      <c r="AA371" s="465"/>
      <c r="AB371" s="126"/>
    </row>
    <row r="372" spans="1:28" ht="17.25" customHeight="1">
      <c r="A372" s="125"/>
      <c r="B372" s="468" t="s">
        <v>457</v>
      </c>
      <c r="C372" s="468"/>
      <c r="D372" s="468"/>
      <c r="E372" s="468"/>
      <c r="F372" s="468"/>
      <c r="G372" s="468"/>
      <c r="H372" s="468"/>
      <c r="I372" s="468"/>
      <c r="J372" s="468"/>
      <c r="K372" s="468"/>
      <c r="L372" s="468"/>
      <c r="M372" s="468"/>
      <c r="N372" s="468"/>
      <c r="O372" s="468"/>
      <c r="P372" s="468"/>
      <c r="Q372" s="468"/>
      <c r="R372" s="468"/>
      <c r="S372" s="468"/>
      <c r="T372" s="468"/>
      <c r="U372" s="468"/>
      <c r="V372" s="468"/>
      <c r="W372" s="468"/>
      <c r="X372" s="468"/>
      <c r="Y372" s="468"/>
      <c r="Z372" s="468"/>
      <c r="AA372" s="468"/>
      <c r="AB372" s="126"/>
    </row>
    <row r="373" spans="1:28" ht="17.25" customHeight="1">
      <c r="A373" s="125"/>
      <c r="B373" s="468" t="s">
        <v>458</v>
      </c>
      <c r="C373" s="468"/>
      <c r="D373" s="468"/>
      <c r="E373" s="468"/>
      <c r="F373" s="468"/>
      <c r="G373" s="468"/>
      <c r="H373" s="468"/>
      <c r="I373" s="468"/>
      <c r="J373" s="468"/>
      <c r="K373" s="468"/>
      <c r="L373" s="468"/>
      <c r="M373" s="468"/>
      <c r="N373" s="468"/>
      <c r="O373" s="468"/>
      <c r="P373" s="468"/>
      <c r="Q373" s="468"/>
      <c r="R373" s="468"/>
      <c r="S373" s="468"/>
      <c r="T373" s="468"/>
      <c r="U373" s="468"/>
      <c r="V373" s="468"/>
      <c r="W373" s="468"/>
      <c r="X373" s="468"/>
      <c r="Y373" s="468"/>
      <c r="Z373" s="468"/>
      <c r="AA373" s="468"/>
      <c r="AB373" s="126"/>
    </row>
    <row r="374" spans="1:28" s="135" customFormat="1" ht="30" customHeight="1">
      <c r="A374" s="133"/>
      <c r="B374" s="465" t="s">
        <v>459</v>
      </c>
      <c r="C374" s="465"/>
      <c r="D374" s="465"/>
      <c r="E374" s="465"/>
      <c r="F374" s="465"/>
      <c r="G374" s="465"/>
      <c r="H374" s="465"/>
      <c r="I374" s="465"/>
      <c r="J374" s="465"/>
      <c r="K374" s="465"/>
      <c r="L374" s="465"/>
      <c r="M374" s="465"/>
      <c r="N374" s="465"/>
      <c r="O374" s="465"/>
      <c r="P374" s="465"/>
      <c r="Q374" s="465"/>
      <c r="R374" s="465"/>
      <c r="S374" s="465"/>
      <c r="T374" s="465"/>
      <c r="U374" s="465"/>
      <c r="V374" s="465"/>
      <c r="W374" s="465"/>
      <c r="X374" s="465"/>
      <c r="Y374" s="465"/>
      <c r="Z374" s="465"/>
      <c r="AA374" s="465"/>
      <c r="AB374" s="134"/>
    </row>
    <row r="375" spans="1:28" ht="30" customHeight="1">
      <c r="A375" s="110"/>
      <c r="B375" s="465" t="s">
        <v>460</v>
      </c>
      <c r="C375" s="465"/>
      <c r="D375" s="465"/>
      <c r="E375" s="465"/>
      <c r="F375" s="465"/>
      <c r="G375" s="465"/>
      <c r="H375" s="465"/>
      <c r="I375" s="465"/>
      <c r="J375" s="465"/>
      <c r="K375" s="465"/>
      <c r="L375" s="465"/>
      <c r="M375" s="465"/>
      <c r="N375" s="465"/>
      <c r="O375" s="465"/>
      <c r="P375" s="465"/>
      <c r="Q375" s="465"/>
      <c r="R375" s="465"/>
      <c r="S375" s="465"/>
      <c r="T375" s="465"/>
      <c r="U375" s="465"/>
      <c r="V375" s="465"/>
      <c r="W375" s="465"/>
      <c r="X375" s="465"/>
      <c r="Y375" s="465"/>
      <c r="Z375" s="465"/>
      <c r="AA375" s="465"/>
      <c r="AB375" s="112"/>
    </row>
    <row r="376" spans="1:28" ht="43.5" customHeight="1">
      <c r="A376" s="110"/>
      <c r="B376" s="465" t="s">
        <v>461</v>
      </c>
      <c r="C376" s="465"/>
      <c r="D376" s="465"/>
      <c r="E376" s="465"/>
      <c r="F376" s="465"/>
      <c r="G376" s="465"/>
      <c r="H376" s="465"/>
      <c r="I376" s="465"/>
      <c r="J376" s="465"/>
      <c r="K376" s="465"/>
      <c r="L376" s="465"/>
      <c r="M376" s="465"/>
      <c r="N376" s="465"/>
      <c r="O376" s="465"/>
      <c r="P376" s="465"/>
      <c r="Q376" s="465"/>
      <c r="R376" s="465"/>
      <c r="S376" s="465"/>
      <c r="T376" s="465"/>
      <c r="U376" s="465"/>
      <c r="V376" s="465"/>
      <c r="W376" s="465"/>
      <c r="X376" s="465"/>
      <c r="Y376" s="465"/>
      <c r="Z376" s="465"/>
      <c r="AA376" s="465"/>
      <c r="AB376" s="112"/>
    </row>
    <row r="377" spans="1:28" ht="16.5" customHeight="1">
      <c r="A377" s="110"/>
      <c r="B377" s="465" t="s">
        <v>462</v>
      </c>
      <c r="C377" s="465"/>
      <c r="D377" s="465"/>
      <c r="E377" s="465"/>
      <c r="F377" s="465"/>
      <c r="G377" s="465"/>
      <c r="H377" s="465"/>
      <c r="I377" s="465"/>
      <c r="J377" s="465"/>
      <c r="K377" s="465"/>
      <c r="L377" s="465"/>
      <c r="M377" s="465"/>
      <c r="N377" s="465"/>
      <c r="O377" s="465"/>
      <c r="P377" s="465"/>
      <c r="Q377" s="465"/>
      <c r="R377" s="465"/>
      <c r="S377" s="465"/>
      <c r="T377" s="465"/>
      <c r="U377" s="465"/>
      <c r="V377" s="465"/>
      <c r="W377" s="465"/>
      <c r="X377" s="465"/>
      <c r="Y377" s="465"/>
      <c r="Z377" s="465"/>
      <c r="AA377" s="136"/>
      <c r="AB377" s="112"/>
    </row>
    <row r="378" spans="1:28" ht="70.5" customHeight="1">
      <c r="A378" s="110"/>
      <c r="B378" s="465" t="s">
        <v>463</v>
      </c>
      <c r="C378" s="465"/>
      <c r="D378" s="465"/>
      <c r="E378" s="465"/>
      <c r="F378" s="465"/>
      <c r="G378" s="465"/>
      <c r="H378" s="465"/>
      <c r="I378" s="465"/>
      <c r="J378" s="465"/>
      <c r="K378" s="465"/>
      <c r="L378" s="465"/>
      <c r="M378" s="465"/>
      <c r="N378" s="465"/>
      <c r="O378" s="465"/>
      <c r="P378" s="465"/>
      <c r="Q378" s="465"/>
      <c r="R378" s="465"/>
      <c r="S378" s="465"/>
      <c r="T378" s="465"/>
      <c r="U378" s="465"/>
      <c r="V378" s="465"/>
      <c r="W378" s="465"/>
      <c r="X378" s="465"/>
      <c r="Y378" s="465"/>
      <c r="Z378" s="465"/>
      <c r="AA378" s="465"/>
      <c r="AB378" s="112"/>
    </row>
    <row r="379" spans="1:28" ht="16.5" customHeight="1">
      <c r="A379" s="110"/>
      <c r="B379" s="465" t="s">
        <v>464</v>
      </c>
      <c r="C379" s="465"/>
      <c r="D379" s="465"/>
      <c r="E379" s="465"/>
      <c r="F379" s="465"/>
      <c r="G379" s="465"/>
      <c r="H379" s="465"/>
      <c r="I379" s="465"/>
      <c r="J379" s="465"/>
      <c r="K379" s="465"/>
      <c r="L379" s="465"/>
      <c r="M379" s="465"/>
      <c r="N379" s="465"/>
      <c r="O379" s="465"/>
      <c r="P379" s="465"/>
      <c r="Q379" s="465"/>
      <c r="R379" s="465"/>
      <c r="S379" s="465"/>
      <c r="T379" s="465"/>
      <c r="U379" s="465"/>
      <c r="V379" s="465"/>
      <c r="W379" s="465"/>
      <c r="X379" s="465"/>
      <c r="Y379" s="465"/>
      <c r="Z379" s="465"/>
      <c r="AA379" s="136"/>
      <c r="AB379" s="112"/>
    </row>
    <row r="380" spans="1:28" ht="16.5" customHeight="1">
      <c r="A380" s="110"/>
      <c r="B380" s="465" t="s">
        <v>465</v>
      </c>
      <c r="C380" s="465"/>
      <c r="D380" s="465"/>
      <c r="E380" s="465"/>
      <c r="F380" s="465"/>
      <c r="G380" s="465"/>
      <c r="H380" s="465"/>
      <c r="I380" s="465"/>
      <c r="J380" s="465"/>
      <c r="K380" s="465"/>
      <c r="L380" s="465"/>
      <c r="M380" s="465"/>
      <c r="N380" s="465"/>
      <c r="O380" s="465"/>
      <c r="P380" s="465"/>
      <c r="Q380" s="465"/>
      <c r="R380" s="465"/>
      <c r="S380" s="465"/>
      <c r="T380" s="465"/>
      <c r="U380" s="465"/>
      <c r="V380" s="465"/>
      <c r="W380" s="465"/>
      <c r="X380" s="465"/>
      <c r="Y380" s="465"/>
      <c r="Z380" s="465"/>
      <c r="AA380" s="136"/>
      <c r="AB380" s="112"/>
    </row>
    <row r="381" spans="1:28" ht="18.75" customHeight="1">
      <c r="A381" s="125"/>
      <c r="B381" s="454" t="s">
        <v>453</v>
      </c>
      <c r="C381" s="454"/>
      <c r="D381" s="454"/>
      <c r="E381" s="454"/>
      <c r="F381" s="454"/>
      <c r="G381" s="454"/>
      <c r="H381" s="454"/>
      <c r="I381" s="454"/>
      <c r="J381" s="454"/>
      <c r="K381" s="454"/>
      <c r="L381" s="454"/>
      <c r="M381" s="454"/>
      <c r="N381" s="454"/>
      <c r="O381" s="454"/>
      <c r="P381" s="454"/>
      <c r="Q381" s="454"/>
      <c r="R381" s="454"/>
      <c r="S381" s="454"/>
      <c r="T381" s="454"/>
      <c r="U381" s="454"/>
      <c r="V381" s="454"/>
      <c r="W381" s="454"/>
      <c r="X381" s="454"/>
      <c r="Y381" s="454"/>
      <c r="Z381" s="454"/>
      <c r="AA381" s="454"/>
      <c r="AB381" s="126"/>
    </row>
    <row r="382" spans="1:28" ht="18.75" customHeight="1">
      <c r="A382" s="125"/>
      <c r="B382" s="466" t="s">
        <v>454</v>
      </c>
      <c r="C382" s="466"/>
      <c r="D382" s="466"/>
      <c r="E382" s="466"/>
      <c r="F382" s="466"/>
      <c r="G382" s="466"/>
      <c r="H382" s="466"/>
      <c r="I382" s="466"/>
      <c r="J382" s="466"/>
      <c r="K382" s="466"/>
      <c r="L382" s="466"/>
      <c r="M382" s="466"/>
      <c r="N382" s="466"/>
      <c r="O382" s="466"/>
      <c r="P382" s="466"/>
      <c r="Q382" s="466"/>
      <c r="R382" s="466"/>
      <c r="S382" s="466"/>
      <c r="T382" s="466"/>
      <c r="U382" s="466"/>
      <c r="V382" s="466"/>
      <c r="W382" s="466"/>
      <c r="X382" s="466"/>
      <c r="Y382" s="466"/>
      <c r="Z382" s="466"/>
      <c r="AA382" s="466"/>
      <c r="AB382" s="126"/>
    </row>
    <row r="383" spans="1:28" ht="15" customHeight="1">
      <c r="A383" s="127"/>
      <c r="B383" s="137"/>
      <c r="C383" s="137"/>
      <c r="D383" s="137"/>
      <c r="E383" s="137"/>
      <c r="F383" s="137"/>
      <c r="G383" s="137"/>
      <c r="H383" s="137"/>
      <c r="I383" s="137"/>
      <c r="J383" s="137"/>
      <c r="K383" s="137"/>
      <c r="L383" s="137"/>
      <c r="M383" s="137"/>
      <c r="N383" s="137"/>
      <c r="O383" s="137"/>
      <c r="P383" s="137"/>
      <c r="Q383" s="137"/>
      <c r="R383" s="137"/>
      <c r="S383" s="137"/>
      <c r="T383" s="137"/>
      <c r="U383" s="137"/>
      <c r="V383" s="137"/>
      <c r="W383" s="137"/>
      <c r="X383" s="137"/>
      <c r="Y383" s="137"/>
      <c r="Z383" s="137"/>
      <c r="AA383" s="138"/>
      <c r="AB383" s="132"/>
    </row>
    <row r="384" spans="1:28" s="115" customFormat="1" ht="21.95" customHeight="1">
      <c r="A384" s="113"/>
      <c r="B384" s="455" t="s">
        <v>466</v>
      </c>
      <c r="C384" s="455"/>
      <c r="D384" s="455"/>
      <c r="E384" s="455"/>
      <c r="F384" s="455"/>
      <c r="G384" s="455"/>
      <c r="H384" s="455"/>
      <c r="I384" s="455"/>
      <c r="J384" s="455"/>
      <c r="K384" s="455"/>
      <c r="L384" s="455"/>
      <c r="M384" s="455"/>
      <c r="N384" s="455"/>
      <c r="O384" s="455"/>
      <c r="P384" s="455"/>
      <c r="Q384" s="455"/>
      <c r="R384" s="455"/>
      <c r="S384" s="455"/>
      <c r="T384" s="455"/>
      <c r="U384" s="455"/>
      <c r="V384" s="455"/>
      <c r="W384" s="455"/>
      <c r="X384" s="455"/>
      <c r="Y384" s="455"/>
      <c r="Z384" s="455"/>
      <c r="AA384" s="455"/>
      <c r="AB384" s="114"/>
    </row>
    <row r="385" spans="1:52" s="115" customFormat="1" ht="32.25" customHeight="1">
      <c r="A385" s="116"/>
      <c r="B385" s="451" t="s">
        <v>467</v>
      </c>
      <c r="C385" s="451"/>
      <c r="D385" s="451"/>
      <c r="E385" s="451"/>
      <c r="F385" s="451"/>
      <c r="G385" s="451"/>
      <c r="H385" s="451"/>
      <c r="I385" s="451"/>
      <c r="J385" s="451"/>
      <c r="K385" s="451"/>
      <c r="L385" s="451"/>
      <c r="M385" s="451"/>
      <c r="N385" s="451"/>
      <c r="O385" s="451"/>
      <c r="P385" s="451"/>
      <c r="Q385" s="451"/>
      <c r="R385" s="451"/>
      <c r="S385" s="451"/>
      <c r="T385" s="451"/>
      <c r="U385" s="451"/>
      <c r="V385" s="451"/>
      <c r="W385" s="451"/>
      <c r="X385" s="451"/>
      <c r="Y385" s="451"/>
      <c r="Z385" s="451"/>
      <c r="AA385" s="451"/>
      <c r="AB385" s="117"/>
    </row>
    <row r="386" spans="1:52" s="115" customFormat="1" ht="32.25" customHeight="1">
      <c r="A386" s="116"/>
      <c r="B386" s="451" t="s">
        <v>468</v>
      </c>
      <c r="C386" s="451"/>
      <c r="D386" s="451"/>
      <c r="E386" s="451"/>
      <c r="F386" s="451"/>
      <c r="G386" s="451"/>
      <c r="H386" s="451"/>
      <c r="I386" s="451"/>
      <c r="J386" s="451"/>
      <c r="K386" s="451"/>
      <c r="L386" s="451"/>
      <c r="M386" s="451"/>
      <c r="N386" s="451"/>
      <c r="O386" s="451"/>
      <c r="P386" s="451"/>
      <c r="Q386" s="451"/>
      <c r="R386" s="451"/>
      <c r="S386" s="451"/>
      <c r="T386" s="451"/>
      <c r="U386" s="451"/>
      <c r="V386" s="451"/>
      <c r="W386" s="451"/>
      <c r="X386" s="451"/>
      <c r="Y386" s="451"/>
      <c r="Z386" s="451"/>
      <c r="AA386" s="451"/>
      <c r="AB386" s="117"/>
    </row>
    <row r="387" spans="1:52" s="115" customFormat="1" ht="333.75" customHeight="1">
      <c r="A387" s="116"/>
      <c r="B387" s="464" t="s">
        <v>469</v>
      </c>
      <c r="C387" s="464"/>
      <c r="D387" s="464"/>
      <c r="E387" s="464"/>
      <c r="F387" s="464"/>
      <c r="G387" s="464"/>
      <c r="H387" s="464"/>
      <c r="I387" s="464"/>
      <c r="J387" s="464"/>
      <c r="K387" s="464"/>
      <c r="L387" s="464"/>
      <c r="M387" s="464"/>
      <c r="N387" s="464"/>
      <c r="O387" s="464"/>
      <c r="P387" s="464"/>
      <c r="Q387" s="464"/>
      <c r="R387" s="464"/>
      <c r="S387" s="464"/>
      <c r="T387" s="464"/>
      <c r="U387" s="464"/>
      <c r="V387" s="464"/>
      <c r="W387" s="464"/>
      <c r="X387" s="464"/>
      <c r="Y387" s="464"/>
      <c r="Z387" s="464"/>
      <c r="AA387" s="464"/>
      <c r="AB387" s="117"/>
    </row>
    <row r="388" spans="1:52" s="115" customFormat="1" ht="31.5" customHeight="1">
      <c r="A388" s="116"/>
      <c r="B388" s="451" t="s">
        <v>470</v>
      </c>
      <c r="C388" s="451"/>
      <c r="D388" s="451"/>
      <c r="E388" s="451"/>
      <c r="F388" s="451"/>
      <c r="G388" s="451"/>
      <c r="H388" s="451"/>
      <c r="I388" s="451"/>
      <c r="J388" s="451"/>
      <c r="K388" s="451"/>
      <c r="L388" s="451"/>
      <c r="M388" s="451"/>
      <c r="N388" s="451"/>
      <c r="O388" s="451"/>
      <c r="P388" s="451"/>
      <c r="Q388" s="451"/>
      <c r="R388" s="451"/>
      <c r="S388" s="451"/>
      <c r="T388" s="451"/>
      <c r="U388" s="451"/>
      <c r="V388" s="451"/>
      <c r="W388" s="451"/>
      <c r="X388" s="451"/>
      <c r="Y388" s="451"/>
      <c r="Z388" s="451"/>
      <c r="AA388" s="451"/>
      <c r="AB388" s="117"/>
    </row>
    <row r="389" spans="1:52" s="115" customFormat="1" ht="31.5" customHeight="1">
      <c r="A389" s="116"/>
      <c r="B389" s="451" t="s">
        <v>471</v>
      </c>
      <c r="C389" s="451"/>
      <c r="D389" s="451"/>
      <c r="E389" s="451"/>
      <c r="F389" s="451"/>
      <c r="G389" s="451"/>
      <c r="H389" s="451"/>
      <c r="I389" s="451"/>
      <c r="J389" s="451"/>
      <c r="K389" s="451"/>
      <c r="L389" s="451"/>
      <c r="M389" s="451"/>
      <c r="N389" s="451"/>
      <c r="O389" s="451"/>
      <c r="P389" s="451"/>
      <c r="Q389" s="451"/>
      <c r="R389" s="451"/>
      <c r="S389" s="451"/>
      <c r="T389" s="451"/>
      <c r="U389" s="451"/>
      <c r="V389" s="451"/>
      <c r="W389" s="451"/>
      <c r="X389" s="451"/>
      <c r="Y389" s="451"/>
      <c r="Z389" s="451"/>
      <c r="AA389" s="451"/>
      <c r="AB389" s="117"/>
    </row>
    <row r="390" spans="1:52" s="115" customFormat="1" ht="18.75" customHeight="1">
      <c r="A390" s="116"/>
      <c r="B390" s="451" t="s">
        <v>472</v>
      </c>
      <c r="C390" s="451"/>
      <c r="D390" s="451"/>
      <c r="E390" s="451"/>
      <c r="F390" s="451"/>
      <c r="G390" s="451"/>
      <c r="H390" s="451"/>
      <c r="I390" s="451"/>
      <c r="J390" s="451"/>
      <c r="K390" s="451"/>
      <c r="L390" s="451"/>
      <c r="M390" s="451"/>
      <c r="N390" s="451"/>
      <c r="O390" s="451"/>
      <c r="P390" s="451"/>
      <c r="Q390" s="451"/>
      <c r="R390" s="451"/>
      <c r="S390" s="451"/>
      <c r="T390" s="451"/>
      <c r="U390" s="451"/>
      <c r="V390" s="451"/>
      <c r="W390" s="451"/>
      <c r="X390" s="451"/>
      <c r="Y390" s="451"/>
      <c r="Z390" s="451"/>
      <c r="AA390" s="451"/>
      <c r="AB390" s="117"/>
    </row>
    <row r="391" spans="1:52" s="115" customFormat="1" ht="18.75" customHeight="1">
      <c r="A391" s="116"/>
      <c r="B391" s="451" t="s">
        <v>473</v>
      </c>
      <c r="C391" s="451"/>
      <c r="D391" s="451"/>
      <c r="E391" s="451"/>
      <c r="F391" s="451"/>
      <c r="G391" s="451"/>
      <c r="H391" s="451"/>
      <c r="I391" s="451"/>
      <c r="J391" s="451"/>
      <c r="K391" s="451"/>
      <c r="L391" s="451"/>
      <c r="M391" s="451"/>
      <c r="N391" s="451"/>
      <c r="O391" s="451"/>
      <c r="P391" s="451"/>
      <c r="Q391" s="451"/>
      <c r="R391" s="451"/>
      <c r="S391" s="451"/>
      <c r="T391" s="451"/>
      <c r="U391" s="451"/>
      <c r="V391" s="451"/>
      <c r="W391" s="451"/>
      <c r="X391" s="451"/>
      <c r="Y391" s="451"/>
      <c r="Z391" s="451"/>
      <c r="AA391" s="451"/>
      <c r="AB391" s="117"/>
    </row>
    <row r="392" spans="1:52" ht="18.75" customHeight="1">
      <c r="A392" s="125"/>
      <c r="B392" s="454" t="s">
        <v>474</v>
      </c>
      <c r="C392" s="454"/>
      <c r="D392" s="454"/>
      <c r="E392" s="454"/>
      <c r="F392" s="454"/>
      <c r="G392" s="454"/>
      <c r="H392" s="454"/>
      <c r="I392" s="454"/>
      <c r="J392" s="454"/>
      <c r="K392" s="454"/>
      <c r="L392" s="454"/>
      <c r="M392" s="454"/>
      <c r="N392" s="454"/>
      <c r="O392" s="454"/>
      <c r="P392" s="454"/>
      <c r="Q392" s="454"/>
      <c r="R392" s="454"/>
      <c r="S392" s="454"/>
      <c r="T392" s="454"/>
      <c r="U392" s="454"/>
      <c r="V392" s="454"/>
      <c r="W392" s="454"/>
      <c r="X392" s="454"/>
      <c r="Y392" s="454"/>
      <c r="Z392" s="454"/>
      <c r="AA392" s="454"/>
      <c r="AB392" s="126"/>
    </row>
    <row r="393" spans="1:52" ht="18.75" customHeight="1">
      <c r="A393" s="457" t="s">
        <v>475</v>
      </c>
      <c r="B393" s="458"/>
      <c r="C393" s="458"/>
      <c r="D393" s="458"/>
      <c r="E393" s="458"/>
      <c r="F393" s="458"/>
      <c r="G393" s="458"/>
      <c r="H393" s="458"/>
      <c r="I393" s="458"/>
      <c r="J393" s="458"/>
      <c r="K393" s="458"/>
      <c r="L393" s="458"/>
      <c r="M393" s="458"/>
      <c r="N393" s="458"/>
      <c r="O393" s="458"/>
      <c r="P393" s="458"/>
      <c r="Q393" s="458"/>
      <c r="R393" s="458"/>
      <c r="S393" s="458"/>
      <c r="T393" s="458"/>
      <c r="U393" s="458"/>
      <c r="V393" s="458"/>
      <c r="W393" s="458"/>
      <c r="X393" s="458"/>
      <c r="Y393" s="458"/>
      <c r="Z393" s="458"/>
      <c r="AA393" s="458"/>
      <c r="AB393" s="459"/>
    </row>
    <row r="394" spans="1:52" s="115" customFormat="1" ht="16.5" customHeight="1">
      <c r="A394" s="118"/>
      <c r="B394" s="460"/>
      <c r="C394" s="460"/>
      <c r="D394" s="460"/>
      <c r="E394" s="460"/>
      <c r="F394" s="460"/>
      <c r="G394" s="460"/>
      <c r="H394" s="460"/>
      <c r="I394" s="460"/>
      <c r="J394" s="460"/>
      <c r="K394" s="460"/>
      <c r="L394" s="460"/>
      <c r="M394" s="460"/>
      <c r="N394" s="460"/>
      <c r="O394" s="460"/>
      <c r="P394" s="460"/>
      <c r="Q394" s="460"/>
      <c r="R394" s="460"/>
      <c r="S394" s="460"/>
      <c r="T394" s="460"/>
      <c r="U394" s="460"/>
      <c r="V394" s="460"/>
      <c r="W394" s="460"/>
      <c r="X394" s="460"/>
      <c r="Y394" s="460"/>
      <c r="Z394" s="460"/>
      <c r="AA394" s="460"/>
      <c r="AB394" s="119"/>
    </row>
    <row r="395" spans="1:52" ht="21.95" hidden="1" customHeight="1" outlineLevel="1">
      <c r="A395" s="139"/>
      <c r="B395" s="455" t="s">
        <v>476</v>
      </c>
      <c r="C395" s="455"/>
      <c r="D395" s="455"/>
      <c r="E395" s="455"/>
      <c r="F395" s="455"/>
      <c r="G395" s="455"/>
      <c r="H395" s="455"/>
      <c r="I395" s="455"/>
      <c r="J395" s="455"/>
      <c r="K395" s="455"/>
      <c r="L395" s="455"/>
      <c r="M395" s="455"/>
      <c r="N395" s="455"/>
      <c r="O395" s="455"/>
      <c r="P395" s="455"/>
      <c r="Q395" s="455"/>
      <c r="R395" s="455"/>
      <c r="S395" s="455"/>
      <c r="T395" s="455"/>
      <c r="U395" s="455"/>
      <c r="V395" s="455"/>
      <c r="W395" s="455"/>
      <c r="X395" s="455"/>
      <c r="Y395" s="455"/>
      <c r="Z395" s="455"/>
      <c r="AA395" s="455"/>
      <c r="AB395" s="140"/>
      <c r="AC395" s="104"/>
      <c r="AD395" s="104"/>
      <c r="AE395" s="104"/>
      <c r="AF395" s="104"/>
      <c r="AG395" s="104"/>
      <c r="AH395" s="104"/>
      <c r="AI395" s="104"/>
      <c r="AJ395" s="104"/>
      <c r="AK395" s="104"/>
      <c r="AL395" s="104"/>
      <c r="AM395" s="104"/>
      <c r="AN395" s="104"/>
      <c r="AO395" s="104"/>
      <c r="AP395" s="104"/>
      <c r="AQ395" s="104"/>
      <c r="AR395" s="104"/>
      <c r="AS395" s="104"/>
      <c r="AT395" s="104"/>
      <c r="AU395" s="104"/>
      <c r="AV395" s="104"/>
      <c r="AW395" s="104"/>
      <c r="AX395" s="104"/>
      <c r="AY395" s="104"/>
      <c r="AZ395" s="104"/>
    </row>
    <row r="396" spans="1:52" ht="42.75" hidden="1" customHeight="1" outlineLevel="1">
      <c r="A396" s="125"/>
      <c r="B396" s="461" t="s">
        <v>477</v>
      </c>
      <c r="C396" s="461"/>
      <c r="D396" s="461"/>
      <c r="E396" s="461"/>
      <c r="F396" s="461"/>
      <c r="G396" s="461"/>
      <c r="H396" s="461"/>
      <c r="I396" s="461"/>
      <c r="J396" s="461"/>
      <c r="K396" s="461"/>
      <c r="L396" s="461"/>
      <c r="M396" s="461"/>
      <c r="N396" s="461"/>
      <c r="O396" s="461"/>
      <c r="P396" s="461"/>
      <c r="Q396" s="461"/>
      <c r="R396" s="461"/>
      <c r="S396" s="461"/>
      <c r="T396" s="461"/>
      <c r="U396" s="461"/>
      <c r="V396" s="461"/>
      <c r="W396" s="461"/>
      <c r="X396" s="461"/>
      <c r="Y396" s="461"/>
      <c r="Z396" s="461"/>
      <c r="AA396" s="461"/>
      <c r="AB396" s="126"/>
      <c r="AC396" s="104"/>
      <c r="AD396" s="104"/>
      <c r="AE396" s="104"/>
      <c r="AF396" s="104"/>
      <c r="AG396" s="104"/>
      <c r="AH396" s="104"/>
      <c r="AI396" s="104"/>
      <c r="AJ396" s="104"/>
      <c r="AK396" s="104"/>
      <c r="AL396" s="104"/>
      <c r="AM396" s="104"/>
      <c r="AN396" s="104"/>
      <c r="AO396" s="104"/>
      <c r="AP396" s="104"/>
      <c r="AQ396" s="104"/>
      <c r="AR396" s="104"/>
      <c r="AS396" s="104"/>
      <c r="AT396" s="104"/>
      <c r="AU396" s="104"/>
      <c r="AV396" s="104"/>
      <c r="AW396" s="104"/>
      <c r="AX396" s="104"/>
      <c r="AY396" s="104"/>
      <c r="AZ396" s="104"/>
    </row>
    <row r="397" spans="1:52" ht="25.5" hidden="1" customHeight="1" outlineLevel="1">
      <c r="A397" s="125"/>
      <c r="B397" s="462" t="s">
        <v>478</v>
      </c>
      <c r="C397" s="462"/>
      <c r="D397" s="462"/>
      <c r="E397" s="462"/>
      <c r="F397" s="462"/>
      <c r="G397" s="462"/>
      <c r="H397" s="462"/>
      <c r="I397" s="462"/>
      <c r="J397" s="462"/>
      <c r="K397" s="462"/>
      <c r="L397" s="462"/>
      <c r="M397" s="462"/>
      <c r="N397" s="462"/>
      <c r="O397" s="462"/>
      <c r="P397" s="462"/>
      <c r="Q397" s="462"/>
      <c r="R397" s="462"/>
      <c r="S397" s="462"/>
      <c r="T397" s="462"/>
      <c r="U397" s="462"/>
      <c r="V397" s="462"/>
      <c r="W397" s="462"/>
      <c r="X397" s="462"/>
      <c r="Y397" s="462"/>
      <c r="Z397" s="462"/>
      <c r="AA397" s="462"/>
      <c r="AB397" s="126"/>
      <c r="AD397" s="104" t="s">
        <v>479</v>
      </c>
    </row>
    <row r="398" spans="1:52" ht="18.75" customHeight="1" outlineLevel="1">
      <c r="A398" s="141"/>
      <c r="B398" s="463"/>
      <c r="C398" s="463"/>
      <c r="D398" s="463"/>
      <c r="E398" s="463"/>
      <c r="F398" s="463"/>
      <c r="G398" s="463"/>
      <c r="H398" s="463"/>
      <c r="I398" s="463"/>
      <c r="J398" s="463"/>
      <c r="K398" s="463"/>
      <c r="L398" s="463"/>
      <c r="M398" s="463"/>
      <c r="N398" s="463"/>
      <c r="O398" s="463"/>
      <c r="P398" s="463"/>
      <c r="Q398" s="463"/>
      <c r="R398" s="463"/>
      <c r="S398" s="463"/>
      <c r="T398" s="463"/>
      <c r="U398" s="463"/>
      <c r="V398" s="463"/>
      <c r="W398" s="463"/>
      <c r="X398" s="463"/>
      <c r="Y398" s="463"/>
      <c r="Z398" s="463"/>
      <c r="AA398" s="463"/>
      <c r="AB398" s="141"/>
    </row>
    <row r="399" spans="1:52" ht="18.75" customHeight="1" outlineLevel="1">
      <c r="A399" s="142"/>
      <c r="B399" s="454"/>
      <c r="C399" s="454"/>
      <c r="D399" s="454"/>
      <c r="E399" s="454"/>
      <c r="F399" s="454"/>
      <c r="G399" s="454"/>
      <c r="H399" s="454"/>
      <c r="I399" s="454"/>
      <c r="J399" s="454"/>
      <c r="K399" s="454"/>
      <c r="L399" s="454"/>
      <c r="M399" s="454"/>
      <c r="N399" s="454"/>
      <c r="O399" s="454"/>
      <c r="P399" s="454"/>
      <c r="Q399" s="454"/>
      <c r="R399" s="454"/>
      <c r="S399" s="454"/>
      <c r="T399" s="454"/>
      <c r="U399" s="454"/>
      <c r="V399" s="454"/>
      <c r="W399" s="454"/>
      <c r="X399" s="454"/>
      <c r="Y399" s="454"/>
      <c r="Z399" s="454"/>
      <c r="AA399" s="454"/>
      <c r="AB399" s="142"/>
    </row>
    <row r="400" spans="1:52" ht="18.75" customHeight="1" outlineLevel="1">
      <c r="A400" s="142"/>
      <c r="B400" s="454"/>
      <c r="C400" s="454"/>
      <c r="D400" s="454"/>
      <c r="E400" s="454"/>
      <c r="F400" s="454"/>
      <c r="G400" s="454"/>
      <c r="H400" s="454"/>
      <c r="I400" s="454"/>
      <c r="J400" s="454"/>
      <c r="K400" s="454"/>
      <c r="L400" s="454"/>
      <c r="M400" s="454"/>
      <c r="N400" s="454"/>
      <c r="O400" s="454"/>
      <c r="P400" s="454"/>
      <c r="Q400" s="454"/>
      <c r="R400" s="454"/>
      <c r="S400" s="454"/>
      <c r="T400" s="454"/>
      <c r="U400" s="454"/>
      <c r="V400" s="454"/>
      <c r="W400" s="454"/>
      <c r="X400" s="454"/>
      <c r="Y400" s="454"/>
      <c r="Z400" s="454"/>
      <c r="AA400" s="454"/>
      <c r="AB400" s="142"/>
    </row>
    <row r="401" spans="1:28" ht="18.75" customHeight="1" outlineLevel="1">
      <c r="A401" s="142"/>
      <c r="B401" s="454"/>
      <c r="C401" s="454"/>
      <c r="D401" s="454"/>
      <c r="E401" s="454"/>
      <c r="F401" s="454"/>
      <c r="G401" s="454"/>
      <c r="H401" s="454"/>
      <c r="I401" s="454"/>
      <c r="J401" s="454"/>
      <c r="K401" s="454"/>
      <c r="L401" s="454"/>
      <c r="M401" s="454"/>
      <c r="N401" s="454"/>
      <c r="O401" s="454"/>
      <c r="P401" s="454"/>
      <c r="Q401" s="454"/>
      <c r="R401" s="454"/>
      <c r="S401" s="454"/>
      <c r="T401" s="454"/>
      <c r="U401" s="454"/>
      <c r="V401" s="454"/>
      <c r="W401" s="454"/>
      <c r="X401" s="454"/>
      <c r="Y401" s="454"/>
      <c r="Z401" s="454"/>
      <c r="AA401" s="454"/>
      <c r="AB401" s="142"/>
    </row>
    <row r="402" spans="1:28" ht="18.75" customHeight="1" outlineLevel="1">
      <c r="A402" s="142"/>
      <c r="B402" s="454"/>
      <c r="C402" s="454"/>
      <c r="D402" s="454"/>
      <c r="E402" s="454"/>
      <c r="F402" s="454"/>
      <c r="G402" s="454"/>
      <c r="H402" s="454"/>
      <c r="I402" s="454"/>
      <c r="J402" s="454"/>
      <c r="K402" s="454"/>
      <c r="L402" s="454"/>
      <c r="M402" s="454"/>
      <c r="N402" s="454"/>
      <c r="O402" s="454"/>
      <c r="P402" s="454"/>
      <c r="Q402" s="454"/>
      <c r="R402" s="454"/>
      <c r="S402" s="454"/>
      <c r="T402" s="454"/>
      <c r="U402" s="454"/>
      <c r="V402" s="454"/>
      <c r="W402" s="454"/>
      <c r="X402" s="454"/>
      <c r="Y402" s="454"/>
      <c r="Z402" s="454"/>
      <c r="AA402" s="454"/>
      <c r="AB402" s="142"/>
    </row>
    <row r="403" spans="1:28" ht="18.75" customHeight="1" outlineLevel="1">
      <c r="A403" s="142"/>
      <c r="B403" s="454"/>
      <c r="C403" s="454"/>
      <c r="D403" s="454"/>
      <c r="E403" s="454"/>
      <c r="F403" s="454"/>
      <c r="G403" s="454"/>
      <c r="H403" s="454"/>
      <c r="I403" s="454"/>
      <c r="J403" s="454"/>
      <c r="K403" s="454"/>
      <c r="L403" s="454"/>
      <c r="M403" s="454"/>
      <c r="N403" s="454"/>
      <c r="O403" s="454"/>
      <c r="P403" s="454"/>
      <c r="Q403" s="454"/>
      <c r="R403" s="454"/>
      <c r="S403" s="454"/>
      <c r="T403" s="454"/>
      <c r="U403" s="454"/>
      <c r="V403" s="454"/>
      <c r="W403" s="454"/>
      <c r="X403" s="454"/>
      <c r="Y403" s="454"/>
      <c r="Z403" s="454"/>
      <c r="AA403" s="454"/>
      <c r="AB403" s="142"/>
    </row>
    <row r="404" spans="1:28" ht="18.75" customHeight="1" outlineLevel="1">
      <c r="A404" s="142"/>
      <c r="B404" s="454"/>
      <c r="C404" s="454"/>
      <c r="D404" s="454"/>
      <c r="E404" s="454"/>
      <c r="F404" s="454"/>
      <c r="G404" s="454"/>
      <c r="H404" s="454"/>
      <c r="I404" s="454"/>
      <c r="J404" s="454"/>
      <c r="K404" s="454"/>
      <c r="L404" s="454"/>
      <c r="M404" s="454"/>
      <c r="N404" s="454"/>
      <c r="O404" s="454"/>
      <c r="P404" s="454"/>
      <c r="Q404" s="454"/>
      <c r="R404" s="454"/>
      <c r="S404" s="454"/>
      <c r="T404" s="454"/>
      <c r="U404" s="454"/>
      <c r="V404" s="454"/>
      <c r="W404" s="454"/>
      <c r="X404" s="454"/>
      <c r="Y404" s="454"/>
      <c r="Z404" s="454"/>
      <c r="AA404" s="454"/>
      <c r="AB404" s="142"/>
    </row>
    <row r="405" spans="1:28" ht="18.75" customHeight="1" outlineLevel="1">
      <c r="A405" s="142"/>
      <c r="B405" s="454"/>
      <c r="C405" s="454"/>
      <c r="D405" s="454"/>
      <c r="E405" s="454"/>
      <c r="F405" s="454"/>
      <c r="G405" s="454"/>
      <c r="H405" s="454"/>
      <c r="I405" s="454"/>
      <c r="J405" s="454"/>
      <c r="K405" s="454"/>
      <c r="L405" s="454"/>
      <c r="M405" s="454"/>
      <c r="N405" s="454"/>
      <c r="O405" s="454"/>
      <c r="P405" s="454"/>
      <c r="Q405" s="454"/>
      <c r="R405" s="454"/>
      <c r="S405" s="454"/>
      <c r="T405" s="454"/>
      <c r="U405" s="454"/>
      <c r="V405" s="454"/>
      <c r="W405" s="454"/>
      <c r="X405" s="454"/>
      <c r="Y405" s="454"/>
      <c r="Z405" s="454"/>
      <c r="AA405" s="454"/>
      <c r="AB405" s="142"/>
    </row>
    <row r="406" spans="1:28" ht="18.75" customHeight="1" outlineLevel="1">
      <c r="A406" s="142"/>
      <c r="B406" s="454"/>
      <c r="C406" s="454"/>
      <c r="D406" s="454"/>
      <c r="E406" s="454"/>
      <c r="F406" s="454"/>
      <c r="G406" s="454"/>
      <c r="H406" s="454"/>
      <c r="I406" s="454"/>
      <c r="J406" s="454"/>
      <c r="K406" s="454"/>
      <c r="L406" s="454"/>
      <c r="M406" s="454"/>
      <c r="N406" s="454"/>
      <c r="O406" s="454"/>
      <c r="P406" s="454"/>
      <c r="Q406" s="454"/>
      <c r="R406" s="454"/>
      <c r="S406" s="454"/>
      <c r="T406" s="454"/>
      <c r="U406" s="454"/>
      <c r="V406" s="454"/>
      <c r="W406" s="454"/>
      <c r="X406" s="454"/>
      <c r="Y406" s="454"/>
      <c r="Z406" s="454"/>
      <c r="AA406" s="454"/>
      <c r="AB406" s="142"/>
    </row>
    <row r="407" spans="1:28" ht="18.75" customHeight="1" outlineLevel="1">
      <c r="A407" s="142"/>
      <c r="B407" s="454"/>
      <c r="C407" s="454"/>
      <c r="D407" s="454"/>
      <c r="E407" s="454"/>
      <c r="F407" s="454"/>
      <c r="G407" s="454"/>
      <c r="H407" s="454"/>
      <c r="I407" s="454"/>
      <c r="J407" s="454"/>
      <c r="K407" s="454"/>
      <c r="L407" s="454"/>
      <c r="M407" s="454"/>
      <c r="N407" s="454"/>
      <c r="O407" s="454"/>
      <c r="P407" s="454"/>
      <c r="Q407" s="454"/>
      <c r="R407" s="454"/>
      <c r="S407" s="454"/>
      <c r="T407" s="454"/>
      <c r="U407" s="454"/>
      <c r="V407" s="454"/>
      <c r="W407" s="454"/>
      <c r="X407" s="454"/>
      <c r="Y407" s="454"/>
      <c r="Z407" s="454"/>
      <c r="AA407" s="454"/>
      <c r="AB407" s="142"/>
    </row>
    <row r="408" spans="1:28" ht="18.75" customHeight="1" outlineLevel="1">
      <c r="A408" s="142"/>
      <c r="B408" s="454"/>
      <c r="C408" s="454"/>
      <c r="D408" s="454"/>
      <c r="E408" s="454"/>
      <c r="F408" s="454"/>
      <c r="G408" s="454"/>
      <c r="H408" s="454"/>
      <c r="I408" s="454"/>
      <c r="J408" s="454"/>
      <c r="K408" s="454"/>
      <c r="L408" s="454"/>
      <c r="M408" s="454"/>
      <c r="N408" s="454"/>
      <c r="O408" s="454"/>
      <c r="P408" s="454"/>
      <c r="Q408" s="454"/>
      <c r="R408" s="454"/>
      <c r="S408" s="454"/>
      <c r="T408" s="454"/>
      <c r="U408" s="454"/>
      <c r="V408" s="454"/>
      <c r="W408" s="454"/>
      <c r="X408" s="454"/>
      <c r="Y408" s="454"/>
      <c r="Z408" s="454"/>
      <c r="AA408" s="454"/>
      <c r="AB408" s="142"/>
    </row>
    <row r="409" spans="1:28" ht="18.75" customHeight="1" outlineLevel="1">
      <c r="A409" s="142"/>
      <c r="B409" s="454"/>
      <c r="C409" s="454"/>
      <c r="D409" s="454"/>
      <c r="E409" s="454"/>
      <c r="F409" s="454"/>
      <c r="G409" s="454"/>
      <c r="H409" s="454"/>
      <c r="I409" s="454"/>
      <c r="J409" s="454"/>
      <c r="K409" s="454"/>
      <c r="L409" s="454"/>
      <c r="M409" s="454"/>
      <c r="N409" s="454"/>
      <c r="O409" s="454"/>
      <c r="P409" s="454"/>
      <c r="Q409" s="454"/>
      <c r="R409" s="454"/>
      <c r="S409" s="454"/>
      <c r="T409" s="454"/>
      <c r="U409" s="454"/>
      <c r="V409" s="454"/>
      <c r="W409" s="454"/>
      <c r="X409" s="454"/>
      <c r="Y409" s="454"/>
      <c r="Z409" s="454"/>
      <c r="AA409" s="454"/>
      <c r="AB409" s="142"/>
    </row>
    <row r="410" spans="1:28" ht="18.75" customHeight="1" outlineLevel="1">
      <c r="A410" s="142"/>
      <c r="B410" s="454"/>
      <c r="C410" s="454"/>
      <c r="D410" s="454"/>
      <c r="E410" s="454"/>
      <c r="F410" s="454"/>
      <c r="G410" s="454"/>
      <c r="H410" s="454"/>
      <c r="I410" s="454"/>
      <c r="J410" s="454"/>
      <c r="K410" s="454"/>
      <c r="L410" s="454"/>
      <c r="M410" s="454"/>
      <c r="N410" s="454"/>
      <c r="O410" s="454"/>
      <c r="P410" s="454"/>
      <c r="Q410" s="454"/>
      <c r="R410" s="454"/>
      <c r="S410" s="454"/>
      <c r="T410" s="454"/>
      <c r="U410" s="454"/>
      <c r="V410" s="454"/>
      <c r="W410" s="454"/>
      <c r="X410" s="454"/>
      <c r="Y410" s="454"/>
      <c r="Z410" s="454"/>
      <c r="AA410" s="454"/>
      <c r="AB410" s="142"/>
    </row>
    <row r="411" spans="1:28" ht="18.75" customHeight="1" outlineLevel="1">
      <c r="A411" s="142"/>
      <c r="B411" s="454"/>
      <c r="C411" s="454"/>
      <c r="D411" s="454"/>
      <c r="E411" s="454"/>
      <c r="F411" s="454"/>
      <c r="G411" s="454"/>
      <c r="H411" s="454"/>
      <c r="I411" s="454"/>
      <c r="J411" s="454"/>
      <c r="K411" s="454"/>
      <c r="L411" s="454"/>
      <c r="M411" s="454"/>
      <c r="N411" s="454"/>
      <c r="O411" s="454"/>
      <c r="P411" s="454"/>
      <c r="Q411" s="454"/>
      <c r="R411" s="454"/>
      <c r="S411" s="454"/>
      <c r="T411" s="454"/>
      <c r="U411" s="454"/>
      <c r="V411" s="454"/>
      <c r="W411" s="454"/>
      <c r="X411" s="454"/>
      <c r="Y411" s="454"/>
      <c r="Z411" s="454"/>
      <c r="AA411" s="454"/>
      <c r="AB411" s="142"/>
    </row>
    <row r="412" spans="1:28" ht="18.75" customHeight="1" outlineLevel="1">
      <c r="A412" s="142"/>
      <c r="B412" s="454"/>
      <c r="C412" s="454"/>
      <c r="D412" s="454"/>
      <c r="E412" s="454"/>
      <c r="F412" s="454"/>
      <c r="G412" s="454"/>
      <c r="H412" s="454"/>
      <c r="I412" s="454"/>
      <c r="J412" s="454"/>
      <c r="K412" s="454"/>
      <c r="L412" s="454"/>
      <c r="M412" s="454"/>
      <c r="N412" s="454"/>
      <c r="O412" s="454"/>
      <c r="P412" s="454"/>
      <c r="Q412" s="454"/>
      <c r="R412" s="454"/>
      <c r="S412" s="454"/>
      <c r="T412" s="454"/>
      <c r="U412" s="454"/>
      <c r="V412" s="454"/>
      <c r="W412" s="454"/>
      <c r="X412" s="454"/>
      <c r="Y412" s="454"/>
      <c r="Z412" s="454"/>
      <c r="AA412" s="454"/>
      <c r="AB412" s="142"/>
    </row>
    <row r="413" spans="1:28" ht="18.75" customHeight="1" outlineLevel="1">
      <c r="A413" s="142"/>
      <c r="B413" s="454"/>
      <c r="C413" s="454"/>
      <c r="D413" s="454"/>
      <c r="E413" s="454"/>
      <c r="F413" s="454"/>
      <c r="G413" s="454"/>
      <c r="H413" s="454"/>
      <c r="I413" s="454"/>
      <c r="J413" s="454"/>
      <c r="K413" s="454"/>
      <c r="L413" s="454"/>
      <c r="M413" s="454"/>
      <c r="N413" s="454"/>
      <c r="O413" s="454"/>
      <c r="P413" s="454"/>
      <c r="Q413" s="454"/>
      <c r="R413" s="454"/>
      <c r="S413" s="454"/>
      <c r="T413" s="454"/>
      <c r="U413" s="454"/>
      <c r="V413" s="454"/>
      <c r="W413" s="454"/>
      <c r="X413" s="454"/>
      <c r="Y413" s="454"/>
      <c r="Z413" s="454"/>
      <c r="AA413" s="454"/>
      <c r="AB413" s="142"/>
    </row>
    <row r="414" spans="1:28" ht="18.75" customHeight="1" outlineLevel="1">
      <c r="A414" s="142"/>
      <c r="B414" s="454"/>
      <c r="C414" s="454"/>
      <c r="D414" s="454"/>
      <c r="E414" s="454"/>
      <c r="F414" s="454"/>
      <c r="G414" s="454"/>
      <c r="H414" s="454"/>
      <c r="I414" s="454"/>
      <c r="J414" s="454"/>
      <c r="K414" s="454"/>
      <c r="L414" s="454"/>
      <c r="M414" s="454"/>
      <c r="N414" s="454"/>
      <c r="O414" s="454"/>
      <c r="P414" s="454"/>
      <c r="Q414" s="454"/>
      <c r="R414" s="454"/>
      <c r="S414" s="454"/>
      <c r="T414" s="454"/>
      <c r="U414" s="454"/>
      <c r="V414" s="454"/>
      <c r="W414" s="454"/>
      <c r="X414" s="454"/>
      <c r="Y414" s="454"/>
      <c r="Z414" s="454"/>
      <c r="AA414" s="454"/>
      <c r="AB414" s="142"/>
    </row>
    <row r="415" spans="1:28" ht="18.75" customHeight="1" outlineLevel="1">
      <c r="A415" s="142"/>
      <c r="B415" s="454"/>
      <c r="C415" s="454"/>
      <c r="D415" s="454"/>
      <c r="E415" s="454"/>
      <c r="F415" s="454"/>
      <c r="G415" s="454"/>
      <c r="H415" s="454"/>
      <c r="I415" s="454"/>
      <c r="J415" s="454"/>
      <c r="K415" s="454"/>
      <c r="L415" s="454"/>
      <c r="M415" s="454"/>
      <c r="N415" s="454"/>
      <c r="O415" s="454"/>
      <c r="P415" s="454"/>
      <c r="Q415" s="454"/>
      <c r="R415" s="454"/>
      <c r="S415" s="454"/>
      <c r="T415" s="454"/>
      <c r="U415" s="454"/>
      <c r="V415" s="454"/>
      <c r="W415" s="454"/>
      <c r="X415" s="454"/>
      <c r="Y415" s="454"/>
      <c r="Z415" s="454"/>
      <c r="AA415" s="454"/>
      <c r="AB415" s="142"/>
    </row>
    <row r="416" spans="1:28" ht="18.75" customHeight="1" outlineLevel="1">
      <c r="A416" s="142"/>
      <c r="B416" s="454"/>
      <c r="C416" s="454"/>
      <c r="D416" s="454"/>
      <c r="E416" s="454"/>
      <c r="F416" s="454"/>
      <c r="G416" s="454"/>
      <c r="H416" s="454"/>
      <c r="I416" s="454"/>
      <c r="J416" s="454"/>
      <c r="K416" s="454"/>
      <c r="L416" s="454"/>
      <c r="M416" s="454"/>
      <c r="N416" s="454"/>
      <c r="O416" s="454"/>
      <c r="P416" s="454"/>
      <c r="Q416" s="454"/>
      <c r="R416" s="454"/>
      <c r="S416" s="454"/>
      <c r="T416" s="454"/>
      <c r="U416" s="454"/>
      <c r="V416" s="454"/>
      <c r="W416" s="454"/>
      <c r="X416" s="454"/>
      <c r="Y416" s="454"/>
      <c r="Z416" s="454"/>
      <c r="AA416" s="454"/>
      <c r="AB416" s="142"/>
    </row>
    <row r="417" spans="1:28" ht="18.75" customHeight="1" outlineLevel="1">
      <c r="A417" s="142"/>
      <c r="B417" s="454"/>
      <c r="C417" s="454"/>
      <c r="D417" s="454"/>
      <c r="E417" s="454"/>
      <c r="F417" s="454"/>
      <c r="G417" s="454"/>
      <c r="H417" s="454"/>
      <c r="I417" s="454"/>
      <c r="J417" s="454"/>
      <c r="K417" s="454"/>
      <c r="L417" s="454"/>
      <c r="M417" s="454"/>
      <c r="N417" s="454"/>
      <c r="O417" s="454"/>
      <c r="P417" s="454"/>
      <c r="Q417" s="454"/>
      <c r="R417" s="454"/>
      <c r="S417" s="454"/>
      <c r="T417" s="454"/>
      <c r="U417" s="454"/>
      <c r="V417" s="454"/>
      <c r="W417" s="454"/>
      <c r="X417" s="454"/>
      <c r="Y417" s="454"/>
      <c r="Z417" s="454"/>
      <c r="AA417" s="454"/>
      <c r="AB417" s="142"/>
    </row>
    <row r="418" spans="1:28" ht="18.75" customHeight="1" outlineLevel="1">
      <c r="A418" s="142"/>
      <c r="B418" s="454"/>
      <c r="C418" s="454"/>
      <c r="D418" s="454"/>
      <c r="E418" s="454"/>
      <c r="F418" s="454"/>
      <c r="G418" s="454"/>
      <c r="H418" s="454"/>
      <c r="I418" s="454"/>
      <c r="J418" s="454"/>
      <c r="K418" s="454"/>
      <c r="L418" s="454"/>
      <c r="M418" s="454"/>
      <c r="N418" s="454"/>
      <c r="O418" s="454"/>
      <c r="P418" s="454"/>
      <c r="Q418" s="454"/>
      <c r="R418" s="454"/>
      <c r="S418" s="454"/>
      <c r="T418" s="454"/>
      <c r="U418" s="454"/>
      <c r="V418" s="454"/>
      <c r="W418" s="454"/>
      <c r="X418" s="454"/>
      <c r="Y418" s="454"/>
      <c r="Z418" s="454"/>
      <c r="AA418" s="454"/>
      <c r="AB418" s="142"/>
    </row>
    <row r="419" spans="1:28" ht="18.75" customHeight="1" outlineLevel="1">
      <c r="A419" s="142"/>
      <c r="B419" s="454"/>
      <c r="C419" s="454"/>
      <c r="D419" s="454"/>
      <c r="E419" s="454"/>
      <c r="F419" s="454"/>
      <c r="G419" s="454"/>
      <c r="H419" s="454"/>
      <c r="I419" s="454"/>
      <c r="J419" s="454"/>
      <c r="K419" s="454"/>
      <c r="L419" s="454"/>
      <c r="M419" s="454"/>
      <c r="N419" s="454"/>
      <c r="O419" s="454"/>
      <c r="P419" s="454"/>
      <c r="Q419" s="454"/>
      <c r="R419" s="454"/>
      <c r="S419" s="454"/>
      <c r="T419" s="454"/>
      <c r="U419" s="454"/>
      <c r="V419" s="454"/>
      <c r="W419" s="454"/>
      <c r="X419" s="454"/>
      <c r="Y419" s="454"/>
      <c r="Z419" s="454"/>
      <c r="AA419" s="454"/>
      <c r="AB419" s="142"/>
    </row>
    <row r="420" spans="1:28" ht="18.75" customHeight="1" outlineLevel="1">
      <c r="A420" s="142"/>
      <c r="B420" s="454"/>
      <c r="C420" s="454"/>
      <c r="D420" s="454"/>
      <c r="E420" s="454"/>
      <c r="F420" s="454"/>
      <c r="G420" s="454"/>
      <c r="H420" s="454"/>
      <c r="I420" s="454"/>
      <c r="J420" s="454"/>
      <c r="K420" s="454"/>
      <c r="L420" s="454"/>
      <c r="M420" s="454"/>
      <c r="N420" s="454"/>
      <c r="O420" s="454"/>
      <c r="P420" s="454"/>
      <c r="Q420" s="454"/>
      <c r="R420" s="454"/>
      <c r="S420" s="454"/>
      <c r="T420" s="454"/>
      <c r="U420" s="454"/>
      <c r="V420" s="454"/>
      <c r="W420" s="454"/>
      <c r="X420" s="454"/>
      <c r="Y420" s="454"/>
      <c r="Z420" s="454"/>
      <c r="AA420" s="454"/>
      <c r="AB420" s="142"/>
    </row>
    <row r="421" spans="1:28" ht="18.75" customHeight="1" outlineLevel="1">
      <c r="A421" s="142"/>
      <c r="B421" s="454"/>
      <c r="C421" s="454"/>
      <c r="D421" s="454"/>
      <c r="E421" s="454"/>
      <c r="F421" s="454"/>
      <c r="G421" s="454"/>
      <c r="H421" s="454"/>
      <c r="I421" s="454"/>
      <c r="J421" s="454"/>
      <c r="K421" s="454"/>
      <c r="L421" s="454"/>
      <c r="M421" s="454"/>
      <c r="N421" s="454"/>
      <c r="O421" s="454"/>
      <c r="P421" s="454"/>
      <c r="Q421" s="454"/>
      <c r="R421" s="454"/>
      <c r="S421" s="454"/>
      <c r="T421" s="454"/>
      <c r="U421" s="454"/>
      <c r="V421" s="454"/>
      <c r="W421" s="454"/>
      <c r="X421" s="454"/>
      <c r="Y421" s="454"/>
      <c r="Z421" s="454"/>
      <c r="AA421" s="454"/>
      <c r="AB421" s="142"/>
    </row>
    <row r="422" spans="1:28" ht="18.75" customHeight="1" outlineLevel="1">
      <c r="A422" s="142"/>
      <c r="B422" s="454"/>
      <c r="C422" s="454"/>
      <c r="D422" s="454"/>
      <c r="E422" s="454"/>
      <c r="F422" s="454"/>
      <c r="G422" s="454"/>
      <c r="H422" s="454"/>
      <c r="I422" s="454"/>
      <c r="J422" s="454"/>
      <c r="K422" s="454"/>
      <c r="L422" s="454"/>
      <c r="M422" s="454"/>
      <c r="N422" s="454"/>
      <c r="O422" s="454"/>
      <c r="P422" s="454"/>
      <c r="Q422" s="454"/>
      <c r="R422" s="454"/>
      <c r="S422" s="454"/>
      <c r="T422" s="454"/>
      <c r="U422" s="454"/>
      <c r="V422" s="454"/>
      <c r="W422" s="454"/>
      <c r="X422" s="454"/>
      <c r="Y422" s="454"/>
      <c r="Z422" s="454"/>
      <c r="AA422" s="454"/>
      <c r="AB422" s="142"/>
    </row>
    <row r="423" spans="1:28" ht="18.75" customHeight="1" outlineLevel="1">
      <c r="A423" s="142"/>
      <c r="B423" s="454"/>
      <c r="C423" s="454"/>
      <c r="D423" s="454"/>
      <c r="E423" s="454"/>
      <c r="F423" s="454"/>
      <c r="G423" s="454"/>
      <c r="H423" s="454"/>
      <c r="I423" s="454"/>
      <c r="J423" s="454"/>
      <c r="K423" s="454"/>
      <c r="L423" s="454"/>
      <c r="M423" s="454"/>
      <c r="N423" s="454"/>
      <c r="O423" s="454"/>
      <c r="P423" s="454"/>
      <c r="Q423" s="454"/>
      <c r="R423" s="454"/>
      <c r="S423" s="454"/>
      <c r="T423" s="454"/>
      <c r="U423" s="454"/>
      <c r="V423" s="454"/>
      <c r="W423" s="454"/>
      <c r="X423" s="454"/>
      <c r="Y423" s="454"/>
      <c r="Z423" s="454"/>
      <c r="AA423" s="454"/>
      <c r="AB423" s="142"/>
    </row>
    <row r="424" spans="1:28" ht="0.75" customHeight="1">
      <c r="A424" s="142"/>
      <c r="B424" s="143"/>
      <c r="C424" s="143"/>
      <c r="D424" s="143"/>
      <c r="E424" s="143"/>
      <c r="F424" s="143"/>
      <c r="G424" s="143"/>
      <c r="H424" s="143"/>
      <c r="I424" s="143"/>
      <c r="J424" s="143"/>
      <c r="K424" s="143"/>
      <c r="L424" s="143"/>
      <c r="M424" s="143"/>
      <c r="N424" s="143"/>
      <c r="O424" s="143"/>
      <c r="P424" s="143"/>
      <c r="Q424" s="143"/>
      <c r="R424" s="143"/>
      <c r="S424" s="143"/>
      <c r="T424" s="143"/>
      <c r="U424" s="143"/>
      <c r="V424" s="143"/>
      <c r="W424" s="143"/>
      <c r="X424" s="143"/>
      <c r="Y424" s="143"/>
      <c r="Z424" s="143"/>
      <c r="AA424" s="143"/>
      <c r="AB424" s="142"/>
    </row>
    <row r="425" spans="1:28" ht="21.95" hidden="1" customHeight="1" outlineLevel="1">
      <c r="A425" s="139"/>
      <c r="B425" s="455" t="s">
        <v>480</v>
      </c>
      <c r="C425" s="455"/>
      <c r="D425" s="455"/>
      <c r="E425" s="455"/>
      <c r="F425" s="455"/>
      <c r="G425" s="455"/>
      <c r="H425" s="455"/>
      <c r="I425" s="455"/>
      <c r="J425" s="455"/>
      <c r="K425" s="455"/>
      <c r="L425" s="455"/>
      <c r="M425" s="455"/>
      <c r="N425" s="455"/>
      <c r="O425" s="455"/>
      <c r="P425" s="455"/>
      <c r="Q425" s="455"/>
      <c r="R425" s="455"/>
      <c r="S425" s="455"/>
      <c r="T425" s="455"/>
      <c r="U425" s="455"/>
      <c r="V425" s="455"/>
      <c r="W425" s="455"/>
      <c r="X425" s="455"/>
      <c r="Y425" s="455"/>
      <c r="Z425" s="455"/>
      <c r="AA425" s="455"/>
      <c r="AB425" s="140"/>
    </row>
    <row r="426" spans="1:28" ht="20.25" hidden="1" customHeight="1" outlineLevel="1">
      <c r="A426" s="110"/>
      <c r="B426" s="451" t="s">
        <v>481</v>
      </c>
      <c r="C426" s="451"/>
      <c r="D426" s="451"/>
      <c r="E426" s="451"/>
      <c r="F426" s="451"/>
      <c r="G426" s="451"/>
      <c r="H426" s="451"/>
      <c r="I426" s="451"/>
      <c r="J426" s="451"/>
      <c r="K426" s="451"/>
      <c r="L426" s="451"/>
      <c r="M426" s="451"/>
      <c r="N426" s="451"/>
      <c r="O426" s="451"/>
      <c r="P426" s="451"/>
      <c r="Q426" s="451"/>
      <c r="R426" s="451"/>
      <c r="S426" s="451"/>
      <c r="T426" s="451"/>
      <c r="U426" s="451"/>
      <c r="V426" s="451"/>
      <c r="W426" s="451"/>
      <c r="X426" s="451"/>
      <c r="Y426" s="451"/>
      <c r="Z426" s="451"/>
      <c r="AA426" s="111"/>
      <c r="AB426" s="112"/>
    </row>
    <row r="427" spans="1:28" ht="75" hidden="1" customHeight="1" outlineLevel="1">
      <c r="A427" s="110"/>
      <c r="B427" s="456" t="s">
        <v>482</v>
      </c>
      <c r="C427" s="456"/>
      <c r="D427" s="456"/>
      <c r="E427" s="456"/>
      <c r="F427" s="456"/>
      <c r="G427" s="456"/>
      <c r="H427" s="456"/>
      <c r="I427" s="456"/>
      <c r="J427" s="456"/>
      <c r="K427" s="456"/>
      <c r="L427" s="456"/>
      <c r="M427" s="456"/>
      <c r="N427" s="456"/>
      <c r="O427" s="456"/>
      <c r="P427" s="456"/>
      <c r="Q427" s="456"/>
      <c r="R427" s="456"/>
      <c r="S427" s="456"/>
      <c r="T427" s="456"/>
      <c r="U427" s="456"/>
      <c r="V427" s="456"/>
      <c r="W427" s="456"/>
      <c r="X427" s="456"/>
      <c r="Y427" s="456"/>
      <c r="Z427" s="456"/>
      <c r="AA427" s="456"/>
      <c r="AB427" s="112"/>
    </row>
    <row r="428" spans="1:28" ht="16.5" hidden="1" customHeight="1" outlineLevel="1">
      <c r="A428" s="110"/>
      <c r="B428" s="451" t="s">
        <v>483</v>
      </c>
      <c r="C428" s="451"/>
      <c r="D428" s="451"/>
      <c r="E428" s="451"/>
      <c r="F428" s="451"/>
      <c r="G428" s="451"/>
      <c r="H428" s="451"/>
      <c r="I428" s="451"/>
      <c r="J428" s="451"/>
      <c r="K428" s="451"/>
      <c r="L428" s="451"/>
      <c r="M428" s="451"/>
      <c r="N428" s="451"/>
      <c r="O428" s="451"/>
      <c r="P428" s="451"/>
      <c r="Q428" s="451"/>
      <c r="R428" s="451"/>
      <c r="S428" s="451"/>
      <c r="T428" s="451"/>
      <c r="U428" s="451"/>
      <c r="V428" s="451"/>
      <c r="W428" s="451"/>
      <c r="X428" s="451"/>
      <c r="Y428" s="451"/>
      <c r="Z428" s="451"/>
      <c r="AA428" s="111"/>
      <c r="AB428" s="112"/>
    </row>
    <row r="429" spans="1:28" ht="16.5" hidden="1" customHeight="1" outlineLevel="1">
      <c r="A429" s="110"/>
      <c r="B429" s="450" t="s">
        <v>484</v>
      </c>
      <c r="C429" s="450"/>
      <c r="D429" s="450"/>
      <c r="E429" s="450"/>
      <c r="F429" s="450"/>
      <c r="G429" s="450"/>
      <c r="H429" s="450"/>
      <c r="I429" s="450"/>
      <c r="J429" s="450"/>
      <c r="K429" s="450"/>
      <c r="L429" s="450"/>
      <c r="M429" s="450"/>
      <c r="N429" s="450"/>
      <c r="O429" s="450"/>
      <c r="P429" s="450"/>
      <c r="Q429" s="450"/>
      <c r="R429" s="450"/>
      <c r="S429" s="450"/>
      <c r="T429" s="450"/>
      <c r="U429" s="450"/>
      <c r="V429" s="450"/>
      <c r="W429" s="450"/>
      <c r="X429" s="450"/>
      <c r="Y429" s="450"/>
      <c r="Z429" s="450"/>
      <c r="AA429" s="450"/>
      <c r="AB429" s="112"/>
    </row>
    <row r="430" spans="1:28" ht="16.5" hidden="1" customHeight="1" outlineLevel="1">
      <c r="A430" s="110"/>
      <c r="B430" s="450" t="s">
        <v>485</v>
      </c>
      <c r="C430" s="450"/>
      <c r="D430" s="450"/>
      <c r="E430" s="450"/>
      <c r="F430" s="450"/>
      <c r="G430" s="450"/>
      <c r="H430" s="450"/>
      <c r="I430" s="450"/>
      <c r="J430" s="450"/>
      <c r="K430" s="450"/>
      <c r="L430" s="450"/>
      <c r="M430" s="450"/>
      <c r="N430" s="450"/>
      <c r="O430" s="450"/>
      <c r="P430" s="450"/>
      <c r="Q430" s="450"/>
      <c r="R430" s="450"/>
      <c r="S430" s="450"/>
      <c r="T430" s="450"/>
      <c r="U430" s="450"/>
      <c r="V430" s="450"/>
      <c r="W430" s="450"/>
      <c r="X430" s="450"/>
      <c r="Y430" s="450"/>
      <c r="Z430" s="450"/>
      <c r="AA430" s="450"/>
      <c r="AB430" s="112"/>
    </row>
    <row r="431" spans="1:28" ht="16.5" hidden="1" customHeight="1" outlineLevel="1">
      <c r="A431" s="110"/>
      <c r="B431" s="450" t="s">
        <v>486</v>
      </c>
      <c r="C431" s="450"/>
      <c r="D431" s="450"/>
      <c r="E431" s="450"/>
      <c r="F431" s="450"/>
      <c r="G431" s="450"/>
      <c r="H431" s="450"/>
      <c r="I431" s="450"/>
      <c r="J431" s="450"/>
      <c r="K431" s="450"/>
      <c r="L431" s="450"/>
      <c r="M431" s="450"/>
      <c r="N431" s="450"/>
      <c r="O431" s="450"/>
      <c r="P431" s="450"/>
      <c r="Q431" s="450"/>
      <c r="R431" s="450"/>
      <c r="S431" s="450"/>
      <c r="T431" s="450"/>
      <c r="U431" s="450"/>
      <c r="V431" s="450"/>
      <c r="W431" s="450"/>
      <c r="X431" s="450"/>
      <c r="Y431" s="450"/>
      <c r="Z431" s="450"/>
      <c r="AA431" s="450"/>
      <c r="AB431" s="112"/>
    </row>
    <row r="432" spans="1:28" ht="115.5" hidden="1" customHeight="1" outlineLevel="1">
      <c r="A432" s="110"/>
      <c r="B432" s="449" t="s">
        <v>487</v>
      </c>
      <c r="C432" s="449"/>
      <c r="D432" s="449"/>
      <c r="E432" s="449"/>
      <c r="F432" s="449"/>
      <c r="G432" s="449"/>
      <c r="H432" s="449"/>
      <c r="I432" s="449"/>
      <c r="J432" s="449"/>
      <c r="K432" s="449"/>
      <c r="L432" s="449"/>
      <c r="M432" s="449"/>
      <c r="N432" s="449"/>
      <c r="O432" s="449"/>
      <c r="P432" s="449"/>
      <c r="Q432" s="449"/>
      <c r="R432" s="449"/>
      <c r="S432" s="449"/>
      <c r="T432" s="449"/>
      <c r="U432" s="449"/>
      <c r="V432" s="449"/>
      <c r="W432" s="449"/>
      <c r="X432" s="449"/>
      <c r="Y432" s="449"/>
      <c r="Z432" s="449"/>
      <c r="AA432" s="449"/>
      <c r="AB432" s="112"/>
    </row>
    <row r="433" spans="1:28" ht="16.5" hidden="1" customHeight="1" outlineLevel="1">
      <c r="A433" s="110"/>
      <c r="B433" s="450" t="s">
        <v>488</v>
      </c>
      <c r="C433" s="450"/>
      <c r="D433" s="450"/>
      <c r="E433" s="450"/>
      <c r="F433" s="450"/>
      <c r="G433" s="450"/>
      <c r="H433" s="450"/>
      <c r="I433" s="450"/>
      <c r="J433" s="450"/>
      <c r="K433" s="450"/>
      <c r="L433" s="450"/>
      <c r="M433" s="450"/>
      <c r="N433" s="450"/>
      <c r="O433" s="450"/>
      <c r="P433" s="450"/>
      <c r="Q433" s="450"/>
      <c r="R433" s="450"/>
      <c r="S433" s="450"/>
      <c r="T433" s="450"/>
      <c r="U433" s="450"/>
      <c r="V433" s="450"/>
      <c r="W433" s="450"/>
      <c r="X433" s="450"/>
      <c r="Y433" s="450"/>
      <c r="Z433" s="450"/>
      <c r="AA433" s="450"/>
      <c r="AB433" s="112"/>
    </row>
    <row r="434" spans="1:28" ht="66" hidden="1" customHeight="1" outlineLevel="1">
      <c r="A434" s="110"/>
      <c r="B434" s="449" t="s">
        <v>489</v>
      </c>
      <c r="C434" s="449"/>
      <c r="D434" s="449"/>
      <c r="E434" s="449"/>
      <c r="F434" s="449"/>
      <c r="G434" s="449"/>
      <c r="H434" s="449"/>
      <c r="I434" s="449"/>
      <c r="J434" s="449"/>
      <c r="K434" s="449"/>
      <c r="L434" s="449"/>
      <c r="M434" s="449"/>
      <c r="N434" s="449"/>
      <c r="O434" s="449"/>
      <c r="P434" s="449"/>
      <c r="Q434" s="449"/>
      <c r="R434" s="449"/>
      <c r="S434" s="449"/>
      <c r="T434" s="449"/>
      <c r="U434" s="449"/>
      <c r="V434" s="449"/>
      <c r="W434" s="449"/>
      <c r="X434" s="449"/>
      <c r="Y434" s="449"/>
      <c r="Z434" s="449"/>
      <c r="AA434" s="449"/>
      <c r="AB434" s="112"/>
    </row>
    <row r="435" spans="1:28" ht="16.5" hidden="1" customHeight="1" outlineLevel="1">
      <c r="A435" s="110"/>
      <c r="B435" s="450" t="s">
        <v>490</v>
      </c>
      <c r="C435" s="450"/>
      <c r="D435" s="450"/>
      <c r="E435" s="450"/>
      <c r="F435" s="450"/>
      <c r="G435" s="450"/>
      <c r="H435" s="450"/>
      <c r="I435" s="450"/>
      <c r="J435" s="450"/>
      <c r="K435" s="450"/>
      <c r="L435" s="450"/>
      <c r="M435" s="450"/>
      <c r="N435" s="450"/>
      <c r="O435" s="450"/>
      <c r="P435" s="450"/>
      <c r="Q435" s="450"/>
      <c r="R435" s="450"/>
      <c r="S435" s="450"/>
      <c r="T435" s="450"/>
      <c r="U435" s="450"/>
      <c r="V435" s="450"/>
      <c r="W435" s="450"/>
      <c r="X435" s="450"/>
      <c r="Y435" s="450"/>
      <c r="Z435" s="450"/>
      <c r="AA435" s="450"/>
      <c r="AB435" s="112"/>
    </row>
    <row r="436" spans="1:28" ht="75.75" hidden="1" customHeight="1" outlineLevel="1">
      <c r="A436" s="110"/>
      <c r="B436" s="449" t="s">
        <v>491</v>
      </c>
      <c r="C436" s="449"/>
      <c r="D436" s="449"/>
      <c r="E436" s="449"/>
      <c r="F436" s="449"/>
      <c r="G436" s="449"/>
      <c r="H436" s="449"/>
      <c r="I436" s="449"/>
      <c r="J436" s="449"/>
      <c r="K436" s="449"/>
      <c r="L436" s="449"/>
      <c r="M436" s="449"/>
      <c r="N436" s="449"/>
      <c r="O436" s="449"/>
      <c r="P436" s="449"/>
      <c r="Q436" s="449"/>
      <c r="R436" s="449"/>
      <c r="S436" s="449"/>
      <c r="T436" s="449"/>
      <c r="U436" s="449"/>
      <c r="V436" s="449"/>
      <c r="W436" s="449"/>
      <c r="X436" s="449"/>
      <c r="Y436" s="449"/>
      <c r="Z436" s="449"/>
      <c r="AA436" s="449"/>
      <c r="AB436" s="112"/>
    </row>
    <row r="437" spans="1:28" ht="16.5" hidden="1" customHeight="1" outlineLevel="1">
      <c r="A437" s="110"/>
      <c r="B437" s="450" t="s">
        <v>492</v>
      </c>
      <c r="C437" s="450"/>
      <c r="D437" s="450"/>
      <c r="E437" s="450"/>
      <c r="F437" s="450"/>
      <c r="G437" s="450"/>
      <c r="H437" s="450"/>
      <c r="I437" s="450"/>
      <c r="J437" s="450"/>
      <c r="K437" s="450"/>
      <c r="L437" s="450"/>
      <c r="M437" s="450"/>
      <c r="N437" s="450"/>
      <c r="O437" s="450"/>
      <c r="P437" s="450"/>
      <c r="Q437" s="450"/>
      <c r="R437" s="450"/>
      <c r="S437" s="450"/>
      <c r="T437" s="450"/>
      <c r="U437" s="450"/>
      <c r="V437" s="450"/>
      <c r="W437" s="450"/>
      <c r="X437" s="450"/>
      <c r="Y437" s="450"/>
      <c r="Z437" s="450"/>
      <c r="AA437" s="450"/>
      <c r="AB437" s="112"/>
    </row>
    <row r="438" spans="1:28" ht="15" hidden="1" customHeight="1" outlineLevel="1">
      <c r="A438" s="110"/>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c r="AA438" s="111"/>
      <c r="AB438" s="112"/>
    </row>
    <row r="439" spans="1:28" ht="18.75" hidden="1" customHeight="1" outlineLevel="1">
      <c r="A439" s="110"/>
      <c r="B439" s="451" t="s">
        <v>493</v>
      </c>
      <c r="C439" s="451"/>
      <c r="D439" s="451"/>
      <c r="E439" s="451"/>
      <c r="F439" s="451"/>
      <c r="G439" s="451"/>
      <c r="H439" s="451"/>
      <c r="I439" s="451"/>
      <c r="J439" s="451"/>
      <c r="K439" s="451"/>
      <c r="L439" s="451"/>
      <c r="M439" s="451"/>
      <c r="N439" s="451"/>
      <c r="O439" s="451"/>
      <c r="P439" s="451"/>
      <c r="Q439" s="451"/>
      <c r="R439" s="451"/>
      <c r="S439" s="451"/>
      <c r="T439" s="451"/>
      <c r="U439" s="451"/>
      <c r="V439" s="451"/>
      <c r="W439" s="451"/>
      <c r="X439" s="451"/>
      <c r="Y439" s="451"/>
      <c r="Z439" s="451"/>
      <c r="AA439" s="111"/>
      <c r="AB439" s="112"/>
    </row>
    <row r="440" spans="1:28" s="115" customFormat="1" ht="32.25" hidden="1" customHeight="1" outlineLevel="1">
      <c r="A440" s="116"/>
      <c r="B440" s="450" t="s">
        <v>494</v>
      </c>
      <c r="C440" s="450"/>
      <c r="D440" s="450"/>
      <c r="E440" s="450"/>
      <c r="F440" s="450"/>
      <c r="G440" s="450"/>
      <c r="H440" s="450"/>
      <c r="I440" s="450"/>
      <c r="J440" s="450"/>
      <c r="K440" s="450"/>
      <c r="L440" s="450"/>
      <c r="M440" s="450"/>
      <c r="N440" s="450"/>
      <c r="O440" s="450"/>
      <c r="P440" s="450"/>
      <c r="Q440" s="450"/>
      <c r="R440" s="450"/>
      <c r="S440" s="450"/>
      <c r="T440" s="450"/>
      <c r="U440" s="450"/>
      <c r="V440" s="450"/>
      <c r="W440" s="450"/>
      <c r="X440" s="450"/>
      <c r="Y440" s="450"/>
      <c r="Z440" s="450"/>
      <c r="AA440" s="450"/>
      <c r="AB440" s="117"/>
    </row>
    <row r="441" spans="1:28" s="115" customFormat="1" ht="17.25" hidden="1" customHeight="1" outlineLevel="1">
      <c r="A441" s="118"/>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c r="AA441" s="145"/>
      <c r="AB441" s="119"/>
    </row>
    <row r="442" spans="1:28" s="45" customFormat="1" ht="18.75" customHeight="1" collapsed="1">
      <c r="A442" s="452" t="s">
        <v>495</v>
      </c>
      <c r="B442" s="452"/>
      <c r="C442" s="452"/>
      <c r="D442" s="452"/>
      <c r="E442" s="452"/>
      <c r="F442" s="452"/>
      <c r="G442" s="452"/>
      <c r="H442" s="452"/>
      <c r="I442" s="452"/>
      <c r="J442" s="452"/>
      <c r="K442" s="452"/>
      <c r="L442" s="452"/>
      <c r="M442" s="452"/>
      <c r="N442" s="452"/>
      <c r="O442" s="452"/>
      <c r="P442" s="452"/>
      <c r="Q442" s="452"/>
      <c r="R442" s="452"/>
      <c r="S442" s="452"/>
      <c r="T442" s="452"/>
      <c r="U442" s="452"/>
      <c r="V442" s="452"/>
      <c r="W442" s="452"/>
      <c r="X442" s="452"/>
      <c r="Y442" s="452"/>
      <c r="Z442" s="452"/>
      <c r="AA442" s="452"/>
      <c r="AB442" s="452"/>
    </row>
    <row r="443" spans="1:28" s="45" customFormat="1" ht="32.25" customHeight="1">
      <c r="A443" s="453" t="s">
        <v>496</v>
      </c>
      <c r="B443" s="453"/>
      <c r="C443" s="453"/>
      <c r="D443" s="453"/>
      <c r="E443" s="453"/>
      <c r="F443" s="453"/>
      <c r="G443" s="453"/>
      <c r="H443" s="453"/>
      <c r="I443" s="453"/>
      <c r="J443" s="453"/>
      <c r="K443" s="453"/>
      <c r="L443" s="453"/>
      <c r="M443" s="453"/>
      <c r="N443" s="453"/>
      <c r="O443" s="453"/>
      <c r="P443" s="453"/>
      <c r="Q443" s="453"/>
      <c r="R443" s="453"/>
      <c r="S443" s="453"/>
      <c r="T443" s="453"/>
      <c r="U443" s="453"/>
      <c r="V443" s="453"/>
      <c r="W443" s="453"/>
      <c r="X443" s="453"/>
      <c r="Y443" s="453"/>
      <c r="Z443" s="453"/>
      <c r="AA443" s="453"/>
      <c r="AB443" s="453"/>
    </row>
    <row r="444" spans="1:28" ht="6" customHeight="1"/>
    <row r="445" spans="1:28" ht="20.100000000000001" customHeight="1">
      <c r="A445" s="402" t="s">
        <v>497</v>
      </c>
      <c r="B445" s="402"/>
      <c r="C445" s="402"/>
      <c r="D445" s="402"/>
      <c r="E445" s="402"/>
      <c r="F445" s="402"/>
      <c r="G445" s="402"/>
      <c r="H445" s="402"/>
      <c r="I445" s="402"/>
      <c r="J445" s="402"/>
      <c r="K445" s="402"/>
      <c r="L445" s="402"/>
      <c r="M445" s="402"/>
      <c r="N445" s="402"/>
      <c r="O445" s="402"/>
      <c r="P445" s="402"/>
      <c r="Q445" s="402"/>
      <c r="R445" s="402"/>
      <c r="S445" s="402"/>
      <c r="T445" s="402"/>
      <c r="U445" s="402"/>
      <c r="V445" s="402"/>
      <c r="W445" s="402"/>
      <c r="X445" s="402"/>
      <c r="Y445" s="402"/>
      <c r="Z445" s="402"/>
      <c r="AA445" s="402"/>
      <c r="AB445" s="402"/>
    </row>
    <row r="446" spans="1:28" ht="16.5" customHeight="1">
      <c r="A446" s="439" t="s">
        <v>498</v>
      </c>
      <c r="B446" s="439"/>
      <c r="C446" s="439"/>
      <c r="D446" s="439"/>
      <c r="E446" s="439"/>
      <c r="F446" s="439"/>
      <c r="G446" s="439"/>
      <c r="H446" s="439"/>
      <c r="I446" s="439"/>
      <c r="J446" s="439"/>
      <c r="K446" s="439"/>
      <c r="L446" s="439"/>
      <c r="M446" s="439"/>
      <c r="N446" s="439"/>
      <c r="O446" s="439"/>
      <c r="P446" s="439"/>
      <c r="Q446" s="439"/>
      <c r="R446" s="439"/>
      <c r="S446" s="439"/>
      <c r="T446" s="439"/>
      <c r="U446" s="439"/>
      <c r="V446" s="439"/>
      <c r="W446" s="439"/>
      <c r="X446" s="439"/>
      <c r="Y446" s="439"/>
      <c r="Z446" s="439"/>
      <c r="AA446" s="439"/>
      <c r="AB446" s="439"/>
    </row>
    <row r="447" spans="1:28" ht="20.100000000000001" customHeight="1">
      <c r="B447" s="48" t="s">
        <v>499</v>
      </c>
    </row>
    <row r="448" spans="1:28" ht="19.5" customHeight="1">
      <c r="B448" s="439" t="s">
        <v>500</v>
      </c>
      <c r="C448" s="439"/>
      <c r="D448" s="439"/>
      <c r="E448" s="439"/>
      <c r="F448" s="439"/>
      <c r="G448" s="439"/>
      <c r="H448" s="439"/>
      <c r="I448" s="439"/>
      <c r="J448" s="439"/>
      <c r="K448" s="439"/>
      <c r="L448" s="439"/>
      <c r="M448" s="439"/>
      <c r="N448" s="439"/>
      <c r="O448" s="439"/>
      <c r="P448" s="439"/>
      <c r="Q448" s="439"/>
      <c r="R448" s="439"/>
      <c r="S448" s="439"/>
      <c r="T448" s="439"/>
      <c r="U448" s="439"/>
      <c r="V448" s="439"/>
      <c r="W448" s="439"/>
      <c r="X448" s="439"/>
      <c r="Y448" s="439"/>
      <c r="Z448" s="439"/>
      <c r="AA448" s="439"/>
      <c r="AB448" s="439"/>
    </row>
    <row r="449" spans="2:28">
      <c r="B449" s="48" t="s">
        <v>501</v>
      </c>
      <c r="Q449" s="448" t="s">
        <v>502</v>
      </c>
      <c r="R449" s="448"/>
      <c r="S449" s="448" t="s">
        <v>503</v>
      </c>
      <c r="T449" s="448"/>
    </row>
    <row r="450" spans="2:28" ht="20.100000000000001" customHeight="1">
      <c r="B450" s="146" t="s">
        <v>504</v>
      </c>
      <c r="C450" s="346" t="s">
        <v>505</v>
      </c>
      <c r="D450" s="347"/>
      <c r="E450" s="347"/>
      <c r="F450" s="347"/>
      <c r="G450" s="347"/>
      <c r="H450" s="347"/>
      <c r="I450" s="347"/>
      <c r="J450" s="348"/>
      <c r="K450" s="346" t="s">
        <v>257</v>
      </c>
      <c r="L450" s="347"/>
      <c r="M450" s="348"/>
      <c r="N450" s="335" t="s">
        <v>506</v>
      </c>
      <c r="O450" s="335"/>
      <c r="P450" s="335" t="s">
        <v>425</v>
      </c>
      <c r="Q450" s="335"/>
      <c r="R450" s="335"/>
      <c r="S450" s="335"/>
      <c r="T450" s="335"/>
    </row>
    <row r="451" spans="2:28" ht="20.100000000000001" customHeight="1">
      <c r="B451" s="147" t="s">
        <v>507</v>
      </c>
      <c r="C451" s="346"/>
      <c r="D451" s="347"/>
      <c r="E451" s="347"/>
      <c r="F451" s="347"/>
      <c r="G451" s="347"/>
      <c r="H451" s="347"/>
      <c r="I451" s="347"/>
      <c r="J451" s="348"/>
      <c r="K451" s="445">
        <v>0.78</v>
      </c>
      <c r="L451" s="446"/>
      <c r="M451" s="447"/>
      <c r="N451" s="335" t="s">
        <v>508</v>
      </c>
      <c r="O451" s="335"/>
      <c r="P451" s="335"/>
      <c r="Q451" s="335"/>
      <c r="R451" s="335"/>
      <c r="S451" s="335"/>
      <c r="T451" s="335"/>
    </row>
    <row r="452" spans="2:28" ht="20.100000000000001" customHeight="1">
      <c r="B452" s="147" t="s">
        <v>509</v>
      </c>
      <c r="C452" s="346"/>
      <c r="D452" s="347"/>
      <c r="E452" s="347"/>
      <c r="F452" s="347"/>
      <c r="G452" s="347"/>
      <c r="H452" s="347"/>
      <c r="I452" s="347"/>
      <c r="J452" s="348"/>
      <c r="K452" s="445">
        <v>0.22</v>
      </c>
      <c r="L452" s="446"/>
      <c r="M452" s="447"/>
      <c r="N452" s="335" t="s">
        <v>508</v>
      </c>
      <c r="O452" s="335"/>
      <c r="P452" s="335"/>
      <c r="Q452" s="335"/>
      <c r="R452" s="335"/>
      <c r="S452" s="335"/>
      <c r="T452" s="335"/>
    </row>
    <row r="453" spans="2:28" ht="20.100000000000001" customHeight="1">
      <c r="B453" s="147" t="s">
        <v>510</v>
      </c>
      <c r="C453" s="346"/>
      <c r="D453" s="347"/>
      <c r="E453" s="347"/>
      <c r="F453" s="347"/>
      <c r="G453" s="347"/>
      <c r="H453" s="347"/>
      <c r="I453" s="347"/>
      <c r="J453" s="348"/>
      <c r="K453" s="445">
        <v>0.14000000000000001</v>
      </c>
      <c r="L453" s="446"/>
      <c r="M453" s="447"/>
      <c r="N453" s="335" t="s">
        <v>508</v>
      </c>
      <c r="O453" s="335"/>
      <c r="P453" s="335"/>
      <c r="Q453" s="335"/>
      <c r="R453" s="335"/>
      <c r="S453" s="335"/>
      <c r="T453" s="335"/>
    </row>
    <row r="454" spans="2:28" ht="20.100000000000001" customHeight="1">
      <c r="B454" s="147" t="s">
        <v>511</v>
      </c>
      <c r="C454" s="346"/>
      <c r="D454" s="347"/>
      <c r="E454" s="347"/>
      <c r="F454" s="347"/>
      <c r="G454" s="347"/>
      <c r="H454" s="347"/>
      <c r="I454" s="347"/>
      <c r="J454" s="348"/>
      <c r="K454" s="445">
        <v>0.05</v>
      </c>
      <c r="L454" s="446"/>
      <c r="M454" s="447"/>
      <c r="N454" s="335" t="s">
        <v>508</v>
      </c>
      <c r="O454" s="335"/>
      <c r="P454" s="335"/>
      <c r="Q454" s="335"/>
      <c r="R454" s="335"/>
      <c r="S454" s="335"/>
      <c r="T454" s="335"/>
    </row>
    <row r="455" spans="2:28" ht="20.100000000000001" customHeight="1">
      <c r="B455" s="147" t="s">
        <v>512</v>
      </c>
      <c r="C455" s="346"/>
      <c r="D455" s="347"/>
      <c r="E455" s="347"/>
      <c r="F455" s="347"/>
      <c r="G455" s="347"/>
      <c r="H455" s="347"/>
      <c r="I455" s="347"/>
      <c r="J455" s="348"/>
      <c r="K455" s="445">
        <v>0.03</v>
      </c>
      <c r="L455" s="446"/>
      <c r="M455" s="447"/>
      <c r="N455" s="335" t="s">
        <v>508</v>
      </c>
      <c r="O455" s="335"/>
      <c r="P455" s="335"/>
      <c r="Q455" s="335"/>
      <c r="R455" s="335"/>
      <c r="S455" s="335"/>
      <c r="T455" s="335"/>
    </row>
    <row r="456" spans="2:28" ht="20.100000000000001" customHeight="1">
      <c r="B456" s="147" t="s">
        <v>513</v>
      </c>
      <c r="C456" s="346"/>
      <c r="D456" s="347"/>
      <c r="E456" s="347"/>
      <c r="F456" s="347"/>
      <c r="G456" s="347"/>
      <c r="H456" s="347"/>
      <c r="I456" s="347"/>
      <c r="J456" s="348"/>
      <c r="K456" s="445">
        <v>0.02</v>
      </c>
      <c r="L456" s="446"/>
      <c r="M456" s="447"/>
      <c r="N456" s="335" t="s">
        <v>508</v>
      </c>
      <c r="O456" s="335"/>
      <c r="P456" s="335"/>
      <c r="Q456" s="335"/>
      <c r="R456" s="335"/>
      <c r="S456" s="335"/>
      <c r="T456" s="335"/>
    </row>
    <row r="457" spans="2:28" ht="20.100000000000001" customHeight="1">
      <c r="B457" s="147" t="s">
        <v>514</v>
      </c>
      <c r="C457" s="346" t="s">
        <v>515</v>
      </c>
      <c r="D457" s="347"/>
      <c r="E457" s="347"/>
      <c r="F457" s="347"/>
      <c r="G457" s="347"/>
      <c r="H457" s="347"/>
      <c r="I457" s="347"/>
      <c r="J457" s="348"/>
      <c r="K457" s="445">
        <v>18</v>
      </c>
      <c r="L457" s="446"/>
      <c r="M457" s="447"/>
      <c r="N457" s="335" t="s">
        <v>508</v>
      </c>
      <c r="O457" s="335"/>
      <c r="P457" s="335"/>
      <c r="Q457" s="335"/>
      <c r="R457" s="335"/>
      <c r="S457" s="335"/>
      <c r="T457" s="335"/>
    </row>
    <row r="458" spans="2:28" ht="20.100000000000001" customHeight="1">
      <c r="B458" s="148" t="s">
        <v>516</v>
      </c>
      <c r="C458" s="346"/>
      <c r="D458" s="347"/>
      <c r="E458" s="347"/>
      <c r="F458" s="347"/>
      <c r="G458" s="347"/>
      <c r="H458" s="347"/>
      <c r="I458" s="347"/>
      <c r="J458" s="348"/>
      <c r="K458" s="445">
        <v>24</v>
      </c>
      <c r="L458" s="446"/>
      <c r="M458" s="447"/>
      <c r="N458" s="335" t="s">
        <v>508</v>
      </c>
      <c r="O458" s="335"/>
      <c r="P458" s="335"/>
      <c r="Q458" s="335"/>
      <c r="R458" s="335"/>
      <c r="S458" s="335"/>
      <c r="T458" s="335"/>
    </row>
    <row r="459" spans="2:28" ht="20.100000000000001" customHeight="1">
      <c r="B459" s="146"/>
      <c r="C459" s="346"/>
      <c r="D459" s="347"/>
      <c r="E459" s="347"/>
      <c r="F459" s="347"/>
      <c r="G459" s="347"/>
      <c r="H459" s="347"/>
      <c r="I459" s="347"/>
      <c r="J459" s="348"/>
      <c r="K459" s="442"/>
      <c r="L459" s="443"/>
      <c r="M459" s="444"/>
      <c r="N459" s="335"/>
      <c r="O459" s="335"/>
      <c r="P459" s="335"/>
      <c r="Q459" s="335"/>
      <c r="R459" s="335"/>
      <c r="S459" s="335"/>
      <c r="T459" s="335"/>
    </row>
    <row r="460" spans="2:28" ht="20.100000000000001" customHeight="1">
      <c r="B460" s="146"/>
      <c r="C460" s="346"/>
      <c r="D460" s="347"/>
      <c r="E460" s="347"/>
      <c r="F460" s="347"/>
      <c r="G460" s="347"/>
      <c r="H460" s="347"/>
      <c r="I460" s="347"/>
      <c r="J460" s="348"/>
      <c r="K460" s="442"/>
      <c r="L460" s="443"/>
      <c r="M460" s="444"/>
      <c r="N460" s="335"/>
      <c r="O460" s="335"/>
      <c r="P460" s="335"/>
      <c r="Q460" s="335"/>
      <c r="R460" s="335"/>
      <c r="S460" s="335"/>
      <c r="T460" s="335"/>
    </row>
    <row r="461" spans="2:28" ht="3.75" customHeight="1">
      <c r="B461" s="149"/>
      <c r="C461" s="149"/>
      <c r="D461" s="149"/>
      <c r="E461" s="149"/>
      <c r="F461" s="149"/>
      <c r="G461" s="149"/>
      <c r="H461" s="149"/>
      <c r="I461" s="149"/>
      <c r="J461" s="149"/>
      <c r="K461" s="149"/>
      <c r="L461" s="149"/>
      <c r="M461" s="149"/>
      <c r="N461" s="149"/>
      <c r="O461" s="149"/>
      <c r="P461" s="149"/>
      <c r="Q461" s="149"/>
      <c r="R461" s="149"/>
      <c r="S461" s="149"/>
      <c r="T461" s="149"/>
    </row>
    <row r="462" spans="2:28" ht="20.100000000000001" customHeight="1">
      <c r="B462" s="48" t="s">
        <v>517</v>
      </c>
    </row>
    <row r="463" spans="2:28" ht="24.75" customHeight="1">
      <c r="B463" s="439" t="s">
        <v>518</v>
      </c>
      <c r="C463" s="439"/>
      <c r="D463" s="439"/>
      <c r="E463" s="439"/>
      <c r="F463" s="439"/>
      <c r="G463" s="439"/>
      <c r="H463" s="439"/>
      <c r="I463" s="439"/>
      <c r="J463" s="439"/>
      <c r="K463" s="439"/>
      <c r="L463" s="439"/>
      <c r="M463" s="439"/>
      <c r="N463" s="439"/>
      <c r="O463" s="439"/>
      <c r="P463" s="439"/>
      <c r="Q463" s="439"/>
      <c r="R463" s="439"/>
      <c r="S463" s="439"/>
      <c r="T463" s="439"/>
      <c r="U463" s="439"/>
      <c r="V463" s="439"/>
      <c r="W463" s="439"/>
      <c r="X463" s="439"/>
      <c r="Y463" s="439"/>
      <c r="Z463" s="439"/>
      <c r="AA463" s="439"/>
      <c r="AB463" s="439"/>
    </row>
    <row r="464" spans="2:28" ht="20.100000000000001" customHeight="1">
      <c r="C464" s="48" t="s">
        <v>519</v>
      </c>
      <c r="D464" s="48">
        <v>1</v>
      </c>
      <c r="E464" s="149" t="s">
        <v>520</v>
      </c>
      <c r="F464" s="440"/>
      <c r="G464" s="440"/>
    </row>
    <row r="465" spans="1:28" ht="20.100000000000001" customHeight="1">
      <c r="C465" s="48" t="s">
        <v>521</v>
      </c>
      <c r="D465" s="441"/>
      <c r="E465" s="441"/>
      <c r="F465" s="48" t="s">
        <v>522</v>
      </c>
    </row>
    <row r="466" spans="1:28" ht="20.100000000000001" customHeight="1">
      <c r="B466" s="48" t="s">
        <v>523</v>
      </c>
    </row>
    <row r="467" spans="1:28" ht="19.5" customHeight="1">
      <c r="B467" s="379" t="s">
        <v>524</v>
      </c>
      <c r="C467" s="381"/>
      <c r="D467" s="346" t="s">
        <v>505</v>
      </c>
      <c r="E467" s="347"/>
      <c r="F467" s="347"/>
      <c r="G467" s="347"/>
      <c r="H467" s="347"/>
      <c r="I467" s="347"/>
      <c r="J467" s="347"/>
      <c r="K467" s="347"/>
      <c r="L467" s="347"/>
      <c r="M467" s="347"/>
      <c r="N467" s="347"/>
      <c r="O467" s="348"/>
      <c r="P467" s="346" t="s">
        <v>525</v>
      </c>
      <c r="Q467" s="347"/>
      <c r="R467" s="347"/>
      <c r="S467" s="347"/>
      <c r="T467" s="347"/>
      <c r="U467" s="348"/>
      <c r="V467" s="346" t="s">
        <v>526</v>
      </c>
      <c r="W467" s="347"/>
      <c r="X467" s="347"/>
      <c r="Y467" s="347"/>
      <c r="Z467" s="347"/>
      <c r="AA467" s="348"/>
    </row>
    <row r="468" spans="1:28" ht="19.5" customHeight="1">
      <c r="B468" s="345"/>
      <c r="C468" s="426"/>
      <c r="D468" s="345"/>
      <c r="E468" s="425"/>
      <c r="F468" s="425"/>
      <c r="G468" s="425"/>
      <c r="H468" s="425"/>
      <c r="I468" s="425"/>
      <c r="J468" s="425"/>
      <c r="K468" s="425"/>
      <c r="L468" s="425"/>
      <c r="M468" s="425"/>
      <c r="N468" s="425"/>
      <c r="O468" s="426"/>
      <c r="P468" s="345"/>
      <c r="Q468" s="425"/>
      <c r="R468" s="425"/>
      <c r="S468" s="425"/>
      <c r="T468" s="425"/>
      <c r="U468" s="426"/>
      <c r="V468" s="345"/>
      <c r="W468" s="425"/>
      <c r="X468" s="425"/>
      <c r="Y468" s="425"/>
      <c r="Z468" s="425"/>
      <c r="AA468" s="426"/>
    </row>
    <row r="469" spans="1:28" ht="19.5" customHeight="1">
      <c r="B469" s="345"/>
      <c r="C469" s="426"/>
      <c r="D469" s="345"/>
      <c r="E469" s="425"/>
      <c r="F469" s="425"/>
      <c r="G469" s="425"/>
      <c r="H469" s="425"/>
      <c r="I469" s="425"/>
      <c r="J469" s="425"/>
      <c r="K469" s="425"/>
      <c r="L469" s="425"/>
      <c r="M469" s="425"/>
      <c r="N469" s="425"/>
      <c r="O469" s="426"/>
      <c r="P469" s="345"/>
      <c r="Q469" s="425"/>
      <c r="R469" s="425"/>
      <c r="S469" s="425"/>
      <c r="T469" s="425"/>
      <c r="U469" s="426"/>
      <c r="V469" s="345"/>
      <c r="W469" s="425"/>
      <c r="X469" s="425"/>
      <c r="Y469" s="425"/>
      <c r="Z469" s="425"/>
      <c r="AA469" s="426"/>
    </row>
    <row r="470" spans="1:28" ht="19.5" customHeight="1">
      <c r="B470" s="345"/>
      <c r="C470" s="426"/>
      <c r="D470" s="345"/>
      <c r="E470" s="425"/>
      <c r="F470" s="425"/>
      <c r="G470" s="425"/>
      <c r="H470" s="425"/>
      <c r="I470" s="425"/>
      <c r="J470" s="425"/>
      <c r="K470" s="425"/>
      <c r="L470" s="425"/>
      <c r="M470" s="425"/>
      <c r="N470" s="425"/>
      <c r="O470" s="426"/>
      <c r="P470" s="345"/>
      <c r="Q470" s="425"/>
      <c r="R470" s="425"/>
      <c r="S470" s="425"/>
      <c r="T470" s="425"/>
      <c r="U470" s="426"/>
      <c r="V470" s="345"/>
      <c r="W470" s="425"/>
      <c r="X470" s="425"/>
      <c r="Y470" s="425"/>
      <c r="Z470" s="425"/>
      <c r="AA470" s="426"/>
    </row>
    <row r="471" spans="1:28" ht="19.5" customHeight="1">
      <c r="B471" s="345"/>
      <c r="C471" s="426"/>
      <c r="D471" s="345"/>
      <c r="E471" s="425"/>
      <c r="F471" s="425"/>
      <c r="G471" s="425"/>
      <c r="H471" s="425"/>
      <c r="I471" s="425"/>
      <c r="J471" s="425"/>
      <c r="K471" s="425"/>
      <c r="L471" s="425"/>
      <c r="M471" s="425"/>
      <c r="N471" s="425"/>
      <c r="O471" s="426"/>
      <c r="P471" s="345"/>
      <c r="Q471" s="425"/>
      <c r="R471" s="425"/>
      <c r="S471" s="425"/>
      <c r="T471" s="425"/>
      <c r="U471" s="426"/>
      <c r="V471" s="345"/>
      <c r="W471" s="425"/>
      <c r="X471" s="425"/>
      <c r="Y471" s="425"/>
      <c r="Z471" s="425"/>
      <c r="AA471" s="426"/>
    </row>
    <row r="472" spans="1:28" s="56" customFormat="1" ht="6" customHeight="1"/>
    <row r="473" spans="1:28" ht="20.100000000000001" hidden="1" customHeight="1" outlineLevel="1">
      <c r="A473" s="438" t="s">
        <v>527</v>
      </c>
      <c r="B473" s="438"/>
      <c r="C473" s="438"/>
      <c r="D473" s="438"/>
      <c r="E473" s="438"/>
      <c r="F473" s="438"/>
      <c r="G473" s="438"/>
      <c r="H473" s="438"/>
      <c r="I473" s="438"/>
      <c r="J473" s="438"/>
      <c r="K473" s="438"/>
      <c r="L473" s="438"/>
      <c r="M473" s="438"/>
      <c r="N473" s="438"/>
      <c r="O473" s="438"/>
      <c r="P473" s="438"/>
      <c r="Q473" s="438"/>
      <c r="R473" s="438"/>
      <c r="S473" s="438"/>
      <c r="T473" s="438"/>
      <c r="U473" s="438"/>
      <c r="V473" s="438"/>
      <c r="W473" s="438"/>
      <c r="X473" s="438"/>
      <c r="Y473" s="438"/>
      <c r="Z473" s="438"/>
      <c r="AA473" s="438"/>
      <c r="AB473" s="438"/>
    </row>
    <row r="474" spans="1:28" s="56" customFormat="1" ht="20.100000000000001" hidden="1" customHeight="1" outlineLevel="1">
      <c r="A474" s="150" t="s">
        <v>528</v>
      </c>
      <c r="B474" s="57" t="s">
        <v>529</v>
      </c>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c r="AA474" s="57"/>
      <c r="AB474" s="57"/>
    </row>
    <row r="475" spans="1:28" s="56" customFormat="1" ht="30" hidden="1" customHeight="1" outlineLevel="1">
      <c r="A475" s="150" t="s">
        <v>530</v>
      </c>
      <c r="B475" s="396" t="s">
        <v>531</v>
      </c>
      <c r="C475" s="396"/>
      <c r="D475" s="396"/>
      <c r="E475" s="396"/>
      <c r="F475" s="396"/>
      <c r="G475" s="396"/>
      <c r="H475" s="396"/>
      <c r="I475" s="396"/>
      <c r="J475" s="396"/>
      <c r="K475" s="396"/>
      <c r="L475" s="396"/>
      <c r="M475" s="396"/>
      <c r="N475" s="396"/>
      <c r="O475" s="396"/>
      <c r="P475" s="396"/>
      <c r="Q475" s="396"/>
      <c r="R475" s="396"/>
      <c r="S475" s="396"/>
      <c r="T475" s="396"/>
      <c r="U475" s="396"/>
      <c r="V475" s="396"/>
      <c r="W475" s="396"/>
      <c r="X475" s="396"/>
      <c r="Y475" s="396"/>
      <c r="Z475" s="396"/>
      <c r="AA475" s="396"/>
      <c r="AB475" s="151"/>
    </row>
    <row r="476" spans="1:28" s="56" customFormat="1" ht="18" hidden="1" customHeight="1" outlineLevel="1">
      <c r="A476" s="150" t="s">
        <v>532</v>
      </c>
      <c r="B476" s="57" t="s">
        <v>533</v>
      </c>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c r="AA476" s="57"/>
      <c r="AB476" s="57"/>
    </row>
    <row r="477" spans="1:28" s="56" customFormat="1" ht="30" hidden="1" customHeight="1" outlineLevel="1">
      <c r="A477" s="150" t="s">
        <v>534</v>
      </c>
      <c r="B477" s="396" t="s">
        <v>535</v>
      </c>
      <c r="C477" s="396"/>
      <c r="D477" s="396"/>
      <c r="E477" s="396"/>
      <c r="F477" s="396"/>
      <c r="G477" s="396"/>
      <c r="H477" s="396"/>
      <c r="I477" s="396"/>
      <c r="J477" s="396"/>
      <c r="K477" s="396"/>
      <c r="L477" s="396"/>
      <c r="M477" s="396"/>
      <c r="N477" s="396"/>
      <c r="O477" s="396"/>
      <c r="P477" s="396"/>
      <c r="Q477" s="396"/>
      <c r="R477" s="396"/>
      <c r="S477" s="396"/>
      <c r="T477" s="396"/>
      <c r="U477" s="396"/>
      <c r="V477" s="396"/>
      <c r="W477" s="396"/>
      <c r="X477" s="396"/>
      <c r="Y477" s="396"/>
      <c r="Z477" s="396"/>
      <c r="AA477" s="396"/>
      <c r="AB477" s="151"/>
    </row>
    <row r="478" spans="1:28" s="81" customFormat="1" ht="20.25" hidden="1" customHeight="1" outlineLevel="1">
      <c r="A478" s="150" t="s">
        <v>536</v>
      </c>
      <c r="B478" s="396" t="s">
        <v>537</v>
      </c>
      <c r="C478" s="396"/>
      <c r="D478" s="396"/>
      <c r="E478" s="396"/>
      <c r="F478" s="396"/>
      <c r="G478" s="396"/>
      <c r="H478" s="396"/>
      <c r="I478" s="396"/>
      <c r="J478" s="396"/>
      <c r="K478" s="396"/>
      <c r="L478" s="396"/>
      <c r="M478" s="396"/>
      <c r="N478" s="396"/>
      <c r="O478" s="396"/>
      <c r="P478" s="396"/>
      <c r="Q478" s="396"/>
      <c r="R478" s="396"/>
      <c r="S478" s="396"/>
      <c r="T478" s="396"/>
      <c r="U478" s="396"/>
      <c r="V478" s="396"/>
      <c r="W478" s="396"/>
      <c r="X478" s="396"/>
      <c r="Y478" s="396"/>
      <c r="Z478" s="396"/>
      <c r="AA478" s="396"/>
      <c r="AB478" s="152"/>
    </row>
    <row r="479" spans="1:28" s="81" customFormat="1" ht="30" hidden="1" customHeight="1" outlineLevel="1">
      <c r="A479" s="150" t="s">
        <v>538</v>
      </c>
      <c r="B479" s="396" t="s">
        <v>539</v>
      </c>
      <c r="C479" s="396"/>
      <c r="D479" s="396"/>
      <c r="E479" s="396"/>
      <c r="F479" s="396"/>
      <c r="G479" s="396"/>
      <c r="H479" s="396"/>
      <c r="I479" s="396"/>
      <c r="J479" s="396"/>
      <c r="K479" s="396"/>
      <c r="L479" s="396"/>
      <c r="M479" s="396"/>
      <c r="N479" s="396"/>
      <c r="O479" s="396"/>
      <c r="P479" s="396"/>
      <c r="Q479" s="396"/>
      <c r="R479" s="396"/>
      <c r="S479" s="396"/>
      <c r="T479" s="396"/>
      <c r="U479" s="396"/>
      <c r="V479" s="396"/>
      <c r="W479" s="396"/>
      <c r="X479" s="396"/>
      <c r="Y479" s="396"/>
      <c r="Z479" s="396"/>
      <c r="AA479" s="396"/>
      <c r="AB479" s="152"/>
    </row>
    <row r="480" spans="1:28" s="56" customFormat="1" ht="18" hidden="1" customHeight="1" outlineLevel="1">
      <c r="A480" s="150" t="s">
        <v>540</v>
      </c>
      <c r="B480" s="57" t="s">
        <v>541</v>
      </c>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c r="AA480" s="57"/>
      <c r="AB480" s="57"/>
    </row>
    <row r="481" spans="1:39" s="56" customFormat="1" ht="24" hidden="1" customHeight="1" outlineLevel="1">
      <c r="A481" s="150"/>
      <c r="B481" s="153" t="s">
        <v>542</v>
      </c>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c r="AA481" s="57"/>
      <c r="AB481" s="57"/>
    </row>
    <row r="482" spans="1:39" s="56" customFormat="1" ht="6" hidden="1" customHeight="1" collapsed="1"/>
    <row r="483" spans="1:39" s="56" customFormat="1" ht="17.25" hidden="1" customHeight="1" outlineLevel="1">
      <c r="A483" s="56" t="s">
        <v>543</v>
      </c>
    </row>
    <row r="484" spans="1:39" s="56" customFormat="1" ht="32.25" hidden="1" customHeight="1" outlineLevel="1">
      <c r="A484" s="434" t="s">
        <v>544</v>
      </c>
      <c r="B484" s="434"/>
      <c r="C484" s="434"/>
      <c r="D484" s="434"/>
      <c r="E484" s="434"/>
      <c r="F484" s="434"/>
      <c r="G484" s="434"/>
      <c r="H484" s="434"/>
      <c r="I484" s="434"/>
      <c r="J484" s="434"/>
      <c r="K484" s="434"/>
      <c r="L484" s="434"/>
      <c r="M484" s="434"/>
      <c r="N484" s="434"/>
      <c r="O484" s="434"/>
      <c r="P484" s="434"/>
      <c r="Q484" s="434"/>
      <c r="R484" s="434"/>
      <c r="S484" s="434"/>
      <c r="T484" s="434"/>
      <c r="U484" s="434"/>
      <c r="V484" s="434"/>
      <c r="W484" s="434"/>
      <c r="X484" s="434"/>
      <c r="Y484" s="434"/>
      <c r="Z484" s="434"/>
      <c r="AA484" s="434"/>
      <c r="AB484" s="434"/>
    </row>
    <row r="485" spans="1:39" s="56" customFormat="1" ht="33" hidden="1" customHeight="1" outlineLevel="1">
      <c r="A485" s="154"/>
      <c r="B485" s="435" t="s">
        <v>545</v>
      </c>
      <c r="C485" s="436"/>
      <c r="D485" s="436"/>
      <c r="E485" s="436"/>
      <c r="F485" s="436"/>
      <c r="G485" s="436"/>
      <c r="H485" s="436"/>
      <c r="I485" s="436"/>
      <c r="J485" s="436"/>
      <c r="K485" s="436"/>
      <c r="L485" s="436"/>
      <c r="M485" s="436"/>
      <c r="N485" s="436"/>
      <c r="O485" s="436"/>
      <c r="P485" s="436"/>
      <c r="Q485" s="436"/>
      <c r="R485" s="436"/>
      <c r="S485" s="436"/>
      <c r="T485" s="436"/>
      <c r="U485" s="436"/>
      <c r="V485" s="436"/>
      <c r="W485" s="436"/>
      <c r="X485" s="436"/>
      <c r="Y485" s="436"/>
      <c r="Z485" s="436"/>
      <c r="AA485" s="437"/>
      <c r="AB485" s="154"/>
      <c r="AD485" s="56" t="s">
        <v>546</v>
      </c>
      <c r="AM485" s="56" t="s">
        <v>547</v>
      </c>
    </row>
    <row r="486" spans="1:39" s="56" customFormat="1" ht="17.25" hidden="1" customHeight="1" outlineLevel="1">
      <c r="A486" s="434" t="s">
        <v>548</v>
      </c>
      <c r="B486" s="434"/>
      <c r="C486" s="434"/>
      <c r="D486" s="434"/>
      <c r="E486" s="434"/>
      <c r="F486" s="434"/>
      <c r="G486" s="434"/>
      <c r="H486" s="434"/>
      <c r="I486" s="434"/>
      <c r="J486" s="434"/>
      <c r="K486" s="434"/>
      <c r="L486" s="434"/>
      <c r="M486" s="434"/>
      <c r="N486" s="434"/>
      <c r="O486" s="434"/>
      <c r="P486" s="434"/>
      <c r="Q486" s="434"/>
      <c r="R486" s="434"/>
      <c r="S486" s="434"/>
      <c r="T486" s="434"/>
      <c r="U486" s="434"/>
      <c r="V486" s="434"/>
      <c r="W486" s="434"/>
      <c r="X486" s="434"/>
      <c r="Y486" s="434"/>
      <c r="Z486" s="434"/>
      <c r="AA486" s="434"/>
      <c r="AB486" s="434"/>
    </row>
    <row r="487" spans="1:39" s="56" customFormat="1" ht="33" hidden="1" customHeight="1" outlineLevel="1">
      <c r="A487" s="154" t="s">
        <v>549</v>
      </c>
      <c r="B487" s="435" t="s">
        <v>550</v>
      </c>
      <c r="C487" s="436"/>
      <c r="D487" s="436"/>
      <c r="E487" s="436"/>
      <c r="F487" s="436"/>
      <c r="G487" s="436"/>
      <c r="H487" s="436"/>
      <c r="I487" s="436"/>
      <c r="J487" s="436"/>
      <c r="K487" s="436"/>
      <c r="L487" s="436"/>
      <c r="M487" s="436"/>
      <c r="N487" s="436"/>
      <c r="O487" s="436"/>
      <c r="P487" s="436"/>
      <c r="Q487" s="436"/>
      <c r="R487" s="436"/>
      <c r="S487" s="436"/>
      <c r="T487" s="436"/>
      <c r="U487" s="436"/>
      <c r="V487" s="436"/>
      <c r="W487" s="436"/>
      <c r="X487" s="436"/>
      <c r="Y487" s="436"/>
      <c r="Z487" s="436"/>
      <c r="AA487" s="437"/>
      <c r="AB487" s="154"/>
    </row>
    <row r="488" spans="1:39" s="56" customFormat="1" ht="33" hidden="1" customHeight="1" outlineLevel="1">
      <c r="A488" s="434" t="s">
        <v>551</v>
      </c>
      <c r="B488" s="434"/>
      <c r="C488" s="434"/>
      <c r="D488" s="434"/>
      <c r="E488" s="434"/>
      <c r="F488" s="434"/>
      <c r="G488" s="434"/>
      <c r="H488" s="434"/>
      <c r="I488" s="434"/>
      <c r="J488" s="434"/>
      <c r="K488" s="434"/>
      <c r="L488" s="434"/>
      <c r="M488" s="434"/>
      <c r="N488" s="434"/>
      <c r="O488" s="434"/>
      <c r="P488" s="434"/>
      <c r="Q488" s="434"/>
      <c r="R488" s="434"/>
      <c r="S488" s="434"/>
      <c r="T488" s="434"/>
      <c r="U488" s="434"/>
      <c r="V488" s="434"/>
      <c r="W488" s="434"/>
      <c r="X488" s="434"/>
      <c r="Y488" s="434"/>
      <c r="Z488" s="434"/>
      <c r="AA488" s="434"/>
      <c r="AB488" s="434"/>
    </row>
    <row r="489" spans="1:39" s="56" customFormat="1" ht="18" hidden="1" customHeight="1" outlineLevel="1">
      <c r="A489" s="396" t="s">
        <v>552</v>
      </c>
      <c r="B489" s="396"/>
      <c r="C489" s="396"/>
      <c r="D489" s="396"/>
      <c r="E489" s="396"/>
      <c r="F489" s="396"/>
      <c r="G489" s="396"/>
      <c r="H489" s="396"/>
      <c r="I489" s="396"/>
      <c r="J489" s="396"/>
      <c r="K489" s="396"/>
      <c r="L489" s="396"/>
      <c r="M489" s="396"/>
      <c r="N489" s="396"/>
      <c r="O489" s="396"/>
      <c r="P489" s="396"/>
      <c r="Q489" s="396"/>
      <c r="R489" s="396"/>
      <c r="S489" s="396"/>
      <c r="T489" s="396"/>
      <c r="U489" s="396"/>
      <c r="V489" s="396"/>
      <c r="W489" s="396"/>
      <c r="X489" s="396"/>
      <c r="Y489" s="396"/>
      <c r="Z489" s="396"/>
      <c r="AA489" s="396"/>
      <c r="AB489" s="396"/>
    </row>
    <row r="490" spans="1:39" s="56" customFormat="1" ht="24" hidden="1" customHeight="1" outlineLevel="1">
      <c r="A490" s="150"/>
      <c r="B490" s="153" t="s">
        <v>131</v>
      </c>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c r="AA490" s="57"/>
      <c r="AB490" s="57"/>
    </row>
    <row r="491" spans="1:39" s="56" customFormat="1" ht="6" hidden="1" customHeight="1" collapsed="1"/>
    <row r="492" spans="1:39" s="56" customFormat="1" ht="17.25" hidden="1" customHeight="1" outlineLevel="1">
      <c r="A492" s="56" t="s">
        <v>553</v>
      </c>
    </row>
    <row r="493" spans="1:39" s="56" customFormat="1" ht="32.25" hidden="1" customHeight="1" outlineLevel="1">
      <c r="A493" s="434" t="s">
        <v>554</v>
      </c>
      <c r="B493" s="434"/>
      <c r="C493" s="434"/>
      <c r="D493" s="434"/>
      <c r="E493" s="434"/>
      <c r="F493" s="434"/>
      <c r="G493" s="434"/>
      <c r="H493" s="434"/>
      <c r="I493" s="434"/>
      <c r="J493" s="434"/>
      <c r="K493" s="434"/>
      <c r="L493" s="434"/>
      <c r="M493" s="434"/>
      <c r="N493" s="434"/>
      <c r="O493" s="434"/>
      <c r="P493" s="434"/>
      <c r="Q493" s="434"/>
      <c r="R493" s="434"/>
      <c r="S493" s="434"/>
      <c r="T493" s="434"/>
      <c r="U493" s="434"/>
      <c r="V493" s="434"/>
      <c r="W493" s="434"/>
      <c r="X493" s="434"/>
      <c r="Y493" s="434"/>
      <c r="Z493" s="434"/>
      <c r="AA493" s="434"/>
      <c r="AB493" s="434"/>
      <c r="AD493" s="56" t="s">
        <v>546</v>
      </c>
      <c r="AM493" s="56" t="s">
        <v>555</v>
      </c>
    </row>
    <row r="494" spans="1:39" s="56" customFormat="1" ht="33" hidden="1" customHeight="1" outlineLevel="1">
      <c r="A494" s="154"/>
      <c r="B494" s="435" t="s">
        <v>545</v>
      </c>
      <c r="C494" s="436"/>
      <c r="D494" s="436"/>
      <c r="E494" s="436"/>
      <c r="F494" s="436"/>
      <c r="G494" s="436"/>
      <c r="H494" s="436"/>
      <c r="I494" s="436"/>
      <c r="J494" s="436"/>
      <c r="K494" s="436"/>
      <c r="L494" s="436"/>
      <c r="M494" s="436"/>
      <c r="N494" s="436"/>
      <c r="O494" s="436"/>
      <c r="P494" s="436"/>
      <c r="Q494" s="436"/>
      <c r="R494" s="436"/>
      <c r="S494" s="436"/>
      <c r="T494" s="436"/>
      <c r="U494" s="436"/>
      <c r="V494" s="436"/>
      <c r="W494" s="436"/>
      <c r="X494" s="436"/>
      <c r="Y494" s="436"/>
      <c r="Z494" s="436"/>
      <c r="AA494" s="437"/>
      <c r="AB494" s="154"/>
    </row>
    <row r="495" spans="1:39" s="56" customFormat="1" ht="32.25" hidden="1" customHeight="1" outlineLevel="1">
      <c r="A495" s="434" t="s">
        <v>556</v>
      </c>
      <c r="B495" s="434"/>
      <c r="C495" s="434"/>
      <c r="D495" s="434"/>
      <c r="E495" s="434"/>
      <c r="F495" s="434"/>
      <c r="G495" s="434"/>
      <c r="H495" s="434"/>
      <c r="I495" s="434"/>
      <c r="J495" s="434"/>
      <c r="K495" s="434"/>
      <c r="L495" s="434"/>
      <c r="M495" s="434"/>
      <c r="N495" s="434"/>
      <c r="O495" s="434"/>
      <c r="P495" s="434"/>
      <c r="Q495" s="434"/>
      <c r="R495" s="434"/>
      <c r="S495" s="434"/>
      <c r="T495" s="434"/>
      <c r="U495" s="434"/>
      <c r="V495" s="434"/>
      <c r="W495" s="434"/>
      <c r="X495" s="434"/>
      <c r="Y495" s="434"/>
      <c r="Z495" s="434"/>
      <c r="AA495" s="434"/>
      <c r="AB495" s="434"/>
    </row>
    <row r="496" spans="1:39" s="56" customFormat="1" ht="17.25" hidden="1" customHeight="1" outlineLevel="1">
      <c r="A496" s="434" t="s">
        <v>557</v>
      </c>
      <c r="B496" s="434"/>
      <c r="C496" s="434"/>
      <c r="D496" s="434"/>
      <c r="E496" s="434"/>
      <c r="F496" s="434"/>
      <c r="G496" s="434"/>
      <c r="H496" s="434"/>
      <c r="I496" s="434"/>
      <c r="J496" s="434"/>
      <c r="K496" s="434"/>
      <c r="L496" s="434"/>
      <c r="M496" s="434"/>
      <c r="N496" s="434"/>
      <c r="O496" s="434"/>
      <c r="P496" s="434"/>
      <c r="Q496" s="434"/>
      <c r="R496" s="434"/>
      <c r="S496" s="434"/>
      <c r="T496" s="434"/>
      <c r="U496" s="434"/>
      <c r="V496" s="434"/>
      <c r="W496" s="434"/>
      <c r="X496" s="434"/>
      <c r="Y496" s="434"/>
      <c r="Z496" s="434"/>
      <c r="AA496" s="434"/>
      <c r="AB496" s="434"/>
    </row>
    <row r="497" spans="1:39" s="56" customFormat="1" ht="18" hidden="1" customHeight="1" outlineLevel="1">
      <c r="A497" s="396" t="s">
        <v>552</v>
      </c>
      <c r="B497" s="396"/>
      <c r="C497" s="396"/>
      <c r="D497" s="396"/>
      <c r="E497" s="396"/>
      <c r="F497" s="396"/>
      <c r="G497" s="396"/>
      <c r="H497" s="396"/>
      <c r="I497" s="396"/>
      <c r="J497" s="396"/>
      <c r="K497" s="396"/>
      <c r="L497" s="396"/>
      <c r="M497" s="396"/>
      <c r="N497" s="396"/>
      <c r="O497" s="396"/>
      <c r="P497" s="396"/>
      <c r="Q497" s="396"/>
      <c r="R497" s="396"/>
      <c r="S497" s="396"/>
      <c r="T497" s="396"/>
      <c r="U497" s="396"/>
      <c r="V497" s="396"/>
      <c r="W497" s="396"/>
      <c r="X497" s="396"/>
      <c r="Y497" s="396"/>
      <c r="Z497" s="396"/>
      <c r="AA497" s="396"/>
      <c r="AB497" s="396"/>
    </row>
    <row r="498" spans="1:39" s="56" customFormat="1" ht="24" hidden="1" customHeight="1" outlineLevel="1">
      <c r="A498" s="150"/>
      <c r="B498" s="153" t="s">
        <v>131</v>
      </c>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c r="AA498" s="57"/>
      <c r="AB498" s="57"/>
    </row>
    <row r="499" spans="1:39" s="56" customFormat="1" ht="6" customHeight="1" collapsed="1"/>
    <row r="500" spans="1:39" s="56" customFormat="1" ht="17.25" customHeight="1" outlineLevel="1">
      <c r="A500" s="56" t="s">
        <v>558</v>
      </c>
    </row>
    <row r="501" spans="1:39" s="56" customFormat="1" ht="32.25" customHeight="1" outlineLevel="1">
      <c r="A501" s="434" t="s">
        <v>559</v>
      </c>
      <c r="B501" s="434"/>
      <c r="C501" s="434"/>
      <c r="D501" s="434"/>
      <c r="E501" s="434"/>
      <c r="F501" s="434"/>
      <c r="G501" s="434"/>
      <c r="H501" s="434"/>
      <c r="I501" s="434"/>
      <c r="J501" s="434"/>
      <c r="K501" s="434"/>
      <c r="L501" s="434"/>
      <c r="M501" s="434"/>
      <c r="N501" s="434"/>
      <c r="O501" s="434"/>
      <c r="P501" s="434"/>
      <c r="Q501" s="434"/>
      <c r="R501" s="434"/>
      <c r="S501" s="434"/>
      <c r="T501" s="434"/>
      <c r="U501" s="434"/>
      <c r="V501" s="434"/>
      <c r="W501" s="434"/>
      <c r="X501" s="434"/>
      <c r="Y501" s="434"/>
      <c r="Z501" s="434"/>
      <c r="AA501" s="434"/>
      <c r="AB501" s="434"/>
      <c r="AD501" s="56" t="s">
        <v>546</v>
      </c>
      <c r="AM501" s="56" t="s">
        <v>560</v>
      </c>
    </row>
    <row r="502" spans="1:39" s="56" customFormat="1" ht="32.25" customHeight="1" outlineLevel="1">
      <c r="A502" s="434" t="s">
        <v>561</v>
      </c>
      <c r="B502" s="434"/>
      <c r="C502" s="434"/>
      <c r="D502" s="434"/>
      <c r="E502" s="434"/>
      <c r="F502" s="434"/>
      <c r="G502" s="434"/>
      <c r="H502" s="434"/>
      <c r="I502" s="434"/>
      <c r="J502" s="434"/>
      <c r="K502" s="434"/>
      <c r="L502" s="434"/>
      <c r="M502" s="434"/>
      <c r="N502" s="434"/>
      <c r="O502" s="434"/>
      <c r="P502" s="434"/>
      <c r="Q502" s="434"/>
      <c r="R502" s="434"/>
      <c r="S502" s="434"/>
      <c r="T502" s="434"/>
      <c r="U502" s="434"/>
      <c r="V502" s="434"/>
      <c r="W502" s="434"/>
      <c r="X502" s="434"/>
      <c r="Y502" s="434"/>
      <c r="Z502" s="434"/>
      <c r="AA502" s="434"/>
      <c r="AB502" s="434"/>
    </row>
    <row r="503" spans="1:39" s="56" customFormat="1" ht="16.5" customHeight="1" outlineLevel="1">
      <c r="A503" s="434" t="s">
        <v>562</v>
      </c>
      <c r="B503" s="434"/>
      <c r="C503" s="434"/>
      <c r="D503" s="434"/>
      <c r="E503" s="434"/>
      <c r="F503" s="434"/>
      <c r="G503" s="434"/>
      <c r="H503" s="434"/>
      <c r="I503" s="434"/>
      <c r="J503" s="434"/>
      <c r="K503" s="434"/>
      <c r="L503" s="434"/>
      <c r="M503" s="434"/>
      <c r="N503" s="434"/>
      <c r="O503" s="434"/>
      <c r="P503" s="434"/>
      <c r="Q503" s="434"/>
      <c r="R503" s="434"/>
      <c r="S503" s="434"/>
      <c r="T503" s="434"/>
      <c r="U503" s="434"/>
      <c r="V503" s="434"/>
      <c r="W503" s="434"/>
      <c r="X503" s="434"/>
      <c r="Y503" s="434"/>
      <c r="Z503" s="434"/>
      <c r="AA503" s="434"/>
      <c r="AB503" s="434"/>
    </row>
    <row r="504" spans="1:39" s="56" customFormat="1" ht="18" customHeight="1" outlineLevel="1">
      <c r="A504" s="396" t="s">
        <v>552</v>
      </c>
      <c r="B504" s="396"/>
      <c r="C504" s="396"/>
      <c r="D504" s="396"/>
      <c r="E504" s="396"/>
      <c r="F504" s="396"/>
      <c r="G504" s="396"/>
      <c r="H504" s="396"/>
      <c r="I504" s="396"/>
      <c r="J504" s="396"/>
      <c r="K504" s="396"/>
      <c r="L504" s="396"/>
      <c r="M504" s="396"/>
      <c r="N504" s="396"/>
      <c r="O504" s="396"/>
      <c r="P504" s="396"/>
      <c r="Q504" s="396"/>
      <c r="R504" s="396"/>
      <c r="S504" s="396"/>
      <c r="T504" s="396"/>
      <c r="U504" s="396"/>
      <c r="V504" s="396"/>
      <c r="W504" s="396"/>
      <c r="X504" s="396"/>
      <c r="Y504" s="396"/>
      <c r="Z504" s="396"/>
      <c r="AA504" s="396"/>
      <c r="AB504" s="396"/>
    </row>
    <row r="505" spans="1:39" s="56" customFormat="1" ht="24" customHeight="1" outlineLevel="1">
      <c r="A505" s="150"/>
      <c r="B505" s="153" t="s">
        <v>131</v>
      </c>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c r="AA505" s="57"/>
      <c r="AB505" s="57"/>
    </row>
    <row r="506" spans="1:39" s="56" customFormat="1" ht="6.75" customHeight="1">
      <c r="A506" s="150"/>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c r="AA506" s="151"/>
      <c r="AB506" s="151"/>
    </row>
    <row r="507" spans="1:39" ht="20.100000000000001" customHeight="1">
      <c r="A507" s="402" t="s">
        <v>563</v>
      </c>
      <c r="B507" s="402"/>
      <c r="C507" s="402"/>
      <c r="D507" s="402"/>
      <c r="E507" s="402"/>
      <c r="F507" s="402"/>
      <c r="G507" s="402"/>
      <c r="H507" s="402"/>
      <c r="I507" s="402"/>
      <c r="J507" s="402"/>
      <c r="K507" s="402"/>
      <c r="L507" s="402"/>
      <c r="M507" s="402"/>
      <c r="N507" s="402"/>
      <c r="O507" s="402"/>
      <c r="P507" s="402"/>
      <c r="Q507" s="402"/>
      <c r="R507" s="402"/>
      <c r="S507" s="402"/>
      <c r="T507" s="402"/>
      <c r="U507" s="402"/>
      <c r="V507" s="402"/>
      <c r="W507" s="402"/>
      <c r="X507" s="402"/>
      <c r="Y507" s="402"/>
      <c r="Z507" s="402"/>
      <c r="AA507" s="402"/>
      <c r="AB507" s="402"/>
    </row>
    <row r="508" spans="1:39" ht="20.100000000000001" customHeight="1">
      <c r="A508" s="135" t="s">
        <v>564</v>
      </c>
      <c r="B508" s="135"/>
      <c r="C508" s="135"/>
      <c r="D508" s="135"/>
      <c r="E508" s="135"/>
      <c r="F508" s="135"/>
      <c r="G508" s="135"/>
      <c r="H508" s="135"/>
      <c r="I508" s="135"/>
      <c r="J508" s="135"/>
      <c r="K508" s="135"/>
      <c r="L508" s="135"/>
      <c r="M508" s="135"/>
      <c r="N508" s="135"/>
      <c r="O508" s="135"/>
      <c r="P508" s="135"/>
      <c r="Q508" s="135"/>
      <c r="R508" s="135"/>
      <c r="S508" s="135"/>
      <c r="T508" s="135"/>
      <c r="U508" s="135"/>
      <c r="V508" s="135"/>
      <c r="W508" s="135"/>
      <c r="X508" s="135"/>
      <c r="Y508" s="135"/>
      <c r="Z508" s="135"/>
      <c r="AA508" s="135"/>
      <c r="AB508" s="135"/>
    </row>
    <row r="509" spans="1:39" s="56" customFormat="1" ht="17.25" customHeight="1">
      <c r="A509" s="150"/>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c r="AA509" s="151"/>
      <c r="AB509" s="151"/>
    </row>
    <row r="510" spans="1:39" s="56" customFormat="1">
      <c r="A510" s="56" t="s">
        <v>565</v>
      </c>
    </row>
    <row r="511" spans="1:39" s="56" customFormat="1">
      <c r="B511" s="155"/>
      <c r="C511" s="155"/>
      <c r="D511" s="155"/>
      <c r="E511" s="155"/>
      <c r="F511" s="155"/>
      <c r="G511" s="155"/>
      <c r="H511" s="155"/>
      <c r="I511" s="155"/>
      <c r="J511" s="155"/>
      <c r="K511" s="155"/>
      <c r="L511" s="155"/>
      <c r="M511" s="155"/>
      <c r="N511" s="155"/>
      <c r="O511" s="155"/>
      <c r="P511" s="155"/>
      <c r="Q511" s="155"/>
      <c r="R511" s="155"/>
      <c r="S511" s="155"/>
      <c r="T511" s="155"/>
      <c r="U511" s="155"/>
      <c r="V511" s="155"/>
      <c r="W511" s="155"/>
      <c r="X511" s="155"/>
      <c r="Y511" s="155"/>
      <c r="Z511" s="155"/>
      <c r="AA511" s="155"/>
    </row>
    <row r="512" spans="1:39" s="56" customFormat="1" ht="18.75" customHeight="1">
      <c r="B512" s="56" t="s">
        <v>566</v>
      </c>
    </row>
    <row r="513" spans="2:27" s="56" customFormat="1" ht="45" customHeight="1">
      <c r="B513" s="387" t="s">
        <v>567</v>
      </c>
      <c r="C513" s="387"/>
      <c r="D513" s="387"/>
      <c r="E513" s="387"/>
      <c r="F513" s="387"/>
      <c r="G513" s="387"/>
      <c r="H513" s="387"/>
      <c r="I513" s="387"/>
      <c r="J513" s="387"/>
      <c r="K513" s="387"/>
      <c r="L513" s="387"/>
      <c r="M513" s="387"/>
      <c r="N513" s="387"/>
      <c r="O513" s="387"/>
      <c r="P513" s="387"/>
      <c r="Q513" s="387"/>
      <c r="R513" s="387"/>
      <c r="S513" s="387"/>
      <c r="T513" s="387"/>
      <c r="U513" s="387"/>
      <c r="V513" s="387"/>
      <c r="W513" s="387"/>
      <c r="X513" s="387"/>
      <c r="Y513" s="387"/>
      <c r="Z513" s="387"/>
      <c r="AA513" s="387"/>
    </row>
    <row r="514" spans="2:27" s="56" customFormat="1">
      <c r="B514" s="155"/>
      <c r="C514" s="155"/>
      <c r="D514" s="155"/>
      <c r="E514" s="155"/>
      <c r="F514" s="155"/>
      <c r="G514" s="155"/>
      <c r="H514" s="155"/>
      <c r="I514" s="155"/>
      <c r="J514" s="155"/>
      <c r="K514" s="155"/>
      <c r="L514" s="155"/>
      <c r="M514" s="155"/>
      <c r="N514" s="155"/>
      <c r="O514" s="155"/>
      <c r="P514" s="155"/>
      <c r="Q514" s="155"/>
      <c r="R514" s="155"/>
      <c r="S514" s="155"/>
      <c r="T514" s="155"/>
      <c r="U514" s="155"/>
      <c r="V514" s="155"/>
      <c r="W514" s="155"/>
      <c r="X514" s="155"/>
      <c r="Y514" s="155"/>
      <c r="Z514" s="155"/>
      <c r="AA514" s="155"/>
    </row>
    <row r="515" spans="2:27" s="56" customFormat="1" ht="18.75" customHeight="1">
      <c r="B515" s="56" t="s">
        <v>568</v>
      </c>
    </row>
    <row r="516" spans="2:27" s="56" customFormat="1" ht="45" customHeight="1">
      <c r="B516" s="387" t="s">
        <v>569</v>
      </c>
      <c r="C516" s="387"/>
      <c r="D516" s="387"/>
      <c r="E516" s="387"/>
      <c r="F516" s="387"/>
      <c r="G516" s="387"/>
      <c r="H516" s="387"/>
      <c r="I516" s="387"/>
      <c r="J516" s="387"/>
      <c r="K516" s="387"/>
      <c r="L516" s="387"/>
      <c r="M516" s="387"/>
      <c r="N516" s="387"/>
      <c r="O516" s="387"/>
      <c r="P516" s="387"/>
      <c r="Q516" s="387"/>
      <c r="R516" s="387"/>
      <c r="S516" s="387"/>
      <c r="T516" s="387"/>
      <c r="U516" s="387"/>
      <c r="V516" s="387"/>
      <c r="W516" s="387"/>
      <c r="X516" s="387"/>
      <c r="Y516" s="387"/>
      <c r="Z516" s="387"/>
      <c r="AA516" s="387"/>
    </row>
    <row r="517" spans="2:27" s="56" customFormat="1"/>
    <row r="518" spans="2:27" s="56" customFormat="1" ht="18.75" customHeight="1">
      <c r="B518" s="56" t="s">
        <v>570</v>
      </c>
    </row>
    <row r="519" spans="2:27" s="56" customFormat="1" ht="45" customHeight="1">
      <c r="B519" s="387" t="s">
        <v>571</v>
      </c>
      <c r="C519" s="387"/>
      <c r="D519" s="387"/>
      <c r="E519" s="387"/>
      <c r="F519" s="387"/>
      <c r="G519" s="387"/>
      <c r="H519" s="387"/>
      <c r="I519" s="387"/>
      <c r="J519" s="387"/>
      <c r="K519" s="387"/>
      <c r="L519" s="387"/>
      <c r="M519" s="387"/>
      <c r="N519" s="387"/>
      <c r="O519" s="387"/>
      <c r="P519" s="387"/>
      <c r="Q519" s="387"/>
      <c r="R519" s="387"/>
      <c r="S519" s="387"/>
      <c r="T519" s="387"/>
      <c r="U519" s="387"/>
      <c r="V519" s="387"/>
      <c r="W519" s="387"/>
      <c r="X519" s="387"/>
      <c r="Y519" s="387"/>
      <c r="Z519" s="387"/>
      <c r="AA519" s="387"/>
    </row>
    <row r="520" spans="2:27" s="56" customFormat="1">
      <c r="B520" s="155"/>
      <c r="C520" s="155"/>
      <c r="D520" s="155"/>
      <c r="E520" s="155"/>
      <c r="F520" s="155"/>
      <c r="G520" s="155"/>
      <c r="H520" s="155"/>
      <c r="I520" s="155"/>
      <c r="J520" s="155"/>
      <c r="K520" s="155"/>
      <c r="L520" s="155"/>
      <c r="M520" s="155"/>
      <c r="N520" s="155"/>
      <c r="O520" s="155"/>
      <c r="P520" s="155"/>
      <c r="Q520" s="155"/>
      <c r="R520" s="155"/>
      <c r="S520" s="155"/>
      <c r="T520" s="155"/>
      <c r="U520" s="155"/>
      <c r="V520" s="155"/>
      <c r="W520" s="155"/>
      <c r="X520" s="155"/>
      <c r="Y520" s="155"/>
      <c r="Z520" s="155"/>
      <c r="AA520" s="155"/>
    </row>
    <row r="521" spans="2:27" s="56" customFormat="1" ht="18.75" customHeight="1">
      <c r="B521" s="56" t="s">
        <v>572</v>
      </c>
    </row>
    <row r="522" spans="2:27" s="56" customFormat="1" ht="33.75" customHeight="1">
      <c r="B522" s="387" t="s">
        <v>573</v>
      </c>
      <c r="C522" s="387"/>
      <c r="D522" s="387"/>
      <c r="E522" s="387"/>
      <c r="F522" s="387"/>
      <c r="G522" s="387"/>
      <c r="H522" s="387"/>
      <c r="I522" s="387"/>
      <c r="J522" s="387"/>
      <c r="K522" s="387"/>
      <c r="L522" s="387"/>
      <c r="M522" s="387"/>
      <c r="N522" s="387"/>
      <c r="O522" s="387"/>
      <c r="P522" s="387"/>
      <c r="Q522" s="387"/>
      <c r="R522" s="387"/>
      <c r="S522" s="387"/>
      <c r="T522" s="387"/>
      <c r="U522" s="387"/>
      <c r="V522" s="387"/>
      <c r="W522" s="387"/>
      <c r="X522" s="387"/>
      <c r="Y522" s="387"/>
      <c r="Z522" s="387"/>
      <c r="AA522" s="387"/>
    </row>
    <row r="523" spans="2:27" s="56" customFormat="1"/>
    <row r="524" spans="2:27" s="56" customFormat="1" ht="18.75" customHeight="1">
      <c r="B524" s="56" t="s">
        <v>574</v>
      </c>
    </row>
    <row r="525" spans="2:27" s="56" customFormat="1" ht="33.75" customHeight="1">
      <c r="B525" s="387" t="s">
        <v>575</v>
      </c>
      <c r="C525" s="387"/>
      <c r="D525" s="387"/>
      <c r="E525" s="387"/>
      <c r="F525" s="387"/>
      <c r="G525" s="387"/>
      <c r="H525" s="387"/>
      <c r="I525" s="387"/>
      <c r="J525" s="387"/>
      <c r="K525" s="387"/>
      <c r="L525" s="387"/>
      <c r="M525" s="387"/>
      <c r="N525" s="387"/>
      <c r="O525" s="387"/>
      <c r="P525" s="387"/>
      <c r="Q525" s="387"/>
      <c r="R525" s="387"/>
      <c r="S525" s="387"/>
      <c r="T525" s="387"/>
      <c r="U525" s="387"/>
      <c r="V525" s="387"/>
      <c r="W525" s="387"/>
      <c r="X525" s="387"/>
      <c r="Y525" s="387"/>
      <c r="Z525" s="387"/>
      <c r="AA525" s="387"/>
    </row>
    <row r="526" spans="2:27" s="56" customFormat="1"/>
    <row r="527" spans="2:27" s="56" customFormat="1" ht="18.75" customHeight="1">
      <c r="B527" s="56" t="s">
        <v>576</v>
      </c>
    </row>
    <row r="528" spans="2:27" s="56" customFormat="1" ht="66.75" customHeight="1">
      <c r="B528" s="387" t="s">
        <v>577</v>
      </c>
      <c r="C528" s="387"/>
      <c r="D528" s="387"/>
      <c r="E528" s="387"/>
      <c r="F528" s="387"/>
      <c r="G528" s="387"/>
      <c r="H528" s="387"/>
      <c r="I528" s="387"/>
      <c r="J528" s="387"/>
      <c r="K528" s="387"/>
      <c r="L528" s="387"/>
      <c r="M528" s="387"/>
      <c r="N528" s="387"/>
      <c r="O528" s="387"/>
      <c r="P528" s="387"/>
      <c r="Q528" s="387"/>
      <c r="R528" s="387"/>
      <c r="S528" s="387"/>
      <c r="T528" s="387"/>
      <c r="U528" s="387"/>
      <c r="V528" s="387"/>
      <c r="W528" s="387"/>
      <c r="X528" s="387"/>
      <c r="Y528" s="387"/>
      <c r="Z528" s="387"/>
      <c r="AA528" s="387"/>
    </row>
    <row r="529" spans="1:63" s="56" customFormat="1"/>
    <row r="530" spans="1:63" s="56" customFormat="1" ht="18.75" customHeight="1">
      <c r="B530" s="56" t="s">
        <v>578</v>
      </c>
    </row>
    <row r="531" spans="1:63" s="56" customFormat="1" ht="33" customHeight="1">
      <c r="B531" s="387" t="s">
        <v>579</v>
      </c>
      <c r="C531" s="387"/>
      <c r="D531" s="387"/>
      <c r="E531" s="387"/>
      <c r="F531" s="387"/>
      <c r="G531" s="387"/>
      <c r="H531" s="387"/>
      <c r="I531" s="387"/>
      <c r="J531" s="387"/>
      <c r="K531" s="387"/>
      <c r="L531" s="387"/>
      <c r="M531" s="387"/>
      <c r="N531" s="387"/>
      <c r="O531" s="387"/>
      <c r="P531" s="387"/>
      <c r="Q531" s="387"/>
      <c r="R531" s="387"/>
      <c r="S531" s="387"/>
      <c r="T531" s="387"/>
      <c r="U531" s="387"/>
      <c r="V531" s="387"/>
      <c r="W531" s="387"/>
      <c r="X531" s="387"/>
      <c r="Y531" s="387"/>
      <c r="Z531" s="387"/>
      <c r="AA531" s="387"/>
    </row>
    <row r="532" spans="1:63" s="56" customFormat="1"/>
    <row r="533" spans="1:63" s="56" customFormat="1" ht="18.75" customHeight="1">
      <c r="B533" s="56" t="s">
        <v>580</v>
      </c>
    </row>
    <row r="534" spans="1:63" s="56" customFormat="1" ht="26.25" customHeight="1">
      <c r="B534" s="387" t="s">
        <v>581</v>
      </c>
      <c r="C534" s="387"/>
      <c r="D534" s="387"/>
      <c r="E534" s="387"/>
      <c r="F534" s="387"/>
      <c r="G534" s="387"/>
      <c r="H534" s="387"/>
      <c r="I534" s="387"/>
      <c r="J534" s="387"/>
      <c r="K534" s="387"/>
      <c r="L534" s="387"/>
      <c r="M534" s="387"/>
      <c r="N534" s="387"/>
      <c r="O534" s="387"/>
      <c r="P534" s="387"/>
      <c r="Q534" s="387"/>
      <c r="R534" s="387"/>
      <c r="S534" s="387"/>
      <c r="T534" s="387"/>
      <c r="U534" s="387"/>
      <c r="V534" s="387"/>
      <c r="W534" s="387"/>
      <c r="X534" s="387"/>
      <c r="Y534" s="387"/>
      <c r="Z534" s="387"/>
      <c r="AA534" s="387"/>
    </row>
    <row r="535" spans="1:63" s="56" customFormat="1" ht="15" hidden="1" customHeight="1">
      <c r="A535" s="433"/>
      <c r="B535" s="433"/>
      <c r="C535" s="433"/>
      <c r="D535" s="433"/>
      <c r="E535" s="433"/>
      <c r="F535" s="433"/>
      <c r="G535" s="433"/>
      <c r="H535" s="433"/>
      <c r="I535" s="433"/>
      <c r="J535" s="433"/>
      <c r="K535" s="433"/>
      <c r="L535" s="433"/>
      <c r="M535" s="433"/>
      <c r="N535" s="433"/>
      <c r="O535" s="433"/>
      <c r="P535" s="433"/>
      <c r="Q535" s="433"/>
      <c r="R535" s="433"/>
      <c r="S535" s="433"/>
      <c r="T535" s="433"/>
      <c r="U535" s="433"/>
      <c r="V535" s="433"/>
      <c r="W535" s="433"/>
      <c r="X535" s="433"/>
      <c r="Y535" s="433"/>
      <c r="Z535" s="433"/>
      <c r="AA535" s="433"/>
      <c r="AB535" s="433"/>
    </row>
    <row r="536" spans="1:63" ht="20.100000000000001" customHeight="1">
      <c r="A536" s="402" t="s">
        <v>582</v>
      </c>
      <c r="B536" s="402"/>
      <c r="C536" s="402"/>
      <c r="D536" s="402"/>
      <c r="E536" s="402"/>
      <c r="F536" s="402"/>
      <c r="G536" s="402"/>
      <c r="H536" s="402"/>
      <c r="I536" s="402"/>
      <c r="J536" s="402"/>
      <c r="K536" s="402"/>
      <c r="L536" s="402"/>
      <c r="M536" s="402"/>
      <c r="N536" s="402"/>
      <c r="O536" s="402"/>
      <c r="P536" s="402"/>
      <c r="Q536" s="402"/>
      <c r="R536" s="402"/>
      <c r="S536" s="402"/>
      <c r="T536" s="402"/>
      <c r="U536" s="402"/>
      <c r="V536" s="402"/>
      <c r="W536" s="402"/>
      <c r="X536" s="402"/>
      <c r="Y536" s="402"/>
      <c r="Z536" s="402"/>
      <c r="AA536" s="402"/>
      <c r="AB536" s="402"/>
    </row>
    <row r="537" spans="1:63" ht="20.100000000000001" customHeight="1">
      <c r="A537" s="402" t="s">
        <v>583</v>
      </c>
      <c r="B537" s="402"/>
      <c r="C537" s="402"/>
      <c r="D537" s="402"/>
      <c r="E537" s="402"/>
      <c r="F537" s="402"/>
      <c r="G537" s="402"/>
      <c r="H537" s="402"/>
      <c r="I537" s="402"/>
      <c r="J537" s="402"/>
      <c r="K537" s="402"/>
      <c r="L537" s="402"/>
      <c r="M537" s="402"/>
      <c r="N537" s="402"/>
      <c r="O537" s="402"/>
      <c r="P537" s="402"/>
      <c r="Q537" s="402"/>
      <c r="R537" s="402"/>
      <c r="S537" s="402"/>
      <c r="T537" s="402"/>
      <c r="U537" s="402"/>
      <c r="V537" s="402"/>
      <c r="W537" s="402"/>
      <c r="X537" s="402"/>
      <c r="Y537" s="402"/>
      <c r="Z537" s="402"/>
      <c r="AA537" s="402"/>
      <c r="AB537" s="402"/>
    </row>
    <row r="538" spans="1:63" ht="20.100000000000001" customHeight="1">
      <c r="B538" s="346" t="s">
        <v>584</v>
      </c>
      <c r="C538" s="347"/>
      <c r="D538" s="347"/>
      <c r="E538" s="348"/>
      <c r="F538" s="346" t="s">
        <v>585</v>
      </c>
      <c r="G538" s="347"/>
      <c r="H538" s="347"/>
      <c r="I538" s="347"/>
      <c r="J538" s="347"/>
      <c r="K538" s="347"/>
      <c r="L538" s="347"/>
      <c r="M538" s="347"/>
      <c r="N538" s="347"/>
      <c r="O538" s="347"/>
      <c r="P538" s="347"/>
      <c r="Q538" s="347"/>
      <c r="R538" s="347"/>
      <c r="S538" s="347"/>
      <c r="T538" s="347"/>
      <c r="U538" s="347"/>
      <c r="V538" s="347"/>
      <c r="W538" s="347"/>
      <c r="X538" s="347"/>
      <c r="Y538" s="347"/>
      <c r="Z538" s="347"/>
      <c r="AA538" s="348"/>
    </row>
    <row r="539" spans="1:63" s="56" customFormat="1" ht="47.25" customHeight="1">
      <c r="B539" s="427" t="s">
        <v>586</v>
      </c>
      <c r="C539" s="428"/>
      <c r="D539" s="428"/>
      <c r="E539" s="429"/>
      <c r="F539" s="430" t="s">
        <v>587</v>
      </c>
      <c r="G539" s="431"/>
      <c r="H539" s="431"/>
      <c r="I539" s="431"/>
      <c r="J539" s="431"/>
      <c r="K539" s="431"/>
      <c r="L539" s="431"/>
      <c r="M539" s="431"/>
      <c r="N539" s="431"/>
      <c r="O539" s="431"/>
      <c r="P539" s="431"/>
      <c r="Q539" s="431"/>
      <c r="R539" s="431"/>
      <c r="S539" s="431"/>
      <c r="T539" s="431"/>
      <c r="U539" s="431"/>
      <c r="V539" s="431"/>
      <c r="W539" s="431"/>
      <c r="X539" s="431"/>
      <c r="Y539" s="431"/>
      <c r="Z539" s="431"/>
      <c r="AA539" s="432"/>
      <c r="AD539" s="156"/>
      <c r="AL539" s="154"/>
      <c r="AM539" s="154"/>
      <c r="AN539" s="154"/>
      <c r="AO539" s="154"/>
      <c r="AP539" s="157"/>
      <c r="AQ539" s="157"/>
      <c r="AR539" s="157"/>
      <c r="AS539" s="157"/>
      <c r="AT539" s="157"/>
      <c r="AU539" s="157"/>
      <c r="AV539" s="157"/>
      <c r="AW539" s="157"/>
      <c r="AX539" s="157"/>
      <c r="AY539" s="157"/>
      <c r="AZ539" s="157"/>
      <c r="BA539" s="157"/>
      <c r="BB539" s="157"/>
      <c r="BC539" s="157"/>
      <c r="BD539" s="157"/>
      <c r="BE539" s="157"/>
      <c r="BF539" s="46"/>
      <c r="BG539" s="46"/>
      <c r="BH539" s="46"/>
      <c r="BI539" s="46"/>
      <c r="BJ539" s="46"/>
      <c r="BK539" s="46"/>
    </row>
    <row r="540" spans="1:63" ht="31.5" customHeight="1">
      <c r="B540" s="345" t="s">
        <v>588</v>
      </c>
      <c r="C540" s="425"/>
      <c r="D540" s="425"/>
      <c r="E540" s="426"/>
      <c r="F540" s="422" t="s">
        <v>589</v>
      </c>
      <c r="G540" s="423"/>
      <c r="H540" s="423"/>
      <c r="I540" s="423"/>
      <c r="J540" s="423"/>
      <c r="K540" s="423"/>
      <c r="L540" s="423"/>
      <c r="M540" s="423"/>
      <c r="N540" s="423"/>
      <c r="O540" s="423"/>
      <c r="P540" s="423"/>
      <c r="Q540" s="423"/>
      <c r="R540" s="423"/>
      <c r="S540" s="423"/>
      <c r="T540" s="423"/>
      <c r="U540" s="423"/>
      <c r="V540" s="423"/>
      <c r="W540" s="423"/>
      <c r="X540" s="423"/>
      <c r="Y540" s="423"/>
      <c r="Z540" s="423"/>
      <c r="AA540" s="424"/>
      <c r="AL540" s="108"/>
      <c r="AM540" s="108"/>
      <c r="AN540" s="108"/>
      <c r="AO540" s="108"/>
      <c r="AP540" s="158"/>
      <c r="AQ540" s="158"/>
      <c r="AR540" s="158"/>
      <c r="AS540" s="158"/>
      <c r="AT540" s="158"/>
      <c r="AU540" s="158"/>
      <c r="AV540" s="158"/>
      <c r="AW540" s="158"/>
      <c r="AX540" s="158"/>
      <c r="AY540" s="158"/>
      <c r="AZ540" s="158"/>
      <c r="BA540" s="158"/>
      <c r="BB540" s="158"/>
      <c r="BC540" s="158"/>
      <c r="BD540" s="158"/>
      <c r="BE540" s="158"/>
      <c r="BF540" s="46"/>
      <c r="BG540" s="46"/>
      <c r="BH540" s="46"/>
      <c r="BI540" s="46"/>
      <c r="BJ540" s="46"/>
      <c r="BK540" s="46"/>
    </row>
    <row r="541" spans="1:63" ht="60.75" customHeight="1">
      <c r="B541" s="403" t="s">
        <v>590</v>
      </c>
      <c r="C541" s="404"/>
      <c r="D541" s="404"/>
      <c r="E541" s="405"/>
      <c r="F541" s="409" t="s">
        <v>591</v>
      </c>
      <c r="G541" s="410"/>
      <c r="H541" s="410"/>
      <c r="I541" s="410"/>
      <c r="J541" s="410"/>
      <c r="K541" s="410"/>
      <c r="L541" s="410"/>
      <c r="M541" s="410"/>
      <c r="N541" s="410"/>
      <c r="O541" s="410"/>
      <c r="P541" s="410"/>
      <c r="Q541" s="410"/>
      <c r="R541" s="410"/>
      <c r="S541" s="410"/>
      <c r="T541" s="410"/>
      <c r="U541" s="410"/>
      <c r="V541" s="410"/>
      <c r="W541" s="410"/>
      <c r="X541" s="410"/>
      <c r="Y541" s="410"/>
      <c r="Z541" s="410"/>
      <c r="AA541" s="411"/>
      <c r="AL541" s="108"/>
      <c r="AM541" s="108"/>
      <c r="AN541" s="108"/>
      <c r="AO541" s="108"/>
      <c r="AP541" s="158"/>
      <c r="AQ541" s="45"/>
      <c r="AR541" s="45"/>
      <c r="AS541" s="45"/>
      <c r="AT541" s="45"/>
      <c r="AU541" s="45"/>
      <c r="AV541" s="45"/>
      <c r="AW541" s="45"/>
      <c r="AX541" s="45"/>
      <c r="AY541" s="45"/>
      <c r="AZ541" s="45"/>
      <c r="BA541" s="45"/>
      <c r="BB541" s="45"/>
      <c r="BC541" s="45"/>
      <c r="BD541" s="45"/>
      <c r="BE541" s="45"/>
      <c r="BF541" s="46"/>
      <c r="BG541" s="46"/>
      <c r="BH541" s="46"/>
      <c r="BI541" s="46"/>
      <c r="BJ541" s="46"/>
      <c r="BK541" s="46"/>
    </row>
    <row r="542" spans="1:63" s="56" customFormat="1" ht="15.95" customHeight="1">
      <c r="B542" s="406"/>
      <c r="C542" s="407"/>
      <c r="D542" s="407"/>
      <c r="E542" s="408"/>
      <c r="F542" s="412" t="s">
        <v>592</v>
      </c>
      <c r="G542" s="413"/>
      <c r="H542" s="413"/>
      <c r="I542" s="413"/>
      <c r="J542" s="413"/>
      <c r="K542" s="414" t="s">
        <v>80</v>
      </c>
      <c r="L542" s="414"/>
      <c r="M542" s="414"/>
      <c r="N542" s="414"/>
      <c r="O542" s="414"/>
      <c r="P542" s="414"/>
      <c r="Q542" s="414"/>
      <c r="R542" s="414"/>
      <c r="S542" s="414"/>
      <c r="T542" s="414"/>
      <c r="U542" s="414"/>
      <c r="V542" s="414"/>
      <c r="W542" s="414"/>
      <c r="X542" s="414"/>
      <c r="Y542" s="414"/>
      <c r="Z542" s="414"/>
      <c r="AA542" s="415"/>
      <c r="AD542" s="151"/>
    </row>
    <row r="543" spans="1:63" ht="48.75" customHeight="1">
      <c r="B543" s="403" t="s">
        <v>593</v>
      </c>
      <c r="C543" s="404"/>
      <c r="D543" s="404"/>
      <c r="E543" s="405"/>
      <c r="F543" s="409" t="s">
        <v>594</v>
      </c>
      <c r="G543" s="410"/>
      <c r="H543" s="410"/>
      <c r="I543" s="410"/>
      <c r="J543" s="410"/>
      <c r="K543" s="410"/>
      <c r="L543" s="410"/>
      <c r="M543" s="410"/>
      <c r="N543" s="410"/>
      <c r="O543" s="410"/>
      <c r="P543" s="410"/>
      <c r="Q543" s="410"/>
      <c r="R543" s="410"/>
      <c r="S543" s="410"/>
      <c r="T543" s="410"/>
      <c r="U543" s="410"/>
      <c r="V543" s="410"/>
      <c r="W543" s="410"/>
      <c r="X543" s="410"/>
      <c r="Y543" s="410"/>
      <c r="Z543" s="410"/>
      <c r="AA543" s="411"/>
      <c r="AL543" s="108"/>
      <c r="AM543" s="108"/>
      <c r="AN543" s="108"/>
      <c r="AO543" s="108"/>
      <c r="AP543" s="158"/>
      <c r="AQ543" s="158"/>
      <c r="AR543" s="158"/>
      <c r="AS543" s="158"/>
      <c r="AT543" s="158"/>
      <c r="AU543" s="158"/>
      <c r="AV543" s="158"/>
      <c r="AW543" s="158"/>
      <c r="AX543" s="158"/>
      <c r="AY543" s="158"/>
      <c r="AZ543" s="158"/>
      <c r="BA543" s="158"/>
      <c r="BB543" s="158"/>
      <c r="BC543" s="158"/>
      <c r="BD543" s="158"/>
      <c r="BE543" s="158"/>
      <c r="BF543" s="46"/>
      <c r="BG543" s="46"/>
      <c r="BH543" s="46"/>
      <c r="BI543" s="46"/>
      <c r="BJ543" s="46"/>
      <c r="BK543" s="46"/>
    </row>
    <row r="544" spans="1:63" s="56" customFormat="1" ht="15.95" customHeight="1">
      <c r="B544" s="406"/>
      <c r="C544" s="407"/>
      <c r="D544" s="407"/>
      <c r="E544" s="408"/>
      <c r="F544" s="412" t="s">
        <v>592</v>
      </c>
      <c r="G544" s="413"/>
      <c r="H544" s="413"/>
      <c r="I544" s="413"/>
      <c r="J544" s="413"/>
      <c r="K544" s="414" t="s">
        <v>595</v>
      </c>
      <c r="L544" s="414"/>
      <c r="M544" s="414"/>
      <c r="N544" s="414"/>
      <c r="O544" s="414"/>
      <c r="P544" s="414"/>
      <c r="Q544" s="414"/>
      <c r="R544" s="414"/>
      <c r="S544" s="414"/>
      <c r="T544" s="414"/>
      <c r="U544" s="414"/>
      <c r="V544" s="414"/>
      <c r="W544" s="414"/>
      <c r="X544" s="414"/>
      <c r="Y544" s="414"/>
      <c r="Z544" s="414"/>
      <c r="AA544" s="415"/>
      <c r="AD544" s="151"/>
    </row>
    <row r="545" spans="2:63" s="56" customFormat="1" ht="31.5" customHeight="1">
      <c r="B545" s="403" t="s">
        <v>596</v>
      </c>
      <c r="C545" s="404"/>
      <c r="D545" s="404"/>
      <c r="E545" s="405"/>
      <c r="F545" s="409" t="s">
        <v>597</v>
      </c>
      <c r="G545" s="410"/>
      <c r="H545" s="410"/>
      <c r="I545" s="410"/>
      <c r="J545" s="410"/>
      <c r="K545" s="410"/>
      <c r="L545" s="410"/>
      <c r="M545" s="410"/>
      <c r="N545" s="410"/>
      <c r="O545" s="410"/>
      <c r="P545" s="410"/>
      <c r="Q545" s="410"/>
      <c r="R545" s="410"/>
      <c r="S545" s="410"/>
      <c r="T545" s="410"/>
      <c r="U545" s="410"/>
      <c r="V545" s="410"/>
      <c r="W545" s="410"/>
      <c r="X545" s="410"/>
      <c r="Y545" s="410"/>
      <c r="Z545" s="410"/>
      <c r="AA545" s="411"/>
      <c r="AD545" s="151"/>
    </row>
    <row r="546" spans="2:63" s="56" customFormat="1" ht="15.95" customHeight="1">
      <c r="B546" s="406"/>
      <c r="C546" s="407"/>
      <c r="D546" s="407"/>
      <c r="E546" s="408"/>
      <c r="F546" s="412" t="s">
        <v>592</v>
      </c>
      <c r="G546" s="413"/>
      <c r="H546" s="413"/>
      <c r="I546" s="413"/>
      <c r="J546" s="413"/>
      <c r="K546" s="414" t="s">
        <v>595</v>
      </c>
      <c r="L546" s="414"/>
      <c r="M546" s="414"/>
      <c r="N546" s="414"/>
      <c r="O546" s="414"/>
      <c r="P546" s="414"/>
      <c r="Q546" s="414"/>
      <c r="R546" s="414"/>
      <c r="S546" s="414"/>
      <c r="T546" s="414"/>
      <c r="U546" s="414"/>
      <c r="V546" s="414"/>
      <c r="W546" s="414"/>
      <c r="X546" s="414"/>
      <c r="Y546" s="414"/>
      <c r="Z546" s="414"/>
      <c r="AA546" s="415"/>
      <c r="AD546" s="151"/>
    </row>
    <row r="547" spans="2:63" ht="48" customHeight="1">
      <c r="B547" s="403" t="s">
        <v>598</v>
      </c>
      <c r="C547" s="404"/>
      <c r="D547" s="404"/>
      <c r="E547" s="405"/>
      <c r="F547" s="409" t="s">
        <v>599</v>
      </c>
      <c r="G547" s="410"/>
      <c r="H547" s="410"/>
      <c r="I547" s="410"/>
      <c r="J547" s="410"/>
      <c r="K547" s="410"/>
      <c r="L547" s="410"/>
      <c r="M547" s="410"/>
      <c r="N547" s="410"/>
      <c r="O547" s="410"/>
      <c r="P547" s="410"/>
      <c r="Q547" s="410"/>
      <c r="R547" s="410"/>
      <c r="S547" s="410"/>
      <c r="T547" s="410"/>
      <c r="U547" s="410"/>
      <c r="V547" s="410"/>
      <c r="W547" s="410"/>
      <c r="X547" s="410"/>
      <c r="Y547" s="410"/>
      <c r="Z547" s="410"/>
      <c r="AA547" s="411"/>
      <c r="AL547" s="108"/>
      <c r="AM547" s="108"/>
      <c r="AN547" s="108"/>
      <c r="AO547" s="108"/>
      <c r="AP547" s="158"/>
      <c r="AQ547" s="158"/>
      <c r="AR547" s="158"/>
      <c r="AS547" s="158"/>
      <c r="AT547" s="158"/>
      <c r="AU547" s="158"/>
      <c r="AV547" s="158"/>
      <c r="AW547" s="158"/>
      <c r="AX547" s="158"/>
      <c r="AY547" s="158"/>
      <c r="AZ547" s="158"/>
      <c r="BA547" s="158"/>
      <c r="BB547" s="158"/>
      <c r="BC547" s="158"/>
      <c r="BD547" s="158"/>
      <c r="BE547" s="158"/>
      <c r="BF547" s="46"/>
      <c r="BG547" s="46"/>
      <c r="BH547" s="46"/>
      <c r="BI547" s="46"/>
      <c r="BJ547" s="46"/>
      <c r="BK547" s="46"/>
    </row>
    <row r="548" spans="2:63" s="56" customFormat="1" ht="15.95" customHeight="1">
      <c r="B548" s="406"/>
      <c r="C548" s="407"/>
      <c r="D548" s="407"/>
      <c r="E548" s="408"/>
      <c r="F548" s="412" t="s">
        <v>592</v>
      </c>
      <c r="G548" s="413"/>
      <c r="H548" s="413"/>
      <c r="I548" s="413"/>
      <c r="J548" s="413"/>
      <c r="K548" s="414" t="s">
        <v>600</v>
      </c>
      <c r="L548" s="414"/>
      <c r="M548" s="414"/>
      <c r="N548" s="414"/>
      <c r="O548" s="414"/>
      <c r="P548" s="414"/>
      <c r="Q548" s="414"/>
      <c r="R548" s="414"/>
      <c r="S548" s="414"/>
      <c r="T548" s="414"/>
      <c r="U548" s="414"/>
      <c r="V548" s="414"/>
      <c r="W548" s="414"/>
      <c r="X548" s="414"/>
      <c r="Y548" s="414"/>
      <c r="Z548" s="414"/>
      <c r="AA548" s="415"/>
      <c r="AD548" s="151"/>
    </row>
    <row r="549" spans="2:63" ht="60.75" customHeight="1">
      <c r="B549" s="403" t="s">
        <v>601</v>
      </c>
      <c r="C549" s="404"/>
      <c r="D549" s="404"/>
      <c r="E549" s="405"/>
      <c r="F549" s="409" t="s">
        <v>602</v>
      </c>
      <c r="G549" s="410"/>
      <c r="H549" s="410"/>
      <c r="I549" s="410"/>
      <c r="J549" s="410"/>
      <c r="K549" s="410"/>
      <c r="L549" s="410"/>
      <c r="M549" s="410"/>
      <c r="N549" s="410"/>
      <c r="O549" s="410"/>
      <c r="P549" s="410"/>
      <c r="Q549" s="410"/>
      <c r="R549" s="410"/>
      <c r="S549" s="410"/>
      <c r="T549" s="410"/>
      <c r="U549" s="410"/>
      <c r="V549" s="410"/>
      <c r="W549" s="410"/>
      <c r="X549" s="410"/>
      <c r="Y549" s="410"/>
      <c r="Z549" s="410"/>
      <c r="AA549" s="411"/>
      <c r="AL549" s="108"/>
      <c r="AM549" s="108"/>
      <c r="AN549" s="108"/>
      <c r="AO549" s="108"/>
      <c r="AP549" s="158"/>
      <c r="AQ549" s="45"/>
      <c r="AR549" s="45"/>
      <c r="AS549" s="45"/>
      <c r="AT549" s="45"/>
      <c r="AU549" s="45"/>
      <c r="AV549" s="45"/>
      <c r="AW549" s="45"/>
      <c r="AX549" s="45"/>
      <c r="AY549" s="45"/>
      <c r="AZ549" s="45"/>
      <c r="BA549" s="45"/>
      <c r="BB549" s="45"/>
      <c r="BC549" s="45"/>
      <c r="BD549" s="45"/>
      <c r="BE549" s="45"/>
      <c r="BF549" s="46"/>
      <c r="BG549" s="46"/>
      <c r="BH549" s="46"/>
      <c r="BI549" s="46"/>
      <c r="BJ549" s="46"/>
      <c r="BK549" s="46"/>
    </row>
    <row r="550" spans="2:63" s="56" customFormat="1" ht="15.95" customHeight="1">
      <c r="B550" s="406"/>
      <c r="C550" s="407"/>
      <c r="D550" s="407"/>
      <c r="E550" s="408"/>
      <c r="F550" s="412" t="s">
        <v>592</v>
      </c>
      <c r="G550" s="413"/>
      <c r="H550" s="413"/>
      <c r="I550" s="413"/>
      <c r="J550" s="413"/>
      <c r="K550" s="414" t="s">
        <v>603</v>
      </c>
      <c r="L550" s="414"/>
      <c r="M550" s="414"/>
      <c r="N550" s="414"/>
      <c r="O550" s="414"/>
      <c r="P550" s="414"/>
      <c r="Q550" s="414"/>
      <c r="R550" s="414"/>
      <c r="S550" s="414"/>
      <c r="T550" s="414"/>
      <c r="U550" s="414"/>
      <c r="V550" s="414"/>
      <c r="W550" s="414"/>
      <c r="X550" s="414"/>
      <c r="Y550" s="414"/>
      <c r="Z550" s="414"/>
      <c r="AA550" s="415"/>
      <c r="AD550" s="151"/>
    </row>
    <row r="551" spans="2:63" ht="31.5" customHeight="1">
      <c r="B551" s="345" t="s">
        <v>604</v>
      </c>
      <c r="C551" s="425"/>
      <c r="D551" s="425"/>
      <c r="E551" s="426"/>
      <c r="F551" s="422" t="s">
        <v>605</v>
      </c>
      <c r="G551" s="423"/>
      <c r="H551" s="423"/>
      <c r="I551" s="423"/>
      <c r="J551" s="423"/>
      <c r="K551" s="423"/>
      <c r="L551" s="423"/>
      <c r="M551" s="423"/>
      <c r="N551" s="423"/>
      <c r="O551" s="423"/>
      <c r="P551" s="423"/>
      <c r="Q551" s="423"/>
      <c r="R551" s="423"/>
      <c r="S551" s="423"/>
      <c r="T551" s="423"/>
      <c r="U551" s="423"/>
      <c r="V551" s="423"/>
      <c r="W551" s="423"/>
      <c r="X551" s="423"/>
      <c r="Y551" s="423"/>
      <c r="Z551" s="423"/>
      <c r="AA551" s="424"/>
      <c r="AL551" s="108"/>
      <c r="AM551" s="108"/>
      <c r="AN551" s="108"/>
      <c r="AO551" s="108"/>
      <c r="AP551" s="158"/>
      <c r="AQ551" s="158"/>
      <c r="AR551" s="158"/>
      <c r="AS551" s="158"/>
      <c r="AT551" s="158"/>
      <c r="AU551" s="158"/>
      <c r="AV551" s="158"/>
      <c r="AW551" s="158"/>
      <c r="AX551" s="158"/>
      <c r="AY551" s="158"/>
      <c r="AZ551" s="158"/>
      <c r="BA551" s="158"/>
      <c r="BB551" s="158"/>
      <c r="BC551" s="158"/>
      <c r="BD551" s="158"/>
      <c r="BE551" s="158"/>
      <c r="BF551" s="46"/>
      <c r="BG551" s="46"/>
      <c r="BH551" s="46"/>
      <c r="BI551" s="46"/>
      <c r="BJ551" s="46"/>
      <c r="BK551" s="46"/>
    </row>
    <row r="552" spans="2:63" ht="46.5" customHeight="1">
      <c r="B552" s="345" t="s">
        <v>606</v>
      </c>
      <c r="C552" s="425"/>
      <c r="D552" s="425"/>
      <c r="E552" s="426"/>
      <c r="F552" s="422" t="s">
        <v>607</v>
      </c>
      <c r="G552" s="423"/>
      <c r="H552" s="423"/>
      <c r="I552" s="423"/>
      <c r="J552" s="423"/>
      <c r="K552" s="423"/>
      <c r="L552" s="423"/>
      <c r="M552" s="423"/>
      <c r="N552" s="423"/>
      <c r="O552" s="423"/>
      <c r="P552" s="423"/>
      <c r="Q552" s="423"/>
      <c r="R552" s="423"/>
      <c r="S552" s="423"/>
      <c r="T552" s="423"/>
      <c r="U552" s="423"/>
      <c r="V552" s="423"/>
      <c r="W552" s="423"/>
      <c r="X552" s="423"/>
      <c r="Y552" s="423"/>
      <c r="Z552" s="423"/>
      <c r="AA552" s="424"/>
      <c r="AL552" s="108"/>
      <c r="AM552" s="108"/>
      <c r="AN552" s="108"/>
      <c r="AO552" s="108"/>
      <c r="AP552" s="158"/>
      <c r="AQ552" s="158"/>
      <c r="AR552" s="158"/>
      <c r="AS552" s="158"/>
      <c r="AT552" s="158"/>
      <c r="AU552" s="158"/>
      <c r="AV552" s="158"/>
      <c r="AW552" s="158"/>
      <c r="AX552" s="158"/>
      <c r="AY552" s="158"/>
      <c r="AZ552" s="158"/>
      <c r="BA552" s="158"/>
      <c r="BB552" s="158"/>
      <c r="BC552" s="158"/>
      <c r="BD552" s="158"/>
      <c r="BE552" s="158"/>
      <c r="BF552" s="46"/>
      <c r="BG552" s="46"/>
      <c r="BH552" s="46"/>
      <c r="BI552" s="46"/>
      <c r="BJ552" s="46"/>
      <c r="BK552" s="46"/>
    </row>
    <row r="553" spans="2:63" ht="31.5" customHeight="1">
      <c r="B553" s="345" t="s">
        <v>608</v>
      </c>
      <c r="C553" s="425"/>
      <c r="D553" s="425"/>
      <c r="E553" s="426"/>
      <c r="F553" s="422" t="s">
        <v>609</v>
      </c>
      <c r="G553" s="423"/>
      <c r="H553" s="423"/>
      <c r="I553" s="423"/>
      <c r="J553" s="423"/>
      <c r="K553" s="423"/>
      <c r="L553" s="423"/>
      <c r="M553" s="423"/>
      <c r="N553" s="423"/>
      <c r="O553" s="423"/>
      <c r="P553" s="423"/>
      <c r="Q553" s="423"/>
      <c r="R553" s="423"/>
      <c r="S553" s="423"/>
      <c r="T553" s="423"/>
      <c r="U553" s="423"/>
      <c r="V553" s="423"/>
      <c r="W553" s="423"/>
      <c r="X553" s="423"/>
      <c r="Y553" s="423"/>
      <c r="Z553" s="423"/>
      <c r="AA553" s="424"/>
      <c r="AL553" s="108"/>
      <c r="AM553" s="108"/>
      <c r="AN553" s="108"/>
      <c r="AO553" s="108"/>
      <c r="AP553" s="158"/>
      <c r="AQ553" s="158"/>
      <c r="AR553" s="158"/>
      <c r="AS553" s="158"/>
      <c r="AT553" s="158"/>
      <c r="AU553" s="158"/>
      <c r="AV553" s="158"/>
      <c r="AW553" s="158"/>
      <c r="AX553" s="158"/>
      <c r="AY553" s="158"/>
      <c r="AZ553" s="158"/>
      <c r="BA553" s="158"/>
      <c r="BB553" s="158"/>
      <c r="BC553" s="158"/>
      <c r="BD553" s="158"/>
      <c r="BE553" s="158"/>
      <c r="BF553" s="46"/>
      <c r="BG553" s="46"/>
      <c r="BH553" s="46"/>
      <c r="BI553" s="46"/>
      <c r="BJ553" s="46"/>
      <c r="BK553" s="46"/>
    </row>
    <row r="554" spans="2:63" ht="98.25" customHeight="1">
      <c r="B554" s="345" t="s">
        <v>610</v>
      </c>
      <c r="C554" s="425"/>
      <c r="D554" s="425"/>
      <c r="E554" s="426"/>
      <c r="F554" s="422" t="s">
        <v>611</v>
      </c>
      <c r="G554" s="423"/>
      <c r="H554" s="423"/>
      <c r="I554" s="423"/>
      <c r="J554" s="423"/>
      <c r="K554" s="423"/>
      <c r="L554" s="423"/>
      <c r="M554" s="423"/>
      <c r="N554" s="423"/>
      <c r="O554" s="423"/>
      <c r="P554" s="423"/>
      <c r="Q554" s="423"/>
      <c r="R554" s="423"/>
      <c r="S554" s="423"/>
      <c r="T554" s="423"/>
      <c r="U554" s="423"/>
      <c r="V554" s="423"/>
      <c r="W554" s="423"/>
      <c r="X554" s="423"/>
      <c r="Y554" s="423"/>
      <c r="Z554" s="423"/>
      <c r="AA554" s="424"/>
    </row>
    <row r="555" spans="2:63" ht="86.25" customHeight="1">
      <c r="B555" s="345" t="s">
        <v>612</v>
      </c>
      <c r="C555" s="425"/>
      <c r="D555" s="425"/>
      <c r="E555" s="426"/>
      <c r="F555" s="422" t="s">
        <v>613</v>
      </c>
      <c r="G555" s="423"/>
      <c r="H555" s="423"/>
      <c r="I555" s="423"/>
      <c r="J555" s="423"/>
      <c r="K555" s="423"/>
      <c r="L555" s="423"/>
      <c r="M555" s="423"/>
      <c r="N555" s="423"/>
      <c r="O555" s="423"/>
      <c r="P555" s="423"/>
      <c r="Q555" s="423"/>
      <c r="R555" s="423"/>
      <c r="S555" s="423"/>
      <c r="T555" s="423"/>
      <c r="U555" s="423"/>
      <c r="V555" s="423"/>
      <c r="W555" s="423"/>
      <c r="X555" s="423"/>
      <c r="Y555" s="423"/>
      <c r="Z555" s="423"/>
      <c r="AA555" s="424"/>
      <c r="AL555" s="108"/>
      <c r="AM555" s="108"/>
      <c r="AN555" s="108"/>
      <c r="AO555" s="108"/>
      <c r="AP555" s="158"/>
      <c r="AQ555" s="45"/>
      <c r="AR555" s="45"/>
      <c r="AS555" s="45"/>
      <c r="AT555" s="45"/>
      <c r="AU555" s="45"/>
      <c r="AV555" s="45"/>
      <c r="AW555" s="45"/>
      <c r="AX555" s="45"/>
      <c r="AY555" s="45"/>
      <c r="AZ555" s="45"/>
      <c r="BA555" s="45"/>
      <c r="BB555" s="45"/>
      <c r="BC555" s="45"/>
      <c r="BD555" s="45"/>
      <c r="BE555" s="45"/>
      <c r="BF555" s="46"/>
      <c r="BG555" s="46"/>
      <c r="BH555" s="46"/>
      <c r="BI555" s="46"/>
      <c r="BJ555" s="46"/>
      <c r="BK555" s="46"/>
    </row>
    <row r="556" spans="2:63" ht="21" customHeight="1">
      <c r="B556" s="345" t="s">
        <v>614</v>
      </c>
      <c r="C556" s="425"/>
      <c r="D556" s="425"/>
      <c r="E556" s="426"/>
      <c r="F556" s="422" t="s">
        <v>615</v>
      </c>
      <c r="G556" s="423"/>
      <c r="H556" s="423"/>
      <c r="I556" s="423"/>
      <c r="J556" s="423"/>
      <c r="K556" s="423"/>
      <c r="L556" s="423"/>
      <c r="M556" s="423"/>
      <c r="N556" s="423"/>
      <c r="O556" s="423"/>
      <c r="P556" s="423"/>
      <c r="Q556" s="423"/>
      <c r="R556" s="423"/>
      <c r="S556" s="423"/>
      <c r="T556" s="423"/>
      <c r="U556" s="423"/>
      <c r="V556" s="423"/>
      <c r="W556" s="423"/>
      <c r="X556" s="423"/>
      <c r="Y556" s="423"/>
      <c r="Z556" s="423"/>
      <c r="AA556" s="424"/>
      <c r="AL556" s="108"/>
      <c r="AM556" s="108"/>
      <c r="AN556" s="108"/>
      <c r="AO556" s="108"/>
      <c r="AP556" s="158"/>
      <c r="AQ556" s="158"/>
      <c r="AR556" s="158"/>
      <c r="AS556" s="158"/>
      <c r="AT556" s="158"/>
      <c r="AU556" s="158"/>
      <c r="AV556" s="158"/>
      <c r="AW556" s="158"/>
      <c r="AX556" s="158"/>
      <c r="AY556" s="158"/>
      <c r="AZ556" s="158"/>
      <c r="BA556" s="158"/>
      <c r="BB556" s="158"/>
      <c r="BC556" s="158"/>
      <c r="BD556" s="158"/>
      <c r="BE556" s="158"/>
      <c r="BF556" s="46"/>
      <c r="BG556" s="46"/>
      <c r="BH556" s="46"/>
      <c r="BI556" s="46"/>
      <c r="BJ556" s="46"/>
      <c r="BK556" s="46"/>
    </row>
    <row r="557" spans="2:63" ht="65.099999999999994" customHeight="1">
      <c r="B557" s="345" t="s">
        <v>616</v>
      </c>
      <c r="C557" s="425"/>
      <c r="D557" s="425"/>
      <c r="E557" s="426"/>
      <c r="F557" s="422" t="s">
        <v>617</v>
      </c>
      <c r="G557" s="423"/>
      <c r="H557" s="423"/>
      <c r="I557" s="423"/>
      <c r="J557" s="423"/>
      <c r="K557" s="423"/>
      <c r="L557" s="423"/>
      <c r="M557" s="423"/>
      <c r="N557" s="423"/>
      <c r="O557" s="423"/>
      <c r="P557" s="423"/>
      <c r="Q557" s="423"/>
      <c r="R557" s="423"/>
      <c r="S557" s="423"/>
      <c r="T557" s="423"/>
      <c r="U557" s="423"/>
      <c r="V557" s="423"/>
      <c r="W557" s="423"/>
      <c r="X557" s="423"/>
      <c r="Y557" s="423"/>
      <c r="Z557" s="423"/>
      <c r="AA557" s="424"/>
      <c r="AL557" s="108"/>
      <c r="AM557" s="108"/>
      <c r="AN557" s="108"/>
      <c r="AO557" s="108"/>
      <c r="AP557" s="158"/>
      <c r="AQ557" s="45"/>
      <c r="AR557" s="45"/>
      <c r="AS557" s="45"/>
      <c r="AT557" s="45"/>
      <c r="AU557" s="45"/>
      <c r="AV557" s="45"/>
      <c r="AW557" s="45"/>
      <c r="AX557" s="45"/>
      <c r="AY557" s="45"/>
      <c r="AZ557" s="45"/>
      <c r="BA557" s="45"/>
      <c r="BB557" s="45"/>
      <c r="BC557" s="45"/>
      <c r="BD557" s="45"/>
      <c r="BE557" s="45"/>
      <c r="BF557" s="46"/>
      <c r="BG557" s="46"/>
      <c r="BH557" s="46"/>
      <c r="BI557" s="46"/>
      <c r="BJ557" s="46"/>
      <c r="BK557" s="46"/>
    </row>
    <row r="558" spans="2:63" ht="31.5" customHeight="1">
      <c r="B558" s="370" t="s">
        <v>618</v>
      </c>
      <c r="C558" s="371"/>
      <c r="D558" s="371"/>
      <c r="E558" s="372"/>
      <c r="F558" s="422" t="s">
        <v>619</v>
      </c>
      <c r="G558" s="423"/>
      <c r="H558" s="423"/>
      <c r="I558" s="423"/>
      <c r="J558" s="423"/>
      <c r="K558" s="423"/>
      <c r="L558" s="423"/>
      <c r="M558" s="423"/>
      <c r="N558" s="423"/>
      <c r="O558" s="423"/>
      <c r="P558" s="423"/>
      <c r="Q558" s="423"/>
      <c r="R558" s="423"/>
      <c r="S558" s="423"/>
      <c r="T558" s="423"/>
      <c r="U558" s="423"/>
      <c r="V558" s="423"/>
      <c r="W558" s="423"/>
      <c r="X558" s="423"/>
      <c r="Y558" s="423"/>
      <c r="Z558" s="423"/>
      <c r="AA558" s="424"/>
    </row>
    <row r="559" spans="2:63" ht="75" customHeight="1">
      <c r="B559" s="370" t="s">
        <v>620</v>
      </c>
      <c r="C559" s="371"/>
      <c r="D559" s="371"/>
      <c r="E559" s="372"/>
      <c r="F559" s="422" t="s">
        <v>621</v>
      </c>
      <c r="G559" s="423"/>
      <c r="H559" s="423"/>
      <c r="I559" s="423"/>
      <c r="J559" s="423"/>
      <c r="K559" s="423"/>
      <c r="L559" s="423"/>
      <c r="M559" s="423"/>
      <c r="N559" s="423"/>
      <c r="O559" s="423"/>
      <c r="P559" s="423"/>
      <c r="Q559" s="423"/>
      <c r="R559" s="423"/>
      <c r="S559" s="423"/>
      <c r="T559" s="423"/>
      <c r="U559" s="423"/>
      <c r="V559" s="423"/>
      <c r="W559" s="423"/>
      <c r="X559" s="423"/>
      <c r="Y559" s="423"/>
      <c r="Z559" s="423"/>
      <c r="AA559" s="424"/>
      <c r="AC559" s="48" t="s">
        <v>622</v>
      </c>
    </row>
    <row r="560" spans="2:63" ht="45" customHeight="1" outlineLevel="1">
      <c r="B560" s="370" t="s">
        <v>623</v>
      </c>
      <c r="C560" s="371"/>
      <c r="D560" s="371"/>
      <c r="E560" s="372"/>
      <c r="F560" s="422" t="s">
        <v>624</v>
      </c>
      <c r="G560" s="423"/>
      <c r="H560" s="423"/>
      <c r="I560" s="423"/>
      <c r="J560" s="423"/>
      <c r="K560" s="423"/>
      <c r="L560" s="423"/>
      <c r="M560" s="423"/>
      <c r="N560" s="423"/>
      <c r="O560" s="423"/>
      <c r="P560" s="423"/>
      <c r="Q560" s="423"/>
      <c r="R560" s="423"/>
      <c r="S560" s="423"/>
      <c r="T560" s="423"/>
      <c r="U560" s="423"/>
      <c r="V560" s="423"/>
      <c r="W560" s="423"/>
      <c r="X560" s="423"/>
      <c r="Y560" s="423"/>
      <c r="Z560" s="423"/>
      <c r="AA560" s="424"/>
      <c r="AC560" s="48" t="s">
        <v>625</v>
      </c>
    </row>
    <row r="561" spans="1:63" ht="21" customHeight="1">
      <c r="B561" s="403" t="s">
        <v>626</v>
      </c>
      <c r="C561" s="404"/>
      <c r="D561" s="404"/>
      <c r="E561" s="405"/>
      <c r="F561" s="409" t="s">
        <v>627</v>
      </c>
      <c r="G561" s="410"/>
      <c r="H561" s="410"/>
      <c r="I561" s="410"/>
      <c r="J561" s="410"/>
      <c r="K561" s="410"/>
      <c r="L561" s="410"/>
      <c r="M561" s="410"/>
      <c r="N561" s="410"/>
      <c r="O561" s="410"/>
      <c r="P561" s="410"/>
      <c r="Q561" s="410"/>
      <c r="R561" s="410"/>
      <c r="S561" s="410"/>
      <c r="T561" s="410"/>
      <c r="U561" s="410"/>
      <c r="V561" s="410"/>
      <c r="W561" s="410"/>
      <c r="X561" s="410"/>
      <c r="Y561" s="410"/>
      <c r="Z561" s="410"/>
      <c r="AA561" s="411"/>
      <c r="AL561" s="108"/>
      <c r="AM561" s="108"/>
      <c r="AN561" s="108"/>
      <c r="AO561" s="108"/>
      <c r="AP561" s="158"/>
      <c r="AQ561" s="158"/>
      <c r="AR561" s="158"/>
      <c r="AS561" s="158"/>
      <c r="AT561" s="158"/>
      <c r="AU561" s="158"/>
      <c r="AV561" s="158"/>
      <c r="AW561" s="158"/>
      <c r="AX561" s="158"/>
      <c r="AY561" s="158"/>
      <c r="AZ561" s="158"/>
      <c r="BA561" s="158"/>
      <c r="BB561" s="158"/>
      <c r="BC561" s="158"/>
      <c r="BD561" s="158"/>
      <c r="BE561" s="158"/>
      <c r="BF561" s="46"/>
      <c r="BG561" s="46"/>
      <c r="BH561" s="46"/>
      <c r="BI561" s="46"/>
      <c r="BJ561" s="46"/>
      <c r="BK561" s="46"/>
    </row>
    <row r="562" spans="1:63" s="56" customFormat="1" ht="15.95" customHeight="1">
      <c r="B562" s="406"/>
      <c r="C562" s="407"/>
      <c r="D562" s="407"/>
      <c r="E562" s="408"/>
      <c r="F562" s="412" t="s">
        <v>592</v>
      </c>
      <c r="G562" s="413"/>
      <c r="H562" s="413"/>
      <c r="I562" s="413"/>
      <c r="J562" s="413"/>
      <c r="K562" s="414" t="s">
        <v>628</v>
      </c>
      <c r="L562" s="414"/>
      <c r="M562" s="414"/>
      <c r="N562" s="414"/>
      <c r="O562" s="414"/>
      <c r="P562" s="414"/>
      <c r="Q562" s="414"/>
      <c r="R562" s="414"/>
      <c r="S562" s="414"/>
      <c r="T562" s="414"/>
      <c r="U562" s="414"/>
      <c r="V562" s="414"/>
      <c r="W562" s="414"/>
      <c r="X562" s="414"/>
      <c r="Y562" s="414"/>
      <c r="Z562" s="414"/>
      <c r="AA562" s="415"/>
      <c r="AC562" s="48"/>
      <c r="AD562" s="151"/>
    </row>
    <row r="563" spans="1:63" s="71" customFormat="1" ht="31.5" customHeight="1">
      <c r="B563" s="403" t="s">
        <v>629</v>
      </c>
      <c r="C563" s="404"/>
      <c r="D563" s="404"/>
      <c r="E563" s="405"/>
      <c r="F563" s="409" t="s">
        <v>630</v>
      </c>
      <c r="G563" s="410"/>
      <c r="H563" s="410"/>
      <c r="I563" s="410"/>
      <c r="J563" s="410"/>
      <c r="K563" s="410"/>
      <c r="L563" s="410"/>
      <c r="M563" s="410"/>
      <c r="N563" s="410"/>
      <c r="O563" s="410"/>
      <c r="P563" s="410"/>
      <c r="Q563" s="410"/>
      <c r="R563" s="410"/>
      <c r="S563" s="410"/>
      <c r="T563" s="410"/>
      <c r="U563" s="410"/>
      <c r="V563" s="410"/>
      <c r="W563" s="410"/>
      <c r="X563" s="410"/>
      <c r="Y563" s="410"/>
      <c r="Z563" s="410"/>
      <c r="AA563" s="411"/>
      <c r="AL563" s="159"/>
      <c r="AM563" s="159"/>
      <c r="AN563" s="159"/>
      <c r="AO563" s="159"/>
      <c r="AP563" s="160"/>
      <c r="AQ563" s="160"/>
      <c r="AR563" s="160"/>
      <c r="AS563" s="160"/>
      <c r="AT563" s="160"/>
      <c r="AU563" s="160"/>
      <c r="AV563" s="160"/>
      <c r="AW563" s="160"/>
      <c r="AX563" s="160"/>
      <c r="AY563" s="160"/>
      <c r="AZ563" s="160"/>
      <c r="BA563" s="160"/>
      <c r="BB563" s="160"/>
      <c r="BC563" s="160"/>
      <c r="BD563" s="160"/>
      <c r="BE563" s="160"/>
      <c r="BF563" s="161"/>
      <c r="BG563" s="161"/>
      <c r="BH563" s="161"/>
      <c r="BI563" s="161"/>
      <c r="BJ563" s="161"/>
      <c r="BK563" s="161"/>
    </row>
    <row r="564" spans="1:63" s="81" customFormat="1" ht="15.95" customHeight="1">
      <c r="B564" s="406"/>
      <c r="C564" s="407"/>
      <c r="D564" s="407"/>
      <c r="E564" s="408"/>
      <c r="F564" s="412" t="s">
        <v>592</v>
      </c>
      <c r="G564" s="413"/>
      <c r="H564" s="413"/>
      <c r="I564" s="413"/>
      <c r="J564" s="413"/>
      <c r="K564" s="414" t="s">
        <v>631</v>
      </c>
      <c r="L564" s="414"/>
      <c r="M564" s="414"/>
      <c r="N564" s="414"/>
      <c r="O564" s="414"/>
      <c r="P564" s="414"/>
      <c r="Q564" s="414"/>
      <c r="R564" s="414"/>
      <c r="S564" s="414"/>
      <c r="T564" s="414"/>
      <c r="U564" s="414"/>
      <c r="V564" s="414"/>
      <c r="W564" s="414"/>
      <c r="X564" s="414"/>
      <c r="Y564" s="414"/>
      <c r="Z564" s="414"/>
      <c r="AA564" s="415"/>
      <c r="AC564" s="71"/>
      <c r="AD564" s="152"/>
    </row>
    <row r="565" spans="1:63" ht="41.1" customHeight="1" outlineLevel="1">
      <c r="B565" s="416" t="s">
        <v>632</v>
      </c>
      <c r="C565" s="417"/>
      <c r="D565" s="417"/>
      <c r="E565" s="418"/>
      <c r="F565" s="409" t="s">
        <v>633</v>
      </c>
      <c r="G565" s="410"/>
      <c r="H565" s="410"/>
      <c r="I565" s="410"/>
      <c r="J565" s="410"/>
      <c r="K565" s="410"/>
      <c r="L565" s="410"/>
      <c r="M565" s="410"/>
      <c r="N565" s="410"/>
      <c r="O565" s="410"/>
      <c r="P565" s="410"/>
      <c r="Q565" s="410"/>
      <c r="R565" s="410"/>
      <c r="S565" s="410"/>
      <c r="T565" s="410"/>
      <c r="U565" s="410"/>
      <c r="V565" s="410"/>
      <c r="W565" s="410"/>
      <c r="X565" s="410"/>
      <c r="Y565" s="410"/>
      <c r="Z565" s="410"/>
      <c r="AA565" s="411"/>
      <c r="AC565" s="162" t="str">
        <f>IF($D$22="✔","←非表示とする（週休2日確保工事の対象外とする場合）","")</f>
        <v/>
      </c>
    </row>
    <row r="566" spans="1:63" s="56" customFormat="1" ht="15.95" customHeight="1" outlineLevel="1">
      <c r="B566" s="419"/>
      <c r="C566" s="420"/>
      <c r="D566" s="420"/>
      <c r="E566" s="421"/>
      <c r="F566" s="412" t="s">
        <v>592</v>
      </c>
      <c r="G566" s="413"/>
      <c r="H566" s="413"/>
      <c r="I566" s="413"/>
      <c r="J566" s="413"/>
      <c r="K566" s="414" t="s">
        <v>634</v>
      </c>
      <c r="L566" s="414"/>
      <c r="M566" s="414"/>
      <c r="N566" s="414"/>
      <c r="O566" s="414"/>
      <c r="P566" s="414"/>
      <c r="Q566" s="414"/>
      <c r="R566" s="414"/>
      <c r="S566" s="414"/>
      <c r="T566" s="414"/>
      <c r="U566" s="414"/>
      <c r="V566" s="414"/>
      <c r="W566" s="414"/>
      <c r="X566" s="414"/>
      <c r="Y566" s="414"/>
      <c r="Z566" s="414"/>
      <c r="AA566" s="415"/>
      <c r="AC566" s="162" t="str">
        <f>IF($D$22="✔","←非表示とする（週休2日確保工事の対象外とする場合）","")</f>
        <v/>
      </c>
      <c r="AD566" s="151"/>
    </row>
    <row r="567" spans="1:63" ht="6" customHeight="1">
      <c r="B567" s="163"/>
      <c r="C567" s="163"/>
      <c r="D567" s="163"/>
      <c r="E567" s="163"/>
      <c r="F567" s="164"/>
      <c r="G567" s="164"/>
      <c r="H567" s="164"/>
      <c r="I567" s="164"/>
      <c r="J567" s="164"/>
      <c r="K567" s="164"/>
      <c r="L567" s="164"/>
      <c r="M567" s="164"/>
      <c r="N567" s="164"/>
      <c r="O567" s="164"/>
      <c r="P567" s="164"/>
      <c r="Q567" s="164"/>
      <c r="R567" s="164"/>
      <c r="S567" s="164"/>
      <c r="T567" s="164"/>
      <c r="U567" s="164"/>
      <c r="V567" s="164"/>
      <c r="W567" s="164"/>
      <c r="X567" s="164"/>
      <c r="Y567" s="164"/>
      <c r="Z567" s="164"/>
      <c r="AA567" s="164"/>
    </row>
    <row r="568" spans="1:63" ht="6" customHeight="1">
      <c r="B568" s="165"/>
      <c r="C568" s="165"/>
      <c r="D568" s="165"/>
      <c r="E568" s="165"/>
      <c r="F568" s="158"/>
      <c r="G568" s="158"/>
      <c r="H568" s="158"/>
      <c r="I568" s="158"/>
      <c r="J568" s="158"/>
      <c r="K568" s="158"/>
      <c r="L568" s="158"/>
      <c r="M568" s="158"/>
      <c r="N568" s="158"/>
      <c r="O568" s="158"/>
      <c r="P568" s="158"/>
      <c r="Q568" s="158"/>
      <c r="R568" s="158"/>
      <c r="S568" s="158"/>
      <c r="T568" s="158"/>
      <c r="U568" s="158"/>
      <c r="V568" s="158"/>
      <c r="W568" s="158"/>
      <c r="X568" s="158"/>
      <c r="Y568" s="158"/>
      <c r="Z568" s="158"/>
      <c r="AA568" s="158"/>
    </row>
    <row r="569" spans="1:63" ht="6" customHeight="1">
      <c r="B569" s="166"/>
      <c r="C569" s="167"/>
      <c r="D569" s="167"/>
      <c r="E569" s="167"/>
      <c r="F569" s="167"/>
      <c r="G569" s="167"/>
      <c r="H569" s="167"/>
      <c r="I569" s="167"/>
      <c r="J569" s="167"/>
      <c r="K569" s="167"/>
      <c r="L569" s="167"/>
      <c r="M569" s="167"/>
      <c r="N569" s="167"/>
      <c r="O569" s="167"/>
      <c r="P569" s="167"/>
      <c r="Q569" s="167"/>
      <c r="R569" s="167"/>
      <c r="S569" s="167"/>
      <c r="T569" s="167"/>
      <c r="U569" s="167"/>
      <c r="V569" s="167"/>
      <c r="W569" s="167"/>
      <c r="X569" s="167"/>
      <c r="Y569" s="167"/>
      <c r="Z569" s="167"/>
      <c r="AA569" s="168"/>
      <c r="AB569" s="56"/>
    </row>
    <row r="570" spans="1:63" ht="35.25" customHeight="1">
      <c r="B570" s="383" t="s">
        <v>635</v>
      </c>
      <c r="C570" s="384"/>
      <c r="D570" s="384"/>
      <c r="E570" s="384"/>
      <c r="F570" s="384"/>
      <c r="G570" s="384"/>
      <c r="H570" s="384"/>
      <c r="I570" s="384"/>
      <c r="J570" s="384"/>
      <c r="K570" s="384"/>
      <c r="L570" s="384"/>
      <c r="M570" s="384"/>
      <c r="N570" s="384"/>
      <c r="O570" s="384"/>
      <c r="P570" s="384"/>
      <c r="Q570" s="384"/>
      <c r="R570" s="384"/>
      <c r="S570" s="384"/>
      <c r="T570" s="384"/>
      <c r="U570" s="384"/>
      <c r="V570" s="384"/>
      <c r="W570" s="384"/>
      <c r="X570" s="384"/>
      <c r="Y570" s="384"/>
      <c r="Z570" s="384"/>
      <c r="AA570" s="385"/>
    </row>
    <row r="571" spans="1:63" ht="20.100000000000001" customHeight="1">
      <c r="A571" s="402"/>
      <c r="B571" s="386" t="s">
        <v>636</v>
      </c>
      <c r="C571" s="387"/>
      <c r="D571" s="387"/>
      <c r="E571" s="387"/>
      <c r="F571" s="387"/>
      <c r="G571" s="387"/>
      <c r="H571" s="387"/>
      <c r="I571" s="387"/>
      <c r="J571" s="387"/>
      <c r="K571" s="387"/>
      <c r="L571" s="387"/>
      <c r="M571" s="387"/>
      <c r="N571" s="387"/>
      <c r="O571" s="387"/>
      <c r="P571" s="387"/>
      <c r="Q571" s="387"/>
      <c r="R571" s="387"/>
      <c r="S571" s="387"/>
      <c r="T571" s="387"/>
      <c r="U571" s="387"/>
      <c r="V571" s="387"/>
      <c r="W571" s="387"/>
      <c r="X571" s="387"/>
      <c r="Y571" s="387"/>
      <c r="Z571" s="387"/>
      <c r="AA571" s="388"/>
    </row>
    <row r="572" spans="1:63" ht="20.100000000000001" customHeight="1">
      <c r="A572" s="402"/>
      <c r="B572" s="386"/>
      <c r="C572" s="387"/>
      <c r="D572" s="387"/>
      <c r="E572" s="387"/>
      <c r="F572" s="387"/>
      <c r="G572" s="387"/>
      <c r="H572" s="387"/>
      <c r="I572" s="387"/>
      <c r="J572" s="387"/>
      <c r="K572" s="387"/>
      <c r="L572" s="387"/>
      <c r="M572" s="387"/>
      <c r="N572" s="387"/>
      <c r="O572" s="387"/>
      <c r="P572" s="387"/>
      <c r="Q572" s="387"/>
      <c r="R572" s="387"/>
      <c r="S572" s="387"/>
      <c r="T572" s="387"/>
      <c r="U572" s="387"/>
      <c r="V572" s="387"/>
      <c r="W572" s="387"/>
      <c r="X572" s="387"/>
      <c r="Y572" s="387"/>
      <c r="Z572" s="387"/>
      <c r="AA572" s="388"/>
    </row>
    <row r="573" spans="1:63" ht="20.100000000000001" customHeight="1">
      <c r="A573" s="402"/>
      <c r="B573" s="386"/>
      <c r="C573" s="387"/>
      <c r="D573" s="387"/>
      <c r="E573" s="387"/>
      <c r="F573" s="387"/>
      <c r="G573" s="387"/>
      <c r="H573" s="387"/>
      <c r="I573" s="387"/>
      <c r="J573" s="387"/>
      <c r="K573" s="387"/>
      <c r="L573" s="387"/>
      <c r="M573" s="387"/>
      <c r="N573" s="387"/>
      <c r="O573" s="387"/>
      <c r="P573" s="387"/>
      <c r="Q573" s="387"/>
      <c r="R573" s="387"/>
      <c r="S573" s="387"/>
      <c r="T573" s="387"/>
      <c r="U573" s="387"/>
      <c r="V573" s="387"/>
      <c r="W573" s="387"/>
      <c r="X573" s="387"/>
      <c r="Y573" s="387"/>
      <c r="Z573" s="387"/>
      <c r="AA573" s="388"/>
    </row>
    <row r="574" spans="1:63" s="135" customFormat="1" ht="15.95" customHeight="1">
      <c r="A574" s="402"/>
      <c r="B574" s="398" t="s">
        <v>592</v>
      </c>
      <c r="C574" s="399"/>
      <c r="D574" s="400" t="s">
        <v>80</v>
      </c>
      <c r="E574" s="400"/>
      <c r="F574" s="400"/>
      <c r="G574" s="400"/>
      <c r="H574" s="400"/>
      <c r="I574" s="400"/>
      <c r="J574" s="400"/>
      <c r="K574" s="400"/>
      <c r="L574" s="400"/>
      <c r="M574" s="400"/>
      <c r="N574" s="400"/>
      <c r="O574" s="400"/>
      <c r="P574" s="400"/>
      <c r="Q574" s="400"/>
      <c r="R574" s="400"/>
      <c r="S574" s="400"/>
      <c r="T574" s="400"/>
      <c r="U574" s="400"/>
      <c r="V574" s="400"/>
      <c r="W574" s="400"/>
      <c r="X574" s="400"/>
      <c r="Y574" s="400"/>
      <c r="Z574" s="400"/>
      <c r="AA574" s="401"/>
    </row>
    <row r="575" spans="1:63" s="135" customFormat="1" ht="12" customHeight="1">
      <c r="A575" s="402"/>
      <c r="B575" s="169"/>
      <c r="C575" s="170"/>
      <c r="D575" s="171"/>
      <c r="E575" s="171"/>
      <c r="F575" s="171"/>
      <c r="G575" s="171"/>
      <c r="H575" s="171"/>
      <c r="I575" s="171"/>
      <c r="J575" s="171"/>
      <c r="K575" s="171"/>
      <c r="L575" s="171"/>
      <c r="M575" s="171"/>
      <c r="N575" s="171"/>
      <c r="O575" s="171"/>
      <c r="P575" s="171"/>
      <c r="Q575" s="171"/>
      <c r="R575" s="171"/>
      <c r="S575" s="171"/>
      <c r="T575" s="171"/>
      <c r="U575" s="171"/>
      <c r="V575" s="171"/>
      <c r="W575" s="171"/>
      <c r="X575" s="171"/>
      <c r="Y575" s="171"/>
      <c r="Z575" s="171"/>
      <c r="AA575" s="172"/>
    </row>
    <row r="576" spans="1:63" ht="6" customHeight="1">
      <c r="A576" s="402"/>
      <c r="B576" s="166"/>
      <c r="C576" s="167"/>
      <c r="D576" s="167"/>
      <c r="E576" s="167"/>
      <c r="F576" s="167"/>
      <c r="G576" s="167"/>
      <c r="H576" s="167"/>
      <c r="I576" s="167"/>
      <c r="J576" s="167"/>
      <c r="K576" s="167"/>
      <c r="L576" s="167"/>
      <c r="M576" s="167"/>
      <c r="N576" s="167"/>
      <c r="O576" s="167"/>
      <c r="P576" s="167"/>
      <c r="Q576" s="167"/>
      <c r="R576" s="167"/>
      <c r="S576" s="167"/>
      <c r="T576" s="167"/>
      <c r="U576" s="167"/>
      <c r="V576" s="167"/>
      <c r="W576" s="167"/>
      <c r="X576" s="167"/>
      <c r="Y576" s="167"/>
      <c r="Z576" s="167"/>
      <c r="AA576" s="168"/>
      <c r="AB576" s="56"/>
    </row>
    <row r="577" spans="1:28" ht="35.25" customHeight="1">
      <c r="A577" s="402"/>
      <c r="B577" s="383" t="s">
        <v>637</v>
      </c>
      <c r="C577" s="384"/>
      <c r="D577" s="384"/>
      <c r="E577" s="384"/>
      <c r="F577" s="384"/>
      <c r="G577" s="384"/>
      <c r="H577" s="384"/>
      <c r="I577" s="384"/>
      <c r="J577" s="384"/>
      <c r="K577" s="384"/>
      <c r="L577" s="384"/>
      <c r="M577" s="384"/>
      <c r="N577" s="384"/>
      <c r="O577" s="384"/>
      <c r="P577" s="384"/>
      <c r="Q577" s="384"/>
      <c r="R577" s="384"/>
      <c r="S577" s="384"/>
      <c r="T577" s="384"/>
      <c r="U577" s="384"/>
      <c r="V577" s="384"/>
      <c r="W577" s="384"/>
      <c r="X577" s="384"/>
      <c r="Y577" s="384"/>
      <c r="Z577" s="384"/>
      <c r="AA577" s="385"/>
    </row>
    <row r="578" spans="1:28" ht="29.25" customHeight="1">
      <c r="A578" s="402"/>
      <c r="B578" s="386" t="s">
        <v>638</v>
      </c>
      <c r="C578" s="387"/>
      <c r="D578" s="387"/>
      <c r="E578" s="387"/>
      <c r="F578" s="387"/>
      <c r="G578" s="387"/>
      <c r="H578" s="387"/>
      <c r="I578" s="387"/>
      <c r="J578" s="387"/>
      <c r="K578" s="387"/>
      <c r="L578" s="387"/>
      <c r="M578" s="387"/>
      <c r="N578" s="387"/>
      <c r="O578" s="387"/>
      <c r="P578" s="387"/>
      <c r="Q578" s="387"/>
      <c r="R578" s="387"/>
      <c r="S578" s="387"/>
      <c r="T578" s="387"/>
      <c r="U578" s="387"/>
      <c r="V578" s="387"/>
      <c r="W578" s="387"/>
      <c r="X578" s="387"/>
      <c r="Y578" s="387"/>
      <c r="Z578" s="387"/>
      <c r="AA578" s="388"/>
      <c r="AB578" s="56"/>
    </row>
    <row r="579" spans="1:28" ht="24.95" customHeight="1">
      <c r="A579" s="402"/>
      <c r="B579" s="386"/>
      <c r="C579" s="387"/>
      <c r="D579" s="387"/>
      <c r="E579" s="387"/>
      <c r="F579" s="387"/>
      <c r="G579" s="387"/>
      <c r="H579" s="387"/>
      <c r="I579" s="387"/>
      <c r="J579" s="387"/>
      <c r="K579" s="387"/>
      <c r="L579" s="387"/>
      <c r="M579" s="387"/>
      <c r="N579" s="387"/>
      <c r="O579" s="387"/>
      <c r="P579" s="387"/>
      <c r="Q579" s="387"/>
      <c r="R579" s="387"/>
      <c r="S579" s="387"/>
      <c r="T579" s="387"/>
      <c r="U579" s="387"/>
      <c r="V579" s="387"/>
      <c r="W579" s="387"/>
      <c r="X579" s="387"/>
      <c r="Y579" s="387"/>
      <c r="Z579" s="387"/>
      <c r="AA579" s="388"/>
      <c r="AB579" s="56"/>
    </row>
    <row r="580" spans="1:28" ht="24.95" customHeight="1">
      <c r="A580" s="402"/>
      <c r="B580" s="386"/>
      <c r="C580" s="387"/>
      <c r="D580" s="387"/>
      <c r="E580" s="387"/>
      <c r="F580" s="387"/>
      <c r="G580" s="387"/>
      <c r="H580" s="387"/>
      <c r="I580" s="387"/>
      <c r="J580" s="387"/>
      <c r="K580" s="387"/>
      <c r="L580" s="387"/>
      <c r="M580" s="387"/>
      <c r="N580" s="387"/>
      <c r="O580" s="387"/>
      <c r="P580" s="387"/>
      <c r="Q580" s="387"/>
      <c r="R580" s="387"/>
      <c r="S580" s="387"/>
      <c r="T580" s="387"/>
      <c r="U580" s="387"/>
      <c r="V580" s="387"/>
      <c r="W580" s="387"/>
      <c r="X580" s="387"/>
      <c r="Y580" s="387"/>
      <c r="Z580" s="387"/>
      <c r="AA580" s="388"/>
      <c r="AB580" s="56"/>
    </row>
    <row r="581" spans="1:28" ht="24.95" customHeight="1">
      <c r="A581" s="402"/>
      <c r="B581" s="386"/>
      <c r="C581" s="387"/>
      <c r="D581" s="387"/>
      <c r="E581" s="387"/>
      <c r="F581" s="387"/>
      <c r="G581" s="387"/>
      <c r="H581" s="387"/>
      <c r="I581" s="387"/>
      <c r="J581" s="387"/>
      <c r="K581" s="387"/>
      <c r="L581" s="387"/>
      <c r="M581" s="387"/>
      <c r="N581" s="387"/>
      <c r="O581" s="387"/>
      <c r="P581" s="387"/>
      <c r="Q581" s="387"/>
      <c r="R581" s="387"/>
      <c r="S581" s="387"/>
      <c r="T581" s="387"/>
      <c r="U581" s="387"/>
      <c r="V581" s="387"/>
      <c r="W581" s="387"/>
      <c r="X581" s="387"/>
      <c r="Y581" s="387"/>
      <c r="Z581" s="387"/>
      <c r="AA581" s="388"/>
      <c r="AB581" s="56"/>
    </row>
    <row r="582" spans="1:28" ht="24.95" customHeight="1">
      <c r="A582" s="402"/>
      <c r="B582" s="386"/>
      <c r="C582" s="387"/>
      <c r="D582" s="387"/>
      <c r="E582" s="387"/>
      <c r="F582" s="387"/>
      <c r="G582" s="387"/>
      <c r="H582" s="387"/>
      <c r="I582" s="387"/>
      <c r="J582" s="387"/>
      <c r="K582" s="387"/>
      <c r="L582" s="387"/>
      <c r="M582" s="387"/>
      <c r="N582" s="387"/>
      <c r="O582" s="387"/>
      <c r="P582" s="387"/>
      <c r="Q582" s="387"/>
      <c r="R582" s="387"/>
      <c r="S582" s="387"/>
      <c r="T582" s="387"/>
      <c r="U582" s="387"/>
      <c r="V582" s="387"/>
      <c r="W582" s="387"/>
      <c r="X582" s="387"/>
      <c r="Y582" s="387"/>
      <c r="Z582" s="387"/>
      <c r="AA582" s="388"/>
      <c r="AB582" s="56"/>
    </row>
    <row r="583" spans="1:28" ht="24.95" customHeight="1">
      <c r="A583" s="402"/>
      <c r="B583" s="386"/>
      <c r="C583" s="387"/>
      <c r="D583" s="387"/>
      <c r="E583" s="387"/>
      <c r="F583" s="387"/>
      <c r="G583" s="387"/>
      <c r="H583" s="387"/>
      <c r="I583" s="387"/>
      <c r="J583" s="387"/>
      <c r="K583" s="387"/>
      <c r="L583" s="387"/>
      <c r="M583" s="387"/>
      <c r="N583" s="387"/>
      <c r="O583" s="387"/>
      <c r="P583" s="387"/>
      <c r="Q583" s="387"/>
      <c r="R583" s="387"/>
      <c r="S583" s="387"/>
      <c r="T583" s="387"/>
      <c r="U583" s="387"/>
      <c r="V583" s="387"/>
      <c r="W583" s="387"/>
      <c r="X583" s="387"/>
      <c r="Y583" s="387"/>
      <c r="Z583" s="387"/>
      <c r="AA583" s="388"/>
      <c r="AB583" s="56"/>
    </row>
    <row r="584" spans="1:28" ht="24.95" customHeight="1">
      <c r="A584" s="402"/>
      <c r="B584" s="386"/>
      <c r="C584" s="387"/>
      <c r="D584" s="387"/>
      <c r="E584" s="387"/>
      <c r="F584" s="387"/>
      <c r="G584" s="387"/>
      <c r="H584" s="387"/>
      <c r="I584" s="387"/>
      <c r="J584" s="387"/>
      <c r="K584" s="387"/>
      <c r="L584" s="387"/>
      <c r="M584" s="387"/>
      <c r="N584" s="387"/>
      <c r="O584" s="387"/>
      <c r="P584" s="387"/>
      <c r="Q584" s="387"/>
      <c r="R584" s="387"/>
      <c r="S584" s="387"/>
      <c r="T584" s="387"/>
      <c r="U584" s="387"/>
      <c r="V584" s="387"/>
      <c r="W584" s="387"/>
      <c r="X584" s="387"/>
      <c r="Y584" s="387"/>
      <c r="Z584" s="387"/>
      <c r="AA584" s="388"/>
      <c r="AB584" s="56"/>
    </row>
    <row r="585" spans="1:28" ht="24.95" customHeight="1">
      <c r="A585" s="402"/>
      <c r="B585" s="386"/>
      <c r="C585" s="387"/>
      <c r="D585" s="387"/>
      <c r="E585" s="387"/>
      <c r="F585" s="387"/>
      <c r="G585" s="387"/>
      <c r="H585" s="387"/>
      <c r="I585" s="387"/>
      <c r="J585" s="387"/>
      <c r="K585" s="387"/>
      <c r="L585" s="387"/>
      <c r="M585" s="387"/>
      <c r="N585" s="387"/>
      <c r="O585" s="387"/>
      <c r="P585" s="387"/>
      <c r="Q585" s="387"/>
      <c r="R585" s="387"/>
      <c r="S585" s="387"/>
      <c r="T585" s="387"/>
      <c r="U585" s="387"/>
      <c r="V585" s="387"/>
      <c r="W585" s="387"/>
      <c r="X585" s="387"/>
      <c r="Y585" s="387"/>
      <c r="Z585" s="387"/>
      <c r="AA585" s="388"/>
      <c r="AB585" s="56"/>
    </row>
    <row r="586" spans="1:28" ht="24.95" customHeight="1">
      <c r="A586" s="402"/>
      <c r="B586" s="386"/>
      <c r="C586" s="387"/>
      <c r="D586" s="387"/>
      <c r="E586" s="387"/>
      <c r="F586" s="387"/>
      <c r="G586" s="387"/>
      <c r="H586" s="387"/>
      <c r="I586" s="387"/>
      <c r="J586" s="387"/>
      <c r="K586" s="387"/>
      <c r="L586" s="387"/>
      <c r="M586" s="387"/>
      <c r="N586" s="387"/>
      <c r="O586" s="387"/>
      <c r="P586" s="387"/>
      <c r="Q586" s="387"/>
      <c r="R586" s="387"/>
      <c r="S586" s="387"/>
      <c r="T586" s="387"/>
      <c r="U586" s="387"/>
      <c r="V586" s="387"/>
      <c r="W586" s="387"/>
      <c r="X586" s="387"/>
      <c r="Y586" s="387"/>
      <c r="Z586" s="387"/>
      <c r="AA586" s="388"/>
      <c r="AB586" s="56"/>
    </row>
    <row r="587" spans="1:28" ht="24.95" customHeight="1">
      <c r="A587" s="402"/>
      <c r="B587" s="386"/>
      <c r="C587" s="387"/>
      <c r="D587" s="387"/>
      <c r="E587" s="387"/>
      <c r="F587" s="387"/>
      <c r="G587" s="387"/>
      <c r="H587" s="387"/>
      <c r="I587" s="387"/>
      <c r="J587" s="387"/>
      <c r="K587" s="387"/>
      <c r="L587" s="387"/>
      <c r="M587" s="387"/>
      <c r="N587" s="387"/>
      <c r="O587" s="387"/>
      <c r="P587" s="387"/>
      <c r="Q587" s="387"/>
      <c r="R587" s="387"/>
      <c r="S587" s="387"/>
      <c r="T587" s="387"/>
      <c r="U587" s="387"/>
      <c r="V587" s="387"/>
      <c r="W587" s="387"/>
      <c r="X587" s="387"/>
      <c r="Y587" s="387"/>
      <c r="Z587" s="387"/>
      <c r="AA587" s="388"/>
      <c r="AB587" s="56"/>
    </row>
    <row r="588" spans="1:28" ht="24.95" customHeight="1">
      <c r="A588" s="402"/>
      <c r="B588" s="386"/>
      <c r="C588" s="387"/>
      <c r="D588" s="387"/>
      <c r="E588" s="387"/>
      <c r="F588" s="387"/>
      <c r="G588" s="387"/>
      <c r="H588" s="387"/>
      <c r="I588" s="387"/>
      <c r="J588" s="387"/>
      <c r="K588" s="387"/>
      <c r="L588" s="387"/>
      <c r="M588" s="387"/>
      <c r="N588" s="387"/>
      <c r="O588" s="387"/>
      <c r="P588" s="387"/>
      <c r="Q588" s="387"/>
      <c r="R588" s="387"/>
      <c r="S588" s="387"/>
      <c r="T588" s="387"/>
      <c r="U588" s="387"/>
      <c r="V588" s="387"/>
      <c r="W588" s="387"/>
      <c r="X588" s="387"/>
      <c r="Y588" s="387"/>
      <c r="Z588" s="387"/>
      <c r="AA588" s="388"/>
      <c r="AB588" s="56"/>
    </row>
    <row r="589" spans="1:28" ht="24.95" customHeight="1">
      <c r="A589" s="402"/>
      <c r="B589" s="386"/>
      <c r="C589" s="387"/>
      <c r="D589" s="387"/>
      <c r="E589" s="387"/>
      <c r="F589" s="387"/>
      <c r="G589" s="387"/>
      <c r="H589" s="387"/>
      <c r="I589" s="387"/>
      <c r="J589" s="387"/>
      <c r="K589" s="387"/>
      <c r="L589" s="387"/>
      <c r="M589" s="387"/>
      <c r="N589" s="387"/>
      <c r="O589" s="387"/>
      <c r="P589" s="387"/>
      <c r="Q589" s="387"/>
      <c r="R589" s="387"/>
      <c r="S589" s="387"/>
      <c r="T589" s="387"/>
      <c r="U589" s="387"/>
      <c r="V589" s="387"/>
      <c r="W589" s="387"/>
      <c r="X589" s="387"/>
      <c r="Y589" s="387"/>
      <c r="Z589" s="387"/>
      <c r="AA589" s="388"/>
      <c r="AB589" s="56"/>
    </row>
    <row r="590" spans="1:28" ht="24.95" customHeight="1">
      <c r="A590" s="402"/>
      <c r="B590" s="386"/>
      <c r="C590" s="387"/>
      <c r="D590" s="387"/>
      <c r="E590" s="387"/>
      <c r="F590" s="387"/>
      <c r="G590" s="387"/>
      <c r="H590" s="387"/>
      <c r="I590" s="387"/>
      <c r="J590" s="387"/>
      <c r="K590" s="387"/>
      <c r="L590" s="387"/>
      <c r="M590" s="387"/>
      <c r="N590" s="387"/>
      <c r="O590" s="387"/>
      <c r="P590" s="387"/>
      <c r="Q590" s="387"/>
      <c r="R590" s="387"/>
      <c r="S590" s="387"/>
      <c r="T590" s="387"/>
      <c r="U590" s="387"/>
      <c r="V590" s="387"/>
      <c r="W590" s="387"/>
      <c r="X590" s="387"/>
      <c r="Y590" s="387"/>
      <c r="Z590" s="387"/>
      <c r="AA590" s="388"/>
      <c r="AB590" s="56"/>
    </row>
    <row r="591" spans="1:28" ht="24.95" customHeight="1">
      <c r="A591" s="402"/>
      <c r="B591" s="386"/>
      <c r="C591" s="387"/>
      <c r="D591" s="387"/>
      <c r="E591" s="387"/>
      <c r="F591" s="387"/>
      <c r="G591" s="387"/>
      <c r="H591" s="387"/>
      <c r="I591" s="387"/>
      <c r="J591" s="387"/>
      <c r="K591" s="387"/>
      <c r="L591" s="387"/>
      <c r="M591" s="387"/>
      <c r="N591" s="387"/>
      <c r="O591" s="387"/>
      <c r="P591" s="387"/>
      <c r="Q591" s="387"/>
      <c r="R591" s="387"/>
      <c r="S591" s="387"/>
      <c r="T591" s="387"/>
      <c r="U591" s="387"/>
      <c r="V591" s="387"/>
      <c r="W591" s="387"/>
      <c r="X591" s="387"/>
      <c r="Y591" s="387"/>
      <c r="Z591" s="387"/>
      <c r="AA591" s="388"/>
      <c r="AB591" s="56"/>
    </row>
    <row r="592" spans="1:28" ht="12" customHeight="1">
      <c r="A592" s="402"/>
      <c r="B592" s="386"/>
      <c r="C592" s="387"/>
      <c r="D592" s="387"/>
      <c r="E592" s="387"/>
      <c r="F592" s="387"/>
      <c r="G592" s="387"/>
      <c r="H592" s="387"/>
      <c r="I592" s="387"/>
      <c r="J592" s="387"/>
      <c r="K592" s="387"/>
      <c r="L592" s="387"/>
      <c r="M592" s="387"/>
      <c r="N592" s="387"/>
      <c r="O592" s="387"/>
      <c r="P592" s="387"/>
      <c r="Q592" s="387"/>
      <c r="R592" s="387"/>
      <c r="S592" s="387"/>
      <c r="T592" s="387"/>
      <c r="U592" s="387"/>
      <c r="V592" s="387"/>
      <c r="W592" s="387"/>
      <c r="X592" s="387"/>
      <c r="Y592" s="387"/>
      <c r="Z592" s="387"/>
      <c r="AA592" s="388"/>
      <c r="AB592" s="56"/>
    </row>
    <row r="593" spans="1:28" ht="6" customHeight="1">
      <c r="A593" s="382"/>
      <c r="B593" s="166"/>
      <c r="C593" s="167"/>
      <c r="D593" s="167"/>
      <c r="E593" s="167"/>
      <c r="F593" s="167"/>
      <c r="G593" s="167"/>
      <c r="H593" s="167"/>
      <c r="I593" s="167"/>
      <c r="J593" s="167"/>
      <c r="K593" s="167"/>
      <c r="L593" s="167"/>
      <c r="M593" s="167"/>
      <c r="N593" s="167"/>
      <c r="O593" s="167"/>
      <c r="P593" s="167"/>
      <c r="Q593" s="167"/>
      <c r="R593" s="167"/>
      <c r="S593" s="167"/>
      <c r="T593" s="167"/>
      <c r="U593" s="167"/>
      <c r="V593" s="167"/>
      <c r="W593" s="167"/>
      <c r="X593" s="167"/>
      <c r="Y593" s="167"/>
      <c r="Z593" s="167"/>
      <c r="AA593" s="168"/>
      <c r="AB593" s="56"/>
    </row>
    <row r="594" spans="1:28" ht="35.25" customHeight="1">
      <c r="A594" s="382"/>
      <c r="B594" s="383" t="s">
        <v>639</v>
      </c>
      <c r="C594" s="384"/>
      <c r="D594" s="384"/>
      <c r="E594" s="384"/>
      <c r="F594" s="384"/>
      <c r="G594" s="384"/>
      <c r="H594" s="384"/>
      <c r="I594" s="384"/>
      <c r="J594" s="384"/>
      <c r="K594" s="384"/>
      <c r="L594" s="384"/>
      <c r="M594" s="384"/>
      <c r="N594" s="384"/>
      <c r="O594" s="384"/>
      <c r="P594" s="384"/>
      <c r="Q594" s="384"/>
      <c r="R594" s="384"/>
      <c r="S594" s="384"/>
      <c r="T594" s="384"/>
      <c r="U594" s="384"/>
      <c r="V594" s="384"/>
      <c r="W594" s="384"/>
      <c r="X594" s="384"/>
      <c r="Y594" s="384"/>
      <c r="Z594" s="384"/>
      <c r="AA594" s="385"/>
    </row>
    <row r="595" spans="1:28" ht="20.100000000000001" customHeight="1">
      <c r="A595" s="382"/>
      <c r="B595" s="386" t="s">
        <v>640</v>
      </c>
      <c r="C595" s="387"/>
      <c r="D595" s="387"/>
      <c r="E595" s="387"/>
      <c r="F595" s="387"/>
      <c r="G595" s="387"/>
      <c r="H595" s="387"/>
      <c r="I595" s="387"/>
      <c r="J595" s="387"/>
      <c r="K595" s="387"/>
      <c r="L595" s="387"/>
      <c r="M595" s="387"/>
      <c r="N595" s="387"/>
      <c r="O595" s="387"/>
      <c r="P595" s="387"/>
      <c r="Q595" s="387"/>
      <c r="R595" s="387"/>
      <c r="S595" s="387"/>
      <c r="T595" s="387"/>
      <c r="U595" s="387"/>
      <c r="V595" s="387"/>
      <c r="W595" s="387"/>
      <c r="X595" s="387"/>
      <c r="Y595" s="387"/>
      <c r="Z595" s="387"/>
      <c r="AA595" s="388"/>
      <c r="AB595" s="56"/>
    </row>
    <row r="596" spans="1:28" ht="24.95" customHeight="1">
      <c r="A596" s="382"/>
      <c r="B596" s="386"/>
      <c r="C596" s="387"/>
      <c r="D596" s="387"/>
      <c r="E596" s="387"/>
      <c r="F596" s="387"/>
      <c r="G596" s="387"/>
      <c r="H596" s="387"/>
      <c r="I596" s="387"/>
      <c r="J596" s="387"/>
      <c r="K596" s="387"/>
      <c r="L596" s="387"/>
      <c r="M596" s="387"/>
      <c r="N596" s="387"/>
      <c r="O596" s="387"/>
      <c r="P596" s="387"/>
      <c r="Q596" s="387"/>
      <c r="R596" s="387"/>
      <c r="S596" s="387"/>
      <c r="T596" s="387"/>
      <c r="U596" s="387"/>
      <c r="V596" s="387"/>
      <c r="W596" s="387"/>
      <c r="X596" s="387"/>
      <c r="Y596" s="387"/>
      <c r="Z596" s="387"/>
      <c r="AA596" s="388"/>
      <c r="AB596" s="56"/>
    </row>
    <row r="597" spans="1:28" ht="24.95" customHeight="1">
      <c r="A597" s="382"/>
      <c r="B597" s="386"/>
      <c r="C597" s="387"/>
      <c r="D597" s="387"/>
      <c r="E597" s="387"/>
      <c r="F597" s="387"/>
      <c r="G597" s="387"/>
      <c r="H597" s="387"/>
      <c r="I597" s="387"/>
      <c r="J597" s="387"/>
      <c r="K597" s="387"/>
      <c r="L597" s="387"/>
      <c r="M597" s="387"/>
      <c r="N597" s="387"/>
      <c r="O597" s="387"/>
      <c r="P597" s="387"/>
      <c r="Q597" s="387"/>
      <c r="R597" s="387"/>
      <c r="S597" s="387"/>
      <c r="T597" s="387"/>
      <c r="U597" s="387"/>
      <c r="V597" s="387"/>
      <c r="W597" s="387"/>
      <c r="X597" s="387"/>
      <c r="Y597" s="387"/>
      <c r="Z597" s="387"/>
      <c r="AA597" s="388"/>
      <c r="AB597" s="56"/>
    </row>
    <row r="598" spans="1:28" ht="24.95" customHeight="1">
      <c r="A598" s="382"/>
      <c r="B598" s="386"/>
      <c r="C598" s="387"/>
      <c r="D598" s="387"/>
      <c r="E598" s="387"/>
      <c r="F598" s="387"/>
      <c r="G598" s="387"/>
      <c r="H598" s="387"/>
      <c r="I598" s="387"/>
      <c r="J598" s="387"/>
      <c r="K598" s="387"/>
      <c r="L598" s="387"/>
      <c r="M598" s="387"/>
      <c r="N598" s="387"/>
      <c r="O598" s="387"/>
      <c r="P598" s="387"/>
      <c r="Q598" s="387"/>
      <c r="R598" s="387"/>
      <c r="S598" s="387"/>
      <c r="T598" s="387"/>
      <c r="U598" s="387"/>
      <c r="V598" s="387"/>
      <c r="W598" s="387"/>
      <c r="X598" s="387"/>
      <c r="Y598" s="387"/>
      <c r="Z598" s="387"/>
      <c r="AA598" s="388"/>
      <c r="AB598" s="56"/>
    </row>
    <row r="599" spans="1:28" ht="24.95" customHeight="1">
      <c r="A599" s="382"/>
      <c r="B599" s="386"/>
      <c r="C599" s="387"/>
      <c r="D599" s="387"/>
      <c r="E599" s="387"/>
      <c r="F599" s="387"/>
      <c r="G599" s="387"/>
      <c r="H599" s="387"/>
      <c r="I599" s="387"/>
      <c r="J599" s="387"/>
      <c r="K599" s="387"/>
      <c r="L599" s="387"/>
      <c r="M599" s="387"/>
      <c r="N599" s="387"/>
      <c r="O599" s="387"/>
      <c r="P599" s="387"/>
      <c r="Q599" s="387"/>
      <c r="R599" s="387"/>
      <c r="S599" s="387"/>
      <c r="T599" s="387"/>
      <c r="U599" s="387"/>
      <c r="V599" s="387"/>
      <c r="W599" s="387"/>
      <c r="X599" s="387"/>
      <c r="Y599" s="387"/>
      <c r="Z599" s="387"/>
      <c r="AA599" s="388"/>
      <c r="AB599" s="56"/>
    </row>
    <row r="600" spans="1:28" ht="24.95" customHeight="1">
      <c r="A600" s="382"/>
      <c r="B600" s="386"/>
      <c r="C600" s="387"/>
      <c r="D600" s="387"/>
      <c r="E600" s="387"/>
      <c r="F600" s="387"/>
      <c r="G600" s="387"/>
      <c r="H600" s="387"/>
      <c r="I600" s="387"/>
      <c r="J600" s="387"/>
      <c r="K600" s="387"/>
      <c r="L600" s="387"/>
      <c r="M600" s="387"/>
      <c r="N600" s="387"/>
      <c r="O600" s="387"/>
      <c r="P600" s="387"/>
      <c r="Q600" s="387"/>
      <c r="R600" s="387"/>
      <c r="S600" s="387"/>
      <c r="T600" s="387"/>
      <c r="U600" s="387"/>
      <c r="V600" s="387"/>
      <c r="W600" s="387"/>
      <c r="X600" s="387"/>
      <c r="Y600" s="387"/>
      <c r="Z600" s="387"/>
      <c r="AA600" s="388"/>
      <c r="AB600" s="56"/>
    </row>
    <row r="601" spans="1:28" ht="24.95" customHeight="1">
      <c r="A601" s="382"/>
      <c r="B601" s="386"/>
      <c r="C601" s="387"/>
      <c r="D601" s="387"/>
      <c r="E601" s="387"/>
      <c r="F601" s="387"/>
      <c r="G601" s="387"/>
      <c r="H601" s="387"/>
      <c r="I601" s="387"/>
      <c r="J601" s="387"/>
      <c r="K601" s="387"/>
      <c r="L601" s="387"/>
      <c r="M601" s="387"/>
      <c r="N601" s="387"/>
      <c r="O601" s="387"/>
      <c r="P601" s="387"/>
      <c r="Q601" s="387"/>
      <c r="R601" s="387"/>
      <c r="S601" s="387"/>
      <c r="T601" s="387"/>
      <c r="U601" s="387"/>
      <c r="V601" s="387"/>
      <c r="W601" s="387"/>
      <c r="X601" s="387"/>
      <c r="Y601" s="387"/>
      <c r="Z601" s="387"/>
      <c r="AA601" s="388"/>
      <c r="AB601" s="56"/>
    </row>
    <row r="602" spans="1:28" ht="24.95" customHeight="1">
      <c r="A602" s="382"/>
      <c r="B602" s="386"/>
      <c r="C602" s="387"/>
      <c r="D602" s="387"/>
      <c r="E602" s="387"/>
      <c r="F602" s="387"/>
      <c r="G602" s="387"/>
      <c r="H602" s="387"/>
      <c r="I602" s="387"/>
      <c r="J602" s="387"/>
      <c r="K602" s="387"/>
      <c r="L602" s="387"/>
      <c r="M602" s="387"/>
      <c r="N602" s="387"/>
      <c r="O602" s="387"/>
      <c r="P602" s="387"/>
      <c r="Q602" s="387"/>
      <c r="R602" s="387"/>
      <c r="S602" s="387"/>
      <c r="T602" s="387"/>
      <c r="U602" s="387"/>
      <c r="V602" s="387"/>
      <c r="W602" s="387"/>
      <c r="X602" s="387"/>
      <c r="Y602" s="387"/>
      <c r="Z602" s="387"/>
      <c r="AA602" s="388"/>
      <c r="AB602" s="56"/>
    </row>
    <row r="603" spans="1:28" ht="12" customHeight="1">
      <c r="A603" s="382"/>
      <c r="B603" s="389"/>
      <c r="C603" s="390"/>
      <c r="D603" s="390"/>
      <c r="E603" s="390"/>
      <c r="F603" s="390"/>
      <c r="G603" s="390"/>
      <c r="H603" s="390"/>
      <c r="I603" s="390"/>
      <c r="J603" s="390"/>
      <c r="K603" s="390"/>
      <c r="L603" s="390"/>
      <c r="M603" s="390"/>
      <c r="N603" s="390"/>
      <c r="O603" s="390"/>
      <c r="P603" s="390"/>
      <c r="Q603" s="390"/>
      <c r="R603" s="390"/>
      <c r="S603" s="390"/>
      <c r="T603" s="390"/>
      <c r="U603" s="390"/>
      <c r="V603" s="390"/>
      <c r="W603" s="390"/>
      <c r="X603" s="390"/>
      <c r="Y603" s="390"/>
      <c r="Z603" s="390"/>
      <c r="AA603" s="391"/>
      <c r="AB603" s="56"/>
    </row>
    <row r="604" spans="1:28" ht="8.25" customHeight="1">
      <c r="A604" s="56"/>
      <c r="B604" s="166"/>
      <c r="C604" s="167"/>
      <c r="D604" s="167"/>
      <c r="E604" s="167"/>
      <c r="F604" s="167"/>
      <c r="G604" s="167"/>
      <c r="H604" s="167"/>
      <c r="I604" s="167"/>
      <c r="J604" s="167"/>
      <c r="K604" s="167"/>
      <c r="L604" s="167"/>
      <c r="M604" s="167"/>
      <c r="N604" s="167"/>
      <c r="O604" s="167"/>
      <c r="P604" s="167"/>
      <c r="Q604" s="167"/>
      <c r="R604" s="167"/>
      <c r="S604" s="167"/>
      <c r="T604" s="167"/>
      <c r="U604" s="167"/>
      <c r="V604" s="167"/>
      <c r="W604" s="167"/>
      <c r="X604" s="167"/>
      <c r="Y604" s="167"/>
      <c r="Z604" s="167"/>
      <c r="AA604" s="168"/>
      <c r="AB604" s="56"/>
    </row>
    <row r="605" spans="1:28" ht="35.25" customHeight="1">
      <c r="A605" s="56"/>
      <c r="B605" s="392" t="s">
        <v>641</v>
      </c>
      <c r="C605" s="393"/>
      <c r="D605" s="393"/>
      <c r="E605" s="393"/>
      <c r="F605" s="393"/>
      <c r="G605" s="393"/>
      <c r="H605" s="393"/>
      <c r="I605" s="393"/>
      <c r="J605" s="393"/>
      <c r="K605" s="393"/>
      <c r="L605" s="393"/>
      <c r="M605" s="393"/>
      <c r="N605" s="393"/>
      <c r="O605" s="393"/>
      <c r="P605" s="393"/>
      <c r="Q605" s="393"/>
      <c r="R605" s="393"/>
      <c r="S605" s="393"/>
      <c r="T605" s="393"/>
      <c r="U605" s="393"/>
      <c r="V605" s="393"/>
      <c r="W605" s="393"/>
      <c r="X605" s="393"/>
      <c r="Y605" s="393"/>
      <c r="Z605" s="393"/>
      <c r="AA605" s="394"/>
      <c r="AB605" s="56"/>
    </row>
    <row r="606" spans="1:28" ht="24.75" customHeight="1">
      <c r="A606" s="56"/>
      <c r="B606" s="395" t="s">
        <v>642</v>
      </c>
      <c r="C606" s="396"/>
      <c r="D606" s="396"/>
      <c r="E606" s="396"/>
      <c r="F606" s="396"/>
      <c r="G606" s="396"/>
      <c r="H606" s="396"/>
      <c r="I606" s="396"/>
      <c r="J606" s="396"/>
      <c r="K606" s="396"/>
      <c r="L606" s="396"/>
      <c r="M606" s="396"/>
      <c r="N606" s="396"/>
      <c r="O606" s="396"/>
      <c r="P606" s="396"/>
      <c r="Q606" s="396"/>
      <c r="R606" s="396"/>
      <c r="S606" s="396"/>
      <c r="T606" s="396"/>
      <c r="U606" s="396"/>
      <c r="V606" s="396"/>
      <c r="W606" s="396"/>
      <c r="X606" s="396"/>
      <c r="Y606" s="396"/>
      <c r="Z606" s="396"/>
      <c r="AA606" s="397"/>
      <c r="AB606" s="56"/>
    </row>
    <row r="607" spans="1:28" s="135" customFormat="1" ht="15.95" customHeight="1">
      <c r="A607" s="56"/>
      <c r="B607" s="398" t="s">
        <v>592</v>
      </c>
      <c r="C607" s="399"/>
      <c r="D607" s="400" t="s">
        <v>80</v>
      </c>
      <c r="E607" s="400"/>
      <c r="F607" s="400"/>
      <c r="G607" s="400"/>
      <c r="H607" s="400"/>
      <c r="I607" s="400"/>
      <c r="J607" s="400"/>
      <c r="K607" s="400"/>
      <c r="L607" s="400"/>
      <c r="M607" s="400"/>
      <c r="N607" s="400"/>
      <c r="O607" s="400"/>
      <c r="P607" s="400"/>
      <c r="Q607" s="400"/>
      <c r="R607" s="400"/>
      <c r="S607" s="400"/>
      <c r="T607" s="400"/>
      <c r="U607" s="400"/>
      <c r="V607" s="400"/>
      <c r="W607" s="400"/>
      <c r="X607" s="400"/>
      <c r="Y607" s="400"/>
      <c r="Z607" s="400"/>
      <c r="AA607" s="401"/>
    </row>
    <row r="608" spans="1:28" s="135" customFormat="1" ht="12" customHeight="1">
      <c r="A608" s="56"/>
      <c r="B608" s="169"/>
      <c r="C608" s="170"/>
      <c r="D608" s="171"/>
      <c r="E608" s="171"/>
      <c r="F608" s="171"/>
      <c r="G608" s="171"/>
      <c r="H608" s="171"/>
      <c r="I608" s="171"/>
      <c r="J608" s="171"/>
      <c r="K608" s="171"/>
      <c r="L608" s="171"/>
      <c r="M608" s="171"/>
      <c r="N608" s="171"/>
      <c r="O608" s="171"/>
      <c r="P608" s="171"/>
      <c r="Q608" s="171"/>
      <c r="R608" s="171"/>
      <c r="S608" s="171"/>
      <c r="T608" s="171"/>
      <c r="U608" s="171"/>
      <c r="V608" s="171"/>
      <c r="W608" s="171"/>
      <c r="X608" s="171"/>
      <c r="Y608" s="171"/>
      <c r="Z608" s="171"/>
      <c r="AA608" s="172"/>
    </row>
    <row r="609" spans="1:28" ht="13.5" customHeight="1">
      <c r="A609" s="56"/>
      <c r="B609" s="173"/>
      <c r="C609" s="173"/>
      <c r="D609" s="173"/>
      <c r="E609" s="173"/>
      <c r="F609" s="173"/>
      <c r="G609" s="173"/>
      <c r="H609" s="173"/>
      <c r="I609" s="173"/>
      <c r="J609" s="173"/>
      <c r="K609" s="173"/>
      <c r="L609" s="173"/>
      <c r="M609" s="173"/>
      <c r="N609" s="173"/>
      <c r="O609" s="173"/>
      <c r="P609" s="173"/>
      <c r="Q609" s="173"/>
      <c r="R609" s="173"/>
      <c r="S609" s="173"/>
      <c r="T609" s="173"/>
      <c r="U609" s="173"/>
      <c r="V609" s="173"/>
      <c r="W609" s="173"/>
      <c r="X609" s="173"/>
      <c r="Y609" s="173"/>
      <c r="Z609" s="173"/>
      <c r="AA609" s="173"/>
      <c r="AB609" s="56"/>
    </row>
    <row r="610" spans="1:28" ht="20.100000000000001" customHeight="1">
      <c r="A610" s="48" t="s">
        <v>643</v>
      </c>
    </row>
    <row r="611" spans="1:28" ht="24.95" customHeight="1">
      <c r="A611" s="174" t="s">
        <v>644</v>
      </c>
      <c r="B611" s="48" t="s">
        <v>645</v>
      </c>
    </row>
    <row r="612" spans="1:28" ht="24.95" customHeight="1">
      <c r="B612" s="106" t="s">
        <v>646</v>
      </c>
      <c r="C612" s="346" t="s">
        <v>504</v>
      </c>
      <c r="D612" s="347"/>
      <c r="E612" s="347"/>
      <c r="F612" s="348"/>
      <c r="G612" s="346" t="s">
        <v>647</v>
      </c>
      <c r="H612" s="347"/>
      <c r="I612" s="347"/>
      <c r="J612" s="347"/>
      <c r="K612" s="347"/>
      <c r="L612" s="347"/>
      <c r="M612" s="347"/>
      <c r="N612" s="347"/>
      <c r="O612" s="348"/>
      <c r="P612" s="346" t="s">
        <v>648</v>
      </c>
      <c r="Q612" s="348"/>
      <c r="R612" s="346" t="s">
        <v>649</v>
      </c>
      <c r="S612" s="347"/>
      <c r="T612" s="348"/>
      <c r="U612" s="346" t="s">
        <v>425</v>
      </c>
      <c r="V612" s="347"/>
      <c r="W612" s="347"/>
      <c r="X612" s="347"/>
      <c r="Y612" s="347"/>
      <c r="Z612" s="348"/>
    </row>
    <row r="613" spans="1:28" ht="24.95" customHeight="1">
      <c r="B613" s="175" t="s">
        <v>650</v>
      </c>
      <c r="C613" s="336" t="s">
        <v>651</v>
      </c>
      <c r="D613" s="337"/>
      <c r="E613" s="337"/>
      <c r="F613" s="338"/>
      <c r="G613" s="336" t="s">
        <v>652</v>
      </c>
      <c r="H613" s="337"/>
      <c r="I613" s="337"/>
      <c r="J613" s="337"/>
      <c r="K613" s="337"/>
      <c r="L613" s="337"/>
      <c r="M613" s="337"/>
      <c r="N613" s="337"/>
      <c r="O613" s="338"/>
      <c r="P613" s="107">
        <v>1</v>
      </c>
      <c r="Q613" s="50" t="s">
        <v>653</v>
      </c>
      <c r="R613" s="346" t="s">
        <v>654</v>
      </c>
      <c r="S613" s="347"/>
      <c r="T613" s="348"/>
      <c r="U613" s="346"/>
      <c r="V613" s="347"/>
      <c r="W613" s="347"/>
      <c r="X613" s="347"/>
      <c r="Y613" s="347"/>
      <c r="Z613" s="348"/>
    </row>
    <row r="614" spans="1:28" ht="24.95" customHeight="1">
      <c r="B614" s="175" t="s">
        <v>650</v>
      </c>
      <c r="C614" s="336" t="s">
        <v>655</v>
      </c>
      <c r="D614" s="337"/>
      <c r="E614" s="337"/>
      <c r="F614" s="338"/>
      <c r="G614" s="336" t="s">
        <v>656</v>
      </c>
      <c r="H614" s="337"/>
      <c r="I614" s="337"/>
      <c r="J614" s="337"/>
      <c r="K614" s="337"/>
      <c r="L614" s="337"/>
      <c r="M614" s="337"/>
      <c r="N614" s="337"/>
      <c r="O614" s="338"/>
      <c r="P614" s="107">
        <v>1</v>
      </c>
      <c r="Q614" s="50" t="s">
        <v>653</v>
      </c>
      <c r="R614" s="346" t="s">
        <v>657</v>
      </c>
      <c r="S614" s="347"/>
      <c r="T614" s="348"/>
      <c r="U614" s="379"/>
      <c r="V614" s="380"/>
      <c r="W614" s="380"/>
      <c r="X614" s="380"/>
      <c r="Y614" s="380"/>
      <c r="Z614" s="381"/>
    </row>
    <row r="615" spans="1:28" ht="24.95" hidden="1" customHeight="1">
      <c r="B615" s="175" t="s">
        <v>658</v>
      </c>
      <c r="C615" s="336" t="s">
        <v>659</v>
      </c>
      <c r="D615" s="337"/>
      <c r="E615" s="337"/>
      <c r="F615" s="338"/>
      <c r="G615" s="336" t="s">
        <v>660</v>
      </c>
      <c r="H615" s="337"/>
      <c r="I615" s="337"/>
      <c r="J615" s="337"/>
      <c r="K615" s="337"/>
      <c r="L615" s="337"/>
      <c r="M615" s="337"/>
      <c r="N615" s="337"/>
      <c r="O615" s="338"/>
      <c r="P615" s="107">
        <v>1</v>
      </c>
      <c r="Q615" s="50" t="s">
        <v>653</v>
      </c>
      <c r="R615" s="346" t="s">
        <v>657</v>
      </c>
      <c r="S615" s="347"/>
      <c r="T615" s="348"/>
      <c r="U615" s="176"/>
      <c r="V615" s="177"/>
      <c r="W615" s="177"/>
      <c r="X615" s="177"/>
      <c r="Y615" s="177"/>
      <c r="Z615" s="178"/>
    </row>
    <row r="616" spans="1:28" ht="24.95" customHeight="1">
      <c r="B616" s="175" t="s">
        <v>661</v>
      </c>
      <c r="C616" s="323" t="s">
        <v>662</v>
      </c>
      <c r="D616" s="324"/>
      <c r="E616" s="324"/>
      <c r="F616" s="325"/>
      <c r="G616" s="323" t="s">
        <v>663</v>
      </c>
      <c r="H616" s="324"/>
      <c r="I616" s="324"/>
      <c r="J616" s="324"/>
      <c r="K616" s="324"/>
      <c r="L616" s="324"/>
      <c r="M616" s="324"/>
      <c r="N616" s="324"/>
      <c r="O616" s="325"/>
      <c r="P616" s="107">
        <v>1</v>
      </c>
      <c r="Q616" s="50" t="s">
        <v>653</v>
      </c>
      <c r="R616" s="329" t="s">
        <v>664</v>
      </c>
      <c r="S616" s="330"/>
      <c r="T616" s="331"/>
      <c r="U616" s="332" t="s">
        <v>665</v>
      </c>
      <c r="V616" s="333"/>
      <c r="W616" s="333"/>
      <c r="X616" s="333"/>
      <c r="Y616" s="333"/>
      <c r="Z616" s="334"/>
    </row>
    <row r="617" spans="1:28" ht="24.95" customHeight="1">
      <c r="B617" s="175" t="s">
        <v>661</v>
      </c>
      <c r="C617" s="336" t="s">
        <v>666</v>
      </c>
      <c r="D617" s="337"/>
      <c r="E617" s="337"/>
      <c r="F617" s="338"/>
      <c r="G617" s="336" t="s">
        <v>667</v>
      </c>
      <c r="H617" s="337"/>
      <c r="I617" s="337"/>
      <c r="J617" s="337"/>
      <c r="K617" s="337"/>
      <c r="L617" s="337"/>
      <c r="M617" s="337"/>
      <c r="N617" s="337"/>
      <c r="O617" s="338"/>
      <c r="P617" s="107">
        <v>1</v>
      </c>
      <c r="Q617" s="50" t="s">
        <v>653</v>
      </c>
      <c r="R617" s="346" t="s">
        <v>668</v>
      </c>
      <c r="S617" s="368"/>
      <c r="T617" s="369"/>
      <c r="U617" s="346"/>
      <c r="V617" s="347"/>
      <c r="W617" s="347"/>
      <c r="X617" s="347"/>
      <c r="Y617" s="347"/>
      <c r="Z617" s="348"/>
    </row>
    <row r="618" spans="1:28" ht="24.95" customHeight="1">
      <c r="B618" s="175" t="s">
        <v>661</v>
      </c>
      <c r="C618" s="336" t="s">
        <v>669</v>
      </c>
      <c r="D618" s="337"/>
      <c r="E618" s="337"/>
      <c r="F618" s="338"/>
      <c r="G618" s="336" t="s">
        <v>670</v>
      </c>
      <c r="H618" s="337"/>
      <c r="I618" s="337"/>
      <c r="J618" s="337"/>
      <c r="K618" s="337"/>
      <c r="L618" s="337"/>
      <c r="M618" s="337"/>
      <c r="N618" s="337"/>
      <c r="O618" s="338"/>
      <c r="P618" s="107">
        <v>1</v>
      </c>
      <c r="Q618" s="50" t="s">
        <v>653</v>
      </c>
      <c r="R618" s="346" t="s">
        <v>668</v>
      </c>
      <c r="S618" s="368"/>
      <c r="T618" s="369"/>
      <c r="U618" s="346"/>
      <c r="V618" s="347"/>
      <c r="W618" s="347"/>
      <c r="X618" s="347"/>
      <c r="Y618" s="347"/>
      <c r="Z618" s="348"/>
    </row>
    <row r="619" spans="1:28" ht="24.95" customHeight="1">
      <c r="B619" s="175" t="s">
        <v>661</v>
      </c>
      <c r="C619" s="336" t="s">
        <v>671</v>
      </c>
      <c r="D619" s="337"/>
      <c r="E619" s="337"/>
      <c r="F619" s="338"/>
      <c r="G619" s="336" t="s">
        <v>670</v>
      </c>
      <c r="H619" s="337"/>
      <c r="I619" s="337"/>
      <c r="J619" s="337"/>
      <c r="K619" s="337"/>
      <c r="L619" s="337"/>
      <c r="M619" s="337"/>
      <c r="N619" s="337"/>
      <c r="O619" s="338"/>
      <c r="P619" s="107">
        <v>1</v>
      </c>
      <c r="Q619" s="50" t="s">
        <v>653</v>
      </c>
      <c r="R619" s="346" t="s">
        <v>672</v>
      </c>
      <c r="S619" s="347"/>
      <c r="T619" s="348"/>
      <c r="U619" s="346"/>
      <c r="V619" s="347"/>
      <c r="W619" s="347"/>
      <c r="X619" s="347"/>
      <c r="Y619" s="347"/>
      <c r="Z619" s="348"/>
    </row>
    <row r="620" spans="1:28" ht="24.95" customHeight="1">
      <c r="A620" s="174" t="s">
        <v>673</v>
      </c>
      <c r="B620" s="48" t="s">
        <v>674</v>
      </c>
      <c r="C620" s="179"/>
      <c r="D620" s="179"/>
      <c r="E620" s="179"/>
      <c r="F620" s="179"/>
      <c r="G620" s="179"/>
      <c r="H620" s="179"/>
      <c r="I620" s="179"/>
      <c r="J620" s="179"/>
      <c r="K620" s="179"/>
      <c r="L620" s="179"/>
      <c r="M620" s="179"/>
      <c r="N620" s="179"/>
      <c r="O620" s="179"/>
      <c r="P620" s="49"/>
      <c r="Q620" s="49"/>
      <c r="R620" s="51"/>
      <c r="S620" s="51"/>
      <c r="T620" s="51"/>
      <c r="U620" s="180"/>
      <c r="V620" s="180"/>
      <c r="W620" s="180"/>
      <c r="X620" s="180"/>
      <c r="Y620" s="180"/>
      <c r="Z620" s="180"/>
    </row>
    <row r="621" spans="1:28" ht="24.95" customHeight="1">
      <c r="B621" s="106" t="s">
        <v>646</v>
      </c>
      <c r="C621" s="346" t="s">
        <v>504</v>
      </c>
      <c r="D621" s="347"/>
      <c r="E621" s="347"/>
      <c r="F621" s="348"/>
      <c r="G621" s="346" t="s">
        <v>647</v>
      </c>
      <c r="H621" s="347"/>
      <c r="I621" s="347"/>
      <c r="J621" s="347"/>
      <c r="K621" s="347"/>
      <c r="L621" s="347"/>
      <c r="M621" s="347"/>
      <c r="N621" s="347"/>
      <c r="O621" s="348"/>
      <c r="P621" s="346" t="s">
        <v>648</v>
      </c>
      <c r="Q621" s="348"/>
      <c r="R621" s="346" t="s">
        <v>649</v>
      </c>
      <c r="S621" s="347"/>
      <c r="T621" s="348"/>
      <c r="U621" s="346" t="s">
        <v>425</v>
      </c>
      <c r="V621" s="347"/>
      <c r="W621" s="347"/>
      <c r="X621" s="347"/>
      <c r="Y621" s="347"/>
      <c r="Z621" s="348"/>
    </row>
    <row r="622" spans="1:28" ht="24.95" customHeight="1">
      <c r="B622" s="175" t="s">
        <v>650</v>
      </c>
      <c r="C622" s="336" t="s">
        <v>675</v>
      </c>
      <c r="D622" s="337"/>
      <c r="E622" s="337"/>
      <c r="F622" s="338"/>
      <c r="G622" s="336" t="s">
        <v>652</v>
      </c>
      <c r="H622" s="337"/>
      <c r="I622" s="337"/>
      <c r="J622" s="337"/>
      <c r="K622" s="337"/>
      <c r="L622" s="337"/>
      <c r="M622" s="337"/>
      <c r="N622" s="337"/>
      <c r="O622" s="338"/>
      <c r="P622" s="107">
        <v>1</v>
      </c>
      <c r="Q622" s="50" t="s">
        <v>653</v>
      </c>
      <c r="R622" s="346" t="s">
        <v>654</v>
      </c>
      <c r="S622" s="347"/>
      <c r="T622" s="348"/>
      <c r="U622" s="376" t="s">
        <v>676</v>
      </c>
      <c r="V622" s="377"/>
      <c r="W622" s="377"/>
      <c r="X622" s="377"/>
      <c r="Y622" s="377"/>
      <c r="Z622" s="378"/>
    </row>
    <row r="623" spans="1:28" ht="24.95" customHeight="1">
      <c r="B623" s="175" t="s">
        <v>650</v>
      </c>
      <c r="C623" s="373" t="s">
        <v>677</v>
      </c>
      <c r="D623" s="374"/>
      <c r="E623" s="374"/>
      <c r="F623" s="375"/>
      <c r="G623" s="323" t="s">
        <v>678</v>
      </c>
      <c r="H623" s="324"/>
      <c r="I623" s="324"/>
      <c r="J623" s="324"/>
      <c r="K623" s="324"/>
      <c r="L623" s="324"/>
      <c r="M623" s="324"/>
      <c r="N623" s="324"/>
      <c r="O623" s="325"/>
      <c r="P623" s="107">
        <v>1</v>
      </c>
      <c r="Q623" s="50" t="s">
        <v>653</v>
      </c>
      <c r="R623" s="346" t="s">
        <v>657</v>
      </c>
      <c r="S623" s="347"/>
      <c r="T623" s="348"/>
      <c r="U623" s="176"/>
      <c r="V623" s="177"/>
      <c r="W623" s="177"/>
      <c r="X623" s="177"/>
      <c r="Y623" s="177"/>
      <c r="Z623" s="178"/>
    </row>
    <row r="624" spans="1:28" ht="24.95" customHeight="1">
      <c r="B624" s="175" t="s">
        <v>661</v>
      </c>
      <c r="C624" s="323" t="s">
        <v>679</v>
      </c>
      <c r="D624" s="324"/>
      <c r="E624" s="324"/>
      <c r="F624" s="325"/>
      <c r="G624" s="323" t="s">
        <v>678</v>
      </c>
      <c r="H624" s="324"/>
      <c r="I624" s="324"/>
      <c r="J624" s="324"/>
      <c r="K624" s="324"/>
      <c r="L624" s="324"/>
      <c r="M624" s="324"/>
      <c r="N624" s="324"/>
      <c r="O624" s="325"/>
      <c r="P624" s="107">
        <v>1</v>
      </c>
      <c r="Q624" s="50" t="s">
        <v>653</v>
      </c>
      <c r="R624" s="329" t="s">
        <v>680</v>
      </c>
      <c r="S624" s="330"/>
      <c r="T624" s="331"/>
      <c r="U624" s="107"/>
      <c r="V624" s="49"/>
      <c r="W624" s="49"/>
      <c r="X624" s="49"/>
      <c r="Y624" s="49"/>
      <c r="Z624" s="50"/>
    </row>
    <row r="625" spans="1:26" ht="24.95" customHeight="1">
      <c r="B625" s="175" t="s">
        <v>661</v>
      </c>
      <c r="C625" s="336" t="s">
        <v>681</v>
      </c>
      <c r="D625" s="337"/>
      <c r="E625" s="337"/>
      <c r="F625" s="338"/>
      <c r="G625" s="323" t="s">
        <v>678</v>
      </c>
      <c r="H625" s="324"/>
      <c r="I625" s="324"/>
      <c r="J625" s="324"/>
      <c r="K625" s="324"/>
      <c r="L625" s="324"/>
      <c r="M625" s="324"/>
      <c r="N625" s="324"/>
      <c r="O625" s="325"/>
      <c r="P625" s="107">
        <v>1</v>
      </c>
      <c r="Q625" s="50" t="s">
        <v>653</v>
      </c>
      <c r="R625" s="346" t="s">
        <v>682</v>
      </c>
      <c r="S625" s="347"/>
      <c r="T625" s="348"/>
      <c r="U625" s="346"/>
      <c r="V625" s="347"/>
      <c r="W625" s="347"/>
      <c r="X625" s="347"/>
      <c r="Y625" s="347"/>
      <c r="Z625" s="348"/>
    </row>
    <row r="626" spans="1:26" ht="24.95" customHeight="1">
      <c r="B626" s="175" t="s">
        <v>661</v>
      </c>
      <c r="C626" s="336" t="s">
        <v>683</v>
      </c>
      <c r="D626" s="337"/>
      <c r="E626" s="337"/>
      <c r="F626" s="338"/>
      <c r="G626" s="336" t="s">
        <v>684</v>
      </c>
      <c r="H626" s="337"/>
      <c r="I626" s="337"/>
      <c r="J626" s="337"/>
      <c r="K626" s="337"/>
      <c r="L626" s="337"/>
      <c r="M626" s="337"/>
      <c r="N626" s="337"/>
      <c r="O626" s="338"/>
      <c r="P626" s="107">
        <v>1</v>
      </c>
      <c r="Q626" s="50" t="s">
        <v>653</v>
      </c>
      <c r="R626" s="346" t="s">
        <v>685</v>
      </c>
      <c r="S626" s="347"/>
      <c r="T626" s="348"/>
      <c r="U626" s="346"/>
      <c r="V626" s="347"/>
      <c r="W626" s="347"/>
      <c r="X626" s="347"/>
      <c r="Y626" s="347"/>
      <c r="Z626" s="348"/>
    </row>
    <row r="627" spans="1:26" ht="24.95" customHeight="1">
      <c r="B627" s="175" t="s">
        <v>661</v>
      </c>
      <c r="C627" s="336" t="s">
        <v>686</v>
      </c>
      <c r="D627" s="337"/>
      <c r="E627" s="337"/>
      <c r="F627" s="338"/>
      <c r="G627" s="336" t="s">
        <v>684</v>
      </c>
      <c r="H627" s="337"/>
      <c r="I627" s="337"/>
      <c r="J627" s="337"/>
      <c r="K627" s="337"/>
      <c r="L627" s="337"/>
      <c r="M627" s="337"/>
      <c r="N627" s="337"/>
      <c r="O627" s="338"/>
      <c r="P627" s="107">
        <v>1</v>
      </c>
      <c r="Q627" s="50" t="s">
        <v>653</v>
      </c>
      <c r="R627" s="346" t="s">
        <v>685</v>
      </c>
      <c r="S627" s="347"/>
      <c r="T627" s="348"/>
      <c r="U627" s="346"/>
      <c r="V627" s="347"/>
      <c r="W627" s="347"/>
      <c r="X627" s="347"/>
      <c r="Y627" s="347"/>
      <c r="Z627" s="348"/>
    </row>
    <row r="628" spans="1:26" ht="24.95" customHeight="1">
      <c r="B628" s="175" t="s">
        <v>661</v>
      </c>
      <c r="C628" s="336" t="s">
        <v>687</v>
      </c>
      <c r="D628" s="337"/>
      <c r="E628" s="337"/>
      <c r="F628" s="338"/>
      <c r="G628" s="323" t="s">
        <v>678</v>
      </c>
      <c r="H628" s="324"/>
      <c r="I628" s="324"/>
      <c r="J628" s="324"/>
      <c r="K628" s="324"/>
      <c r="L628" s="324"/>
      <c r="M628" s="324"/>
      <c r="N628" s="324"/>
      <c r="O628" s="325"/>
      <c r="P628" s="107">
        <v>1</v>
      </c>
      <c r="Q628" s="50" t="s">
        <v>653</v>
      </c>
      <c r="R628" s="346" t="s">
        <v>688</v>
      </c>
      <c r="S628" s="347"/>
      <c r="T628" s="348"/>
      <c r="U628" s="106"/>
      <c r="V628" s="51"/>
      <c r="W628" s="51"/>
      <c r="X628" s="51"/>
      <c r="Y628" s="51"/>
      <c r="Z628" s="181"/>
    </row>
    <row r="629" spans="1:26" ht="24.95" hidden="1" customHeight="1">
      <c r="B629" s="175" t="s">
        <v>661</v>
      </c>
      <c r="C629" s="370" t="s">
        <v>689</v>
      </c>
      <c r="D629" s="371"/>
      <c r="E629" s="371"/>
      <c r="F629" s="372"/>
      <c r="G629" s="323" t="s">
        <v>678</v>
      </c>
      <c r="H629" s="324"/>
      <c r="I629" s="324"/>
      <c r="J629" s="324"/>
      <c r="K629" s="324"/>
      <c r="L629" s="324"/>
      <c r="M629" s="324"/>
      <c r="N629" s="324"/>
      <c r="O629" s="325"/>
      <c r="P629" s="107">
        <v>1</v>
      </c>
      <c r="Q629" s="50" t="s">
        <v>653</v>
      </c>
      <c r="R629" s="346" t="s">
        <v>690</v>
      </c>
      <c r="S629" s="347"/>
      <c r="T629" s="348"/>
      <c r="U629" s="106"/>
      <c r="V629" s="51"/>
      <c r="W629" s="51"/>
      <c r="X629" s="51"/>
      <c r="Y629" s="51"/>
      <c r="Z629" s="181"/>
    </row>
    <row r="630" spans="1:26" ht="24.95" hidden="1" customHeight="1">
      <c r="B630" s="175" t="s">
        <v>661</v>
      </c>
      <c r="C630" s="370" t="s">
        <v>691</v>
      </c>
      <c r="D630" s="371"/>
      <c r="E630" s="371"/>
      <c r="F630" s="372"/>
      <c r="G630" s="323" t="s">
        <v>678</v>
      </c>
      <c r="H630" s="324"/>
      <c r="I630" s="324"/>
      <c r="J630" s="324"/>
      <c r="K630" s="324"/>
      <c r="L630" s="324"/>
      <c r="M630" s="324"/>
      <c r="N630" s="324"/>
      <c r="O630" s="325"/>
      <c r="P630" s="107">
        <v>1</v>
      </c>
      <c r="Q630" s="50" t="s">
        <v>653</v>
      </c>
      <c r="R630" s="346" t="s">
        <v>690</v>
      </c>
      <c r="S630" s="347"/>
      <c r="T630" s="348"/>
      <c r="U630" s="106"/>
      <c r="V630" s="51"/>
      <c r="W630" s="51"/>
      <c r="X630" s="51"/>
      <c r="Y630" s="51"/>
      <c r="Z630" s="181"/>
    </row>
    <row r="631" spans="1:26" ht="24.95" hidden="1" customHeight="1">
      <c r="B631" s="175" t="s">
        <v>661</v>
      </c>
      <c r="C631" s="370" t="s">
        <v>692</v>
      </c>
      <c r="D631" s="371"/>
      <c r="E631" s="371"/>
      <c r="F631" s="372"/>
      <c r="G631" s="323" t="s">
        <v>678</v>
      </c>
      <c r="H631" s="324"/>
      <c r="I631" s="324"/>
      <c r="J631" s="324"/>
      <c r="K631" s="324"/>
      <c r="L631" s="324"/>
      <c r="M631" s="324"/>
      <c r="N631" s="324"/>
      <c r="O631" s="325"/>
      <c r="P631" s="107">
        <v>1</v>
      </c>
      <c r="Q631" s="50" t="s">
        <v>653</v>
      </c>
      <c r="R631" s="346" t="s">
        <v>693</v>
      </c>
      <c r="S631" s="347"/>
      <c r="T631" s="348"/>
      <c r="U631" s="106"/>
      <c r="V631" s="51"/>
      <c r="W631" s="51"/>
      <c r="X631" s="51"/>
      <c r="Y631" s="51"/>
      <c r="Z631" s="181"/>
    </row>
    <row r="632" spans="1:26" ht="24.95" hidden="1" customHeight="1">
      <c r="B632" s="175" t="s">
        <v>661</v>
      </c>
      <c r="C632" s="370" t="s">
        <v>694</v>
      </c>
      <c r="D632" s="371"/>
      <c r="E632" s="371"/>
      <c r="F632" s="372"/>
      <c r="G632" s="323" t="s">
        <v>678</v>
      </c>
      <c r="H632" s="324"/>
      <c r="I632" s="324"/>
      <c r="J632" s="324"/>
      <c r="K632" s="324"/>
      <c r="L632" s="324"/>
      <c r="M632" s="324"/>
      <c r="N632" s="324"/>
      <c r="O632" s="325"/>
      <c r="P632" s="107">
        <v>1</v>
      </c>
      <c r="Q632" s="50" t="s">
        <v>653</v>
      </c>
      <c r="R632" s="346" t="s">
        <v>693</v>
      </c>
      <c r="S632" s="347"/>
      <c r="T632" s="348"/>
      <c r="U632" s="106"/>
      <c r="V632" s="51"/>
      <c r="W632" s="51"/>
      <c r="X632" s="51"/>
      <c r="Y632" s="51"/>
      <c r="Z632" s="181"/>
    </row>
    <row r="633" spans="1:26" ht="24.95" hidden="1" customHeight="1">
      <c r="B633" s="175" t="s">
        <v>661</v>
      </c>
      <c r="C633" s="336" t="s">
        <v>695</v>
      </c>
      <c r="D633" s="337"/>
      <c r="E633" s="337"/>
      <c r="F633" s="338"/>
      <c r="G633" s="336" t="s">
        <v>696</v>
      </c>
      <c r="H633" s="337"/>
      <c r="I633" s="337"/>
      <c r="J633" s="337"/>
      <c r="K633" s="337"/>
      <c r="L633" s="337"/>
      <c r="M633" s="337"/>
      <c r="N633" s="337"/>
      <c r="O633" s="338"/>
      <c r="P633" s="107">
        <v>1</v>
      </c>
      <c r="Q633" s="50" t="s">
        <v>653</v>
      </c>
      <c r="R633" s="346" t="s">
        <v>697</v>
      </c>
      <c r="S633" s="368"/>
      <c r="T633" s="369"/>
      <c r="U633" s="106"/>
      <c r="V633" s="51"/>
      <c r="W633" s="51"/>
      <c r="X633" s="51"/>
      <c r="Y633" s="51"/>
      <c r="Z633" s="181"/>
    </row>
    <row r="634" spans="1:26" ht="24.95" hidden="1" customHeight="1">
      <c r="B634" s="175" t="s">
        <v>661</v>
      </c>
      <c r="C634" s="336" t="s">
        <v>698</v>
      </c>
      <c r="D634" s="337"/>
      <c r="E634" s="337"/>
      <c r="F634" s="338"/>
      <c r="G634" s="336" t="s">
        <v>699</v>
      </c>
      <c r="H634" s="337"/>
      <c r="I634" s="337"/>
      <c r="J634" s="337"/>
      <c r="K634" s="337"/>
      <c r="L634" s="337"/>
      <c r="M634" s="337"/>
      <c r="N634" s="337"/>
      <c r="O634" s="338"/>
      <c r="P634" s="107">
        <v>1</v>
      </c>
      <c r="Q634" s="50" t="s">
        <v>653</v>
      </c>
      <c r="R634" s="346" t="s">
        <v>668</v>
      </c>
      <c r="S634" s="368"/>
      <c r="T634" s="369"/>
      <c r="U634" s="106"/>
      <c r="V634" s="51"/>
      <c r="W634" s="51"/>
      <c r="X634" s="51"/>
      <c r="Y634" s="51"/>
      <c r="Z634" s="181"/>
    </row>
    <row r="635" spans="1:26" ht="24.95" hidden="1" customHeight="1">
      <c r="B635" s="175" t="s">
        <v>661</v>
      </c>
      <c r="C635" s="336" t="s">
        <v>700</v>
      </c>
      <c r="D635" s="337"/>
      <c r="E635" s="337"/>
      <c r="F635" s="338"/>
      <c r="G635" s="323" t="s">
        <v>678</v>
      </c>
      <c r="H635" s="324"/>
      <c r="I635" s="324"/>
      <c r="J635" s="324"/>
      <c r="K635" s="324"/>
      <c r="L635" s="324"/>
      <c r="M635" s="324"/>
      <c r="N635" s="324"/>
      <c r="O635" s="325"/>
      <c r="P635" s="107">
        <v>1</v>
      </c>
      <c r="Q635" s="50" t="s">
        <v>653</v>
      </c>
      <c r="R635" s="346" t="s">
        <v>701</v>
      </c>
      <c r="S635" s="347"/>
      <c r="T635" s="348"/>
      <c r="U635" s="106"/>
      <c r="V635" s="51"/>
      <c r="W635" s="51"/>
      <c r="X635" s="51"/>
      <c r="Y635" s="51"/>
      <c r="Z635" s="181"/>
    </row>
    <row r="636" spans="1:26" ht="24.95" hidden="1" customHeight="1">
      <c r="B636" s="175" t="s">
        <v>661</v>
      </c>
      <c r="C636" s="336" t="s">
        <v>702</v>
      </c>
      <c r="D636" s="337"/>
      <c r="E636" s="337"/>
      <c r="F636" s="338"/>
      <c r="G636" s="323" t="s">
        <v>678</v>
      </c>
      <c r="H636" s="324"/>
      <c r="I636" s="324"/>
      <c r="J636" s="324"/>
      <c r="K636" s="324"/>
      <c r="L636" s="324"/>
      <c r="M636" s="324"/>
      <c r="N636" s="324"/>
      <c r="O636" s="325"/>
      <c r="P636" s="107">
        <v>1</v>
      </c>
      <c r="Q636" s="50" t="s">
        <v>653</v>
      </c>
      <c r="R636" s="346" t="s">
        <v>703</v>
      </c>
      <c r="S636" s="347"/>
      <c r="T636" s="348"/>
      <c r="U636" s="106"/>
      <c r="V636" s="51"/>
      <c r="W636" s="51"/>
      <c r="X636" s="51"/>
      <c r="Y636" s="51"/>
      <c r="Z636" s="181"/>
    </row>
    <row r="637" spans="1:26" ht="24.95" customHeight="1">
      <c r="A637" s="174" t="s">
        <v>704</v>
      </c>
      <c r="B637" s="48" t="s">
        <v>705</v>
      </c>
    </row>
    <row r="638" spans="1:26" ht="24.95" customHeight="1">
      <c r="B638" s="106" t="s">
        <v>646</v>
      </c>
      <c r="C638" s="346" t="s">
        <v>504</v>
      </c>
      <c r="D638" s="347"/>
      <c r="E638" s="347"/>
      <c r="F638" s="348"/>
      <c r="G638" s="346" t="s">
        <v>647</v>
      </c>
      <c r="H638" s="347"/>
      <c r="I638" s="347"/>
      <c r="J638" s="347"/>
      <c r="K638" s="347"/>
      <c r="L638" s="347"/>
      <c r="M638" s="347"/>
      <c r="N638" s="347"/>
      <c r="O638" s="348"/>
      <c r="P638" s="346" t="s">
        <v>648</v>
      </c>
      <c r="Q638" s="348"/>
      <c r="R638" s="329" t="s">
        <v>649</v>
      </c>
      <c r="S638" s="330"/>
      <c r="T638" s="331"/>
      <c r="U638" s="346" t="s">
        <v>425</v>
      </c>
      <c r="V638" s="347"/>
      <c r="W638" s="347"/>
      <c r="X638" s="347"/>
      <c r="Y638" s="347"/>
      <c r="Z638" s="348"/>
    </row>
    <row r="639" spans="1:26" ht="24.95" customHeight="1">
      <c r="B639" s="175" t="s">
        <v>661</v>
      </c>
      <c r="C639" s="323" t="s">
        <v>706</v>
      </c>
      <c r="D639" s="324"/>
      <c r="E639" s="324"/>
      <c r="F639" s="325"/>
      <c r="G639" s="323" t="s">
        <v>678</v>
      </c>
      <c r="H639" s="324"/>
      <c r="I639" s="324"/>
      <c r="J639" s="324"/>
      <c r="K639" s="324"/>
      <c r="L639" s="324"/>
      <c r="M639" s="324"/>
      <c r="N639" s="324"/>
      <c r="O639" s="325"/>
      <c r="P639" s="107">
        <v>1</v>
      </c>
      <c r="Q639" s="50" t="s">
        <v>653</v>
      </c>
      <c r="R639" s="329" t="s">
        <v>707</v>
      </c>
      <c r="S639" s="330"/>
      <c r="T639" s="331"/>
      <c r="U639" s="332"/>
      <c r="V639" s="333"/>
      <c r="W639" s="333"/>
      <c r="X639" s="333"/>
      <c r="Y639" s="333"/>
      <c r="Z639" s="334"/>
    </row>
    <row r="640" spans="1:26" ht="24.95" customHeight="1">
      <c r="B640" s="175" t="s">
        <v>661</v>
      </c>
      <c r="C640" s="323" t="s">
        <v>708</v>
      </c>
      <c r="D640" s="324"/>
      <c r="E640" s="324"/>
      <c r="F640" s="325"/>
      <c r="G640" s="323" t="s">
        <v>709</v>
      </c>
      <c r="H640" s="324"/>
      <c r="I640" s="324"/>
      <c r="J640" s="324"/>
      <c r="K640" s="324"/>
      <c r="L640" s="324"/>
      <c r="M640" s="324"/>
      <c r="N640" s="324"/>
      <c r="O640" s="325"/>
      <c r="P640" s="107">
        <v>1</v>
      </c>
      <c r="Q640" s="50" t="s">
        <v>653</v>
      </c>
      <c r="R640" s="329" t="s">
        <v>710</v>
      </c>
      <c r="S640" s="330"/>
      <c r="T640" s="331"/>
      <c r="U640" s="332"/>
      <c r="V640" s="333"/>
      <c r="W640" s="333"/>
      <c r="X640" s="333"/>
      <c r="Y640" s="333"/>
      <c r="Z640" s="334"/>
    </row>
    <row r="641" spans="1:26" ht="24.95" customHeight="1">
      <c r="B641" s="175" t="s">
        <v>661</v>
      </c>
      <c r="C641" s="326" t="s">
        <v>711</v>
      </c>
      <c r="D641" s="327"/>
      <c r="E641" s="327"/>
      <c r="F641" s="328"/>
      <c r="G641" s="323" t="s">
        <v>709</v>
      </c>
      <c r="H641" s="324"/>
      <c r="I641" s="324"/>
      <c r="J641" s="324"/>
      <c r="K641" s="324"/>
      <c r="L641" s="324"/>
      <c r="M641" s="324"/>
      <c r="N641" s="324"/>
      <c r="O641" s="325"/>
      <c r="P641" s="107">
        <v>1</v>
      </c>
      <c r="Q641" s="50" t="s">
        <v>653</v>
      </c>
      <c r="R641" s="329" t="s">
        <v>710</v>
      </c>
      <c r="S641" s="330"/>
      <c r="T641" s="331"/>
      <c r="U641" s="107"/>
      <c r="V641" s="49"/>
      <c r="W641" s="49"/>
      <c r="X641" s="49"/>
      <c r="Y641" s="49"/>
      <c r="Z641" s="50"/>
    </row>
    <row r="642" spans="1:26" ht="24.95" customHeight="1">
      <c r="B642" s="175" t="s">
        <v>661</v>
      </c>
      <c r="C642" s="323" t="s">
        <v>712</v>
      </c>
      <c r="D642" s="324"/>
      <c r="E642" s="324"/>
      <c r="F642" s="325"/>
      <c r="G642" s="323" t="s">
        <v>713</v>
      </c>
      <c r="H642" s="324"/>
      <c r="I642" s="324"/>
      <c r="J642" s="324"/>
      <c r="K642" s="324"/>
      <c r="L642" s="324"/>
      <c r="M642" s="324"/>
      <c r="N642" s="324"/>
      <c r="O642" s="325"/>
      <c r="P642" s="107">
        <v>1</v>
      </c>
      <c r="Q642" s="50" t="s">
        <v>653</v>
      </c>
      <c r="R642" s="329" t="s">
        <v>710</v>
      </c>
      <c r="S642" s="330"/>
      <c r="T642" s="331"/>
      <c r="U642" s="107"/>
      <c r="V642" s="49"/>
      <c r="W642" s="49"/>
      <c r="X642" s="49"/>
      <c r="Y642" s="49"/>
      <c r="Z642" s="50"/>
    </row>
    <row r="643" spans="1:26" ht="24.95" customHeight="1">
      <c r="B643" s="175" t="s">
        <v>661</v>
      </c>
      <c r="C643" s="326" t="s">
        <v>714</v>
      </c>
      <c r="D643" s="327"/>
      <c r="E643" s="327"/>
      <c r="F643" s="328"/>
      <c r="G643" s="323" t="s">
        <v>713</v>
      </c>
      <c r="H643" s="324"/>
      <c r="I643" s="324"/>
      <c r="J643" s="324"/>
      <c r="K643" s="324"/>
      <c r="L643" s="324"/>
      <c r="M643" s="324"/>
      <c r="N643" s="324"/>
      <c r="O643" s="325"/>
      <c r="P643" s="107">
        <v>1</v>
      </c>
      <c r="Q643" s="50" t="s">
        <v>653</v>
      </c>
      <c r="R643" s="329" t="s">
        <v>710</v>
      </c>
      <c r="S643" s="330"/>
      <c r="T643" s="331"/>
      <c r="U643" s="107"/>
      <c r="V643" s="49"/>
      <c r="W643" s="49"/>
      <c r="X643" s="49"/>
      <c r="Y643" s="49"/>
      <c r="Z643" s="50"/>
    </row>
    <row r="644" spans="1:26" ht="15" customHeight="1">
      <c r="B644" s="349" t="s">
        <v>661</v>
      </c>
      <c r="C644" s="351" t="s">
        <v>715</v>
      </c>
      <c r="D644" s="352"/>
      <c r="E644" s="352"/>
      <c r="F644" s="353"/>
      <c r="G644" s="351" t="s">
        <v>716</v>
      </c>
      <c r="H644" s="352"/>
      <c r="I644" s="352"/>
      <c r="J644" s="352"/>
      <c r="K644" s="352"/>
      <c r="L644" s="352"/>
      <c r="M644" s="352"/>
      <c r="N644" s="352"/>
      <c r="O644" s="353"/>
      <c r="P644" s="182"/>
      <c r="Q644" s="183" t="s">
        <v>653</v>
      </c>
      <c r="R644" s="357" t="s">
        <v>717</v>
      </c>
      <c r="S644" s="358"/>
      <c r="T644" s="359"/>
      <c r="U644" s="363" t="s">
        <v>718</v>
      </c>
      <c r="V644" s="322"/>
      <c r="W644" s="322"/>
      <c r="X644" s="322"/>
      <c r="Y644" s="322"/>
      <c r="Z644" s="364"/>
    </row>
    <row r="645" spans="1:26" ht="15" customHeight="1">
      <c r="B645" s="350"/>
      <c r="C645" s="354"/>
      <c r="D645" s="355"/>
      <c r="E645" s="355"/>
      <c r="F645" s="356"/>
      <c r="G645" s="354"/>
      <c r="H645" s="355"/>
      <c r="I645" s="355"/>
      <c r="J645" s="355"/>
      <c r="K645" s="355"/>
      <c r="L645" s="355"/>
      <c r="M645" s="355"/>
      <c r="N645" s="355"/>
      <c r="O645" s="356"/>
      <c r="P645" s="184">
        <v>1</v>
      </c>
      <c r="Q645" s="185" t="s">
        <v>653</v>
      </c>
      <c r="R645" s="360"/>
      <c r="S645" s="361"/>
      <c r="T645" s="362"/>
      <c r="U645" s="365" t="s">
        <v>719</v>
      </c>
      <c r="V645" s="366"/>
      <c r="W645" s="366"/>
      <c r="X645" s="366"/>
      <c r="Y645" s="366"/>
      <c r="Z645" s="367"/>
    </row>
    <row r="646" spans="1:26" ht="30" customHeight="1">
      <c r="B646" s="175" t="s">
        <v>661</v>
      </c>
      <c r="C646" s="323" t="s">
        <v>720</v>
      </c>
      <c r="D646" s="324"/>
      <c r="E646" s="324"/>
      <c r="F646" s="325"/>
      <c r="G646" s="323" t="s">
        <v>716</v>
      </c>
      <c r="H646" s="324"/>
      <c r="I646" s="324"/>
      <c r="J646" s="324"/>
      <c r="K646" s="324"/>
      <c r="L646" s="324"/>
      <c r="M646" s="324"/>
      <c r="N646" s="324"/>
      <c r="O646" s="325"/>
      <c r="P646" s="107">
        <v>1</v>
      </c>
      <c r="Q646" s="50" t="s">
        <v>653</v>
      </c>
      <c r="R646" s="329" t="s">
        <v>721</v>
      </c>
      <c r="S646" s="330"/>
      <c r="T646" s="331"/>
      <c r="U646" s="345" t="s">
        <v>722</v>
      </c>
      <c r="V646" s="333"/>
      <c r="W646" s="333"/>
      <c r="X646" s="333"/>
      <c r="Y646" s="333"/>
      <c r="Z646" s="334"/>
    </row>
    <row r="647" spans="1:26" ht="24.95" customHeight="1">
      <c r="A647" s="174" t="s">
        <v>723</v>
      </c>
      <c r="B647" s="48" t="s">
        <v>724</v>
      </c>
      <c r="C647" s="186"/>
      <c r="D647" s="186"/>
      <c r="E647" s="186"/>
      <c r="F647" s="186"/>
      <c r="G647" s="186"/>
      <c r="H647" s="186"/>
      <c r="I647" s="186"/>
      <c r="J647" s="186"/>
      <c r="K647" s="186"/>
      <c r="L647" s="186"/>
      <c r="M647" s="186"/>
      <c r="N647" s="186"/>
      <c r="O647" s="186"/>
      <c r="P647" s="49"/>
      <c r="Q647" s="49"/>
      <c r="R647" s="187"/>
      <c r="S647" s="187"/>
      <c r="T647" s="187"/>
      <c r="U647" s="49"/>
      <c r="V647" s="49"/>
      <c r="W647" s="49"/>
      <c r="X647" s="49"/>
      <c r="Y647" s="49"/>
      <c r="Z647" s="49"/>
    </row>
    <row r="648" spans="1:26" ht="24.95" customHeight="1">
      <c r="B648" s="106" t="s">
        <v>646</v>
      </c>
      <c r="C648" s="346" t="s">
        <v>504</v>
      </c>
      <c r="D648" s="347"/>
      <c r="E648" s="347"/>
      <c r="F648" s="348"/>
      <c r="G648" s="346" t="s">
        <v>647</v>
      </c>
      <c r="H648" s="347"/>
      <c r="I648" s="347"/>
      <c r="J648" s="347"/>
      <c r="K648" s="347"/>
      <c r="L648" s="347"/>
      <c r="M648" s="347"/>
      <c r="N648" s="347"/>
      <c r="O648" s="348"/>
      <c r="P648" s="346" t="s">
        <v>648</v>
      </c>
      <c r="Q648" s="348"/>
      <c r="R648" s="346" t="s">
        <v>649</v>
      </c>
      <c r="S648" s="347"/>
      <c r="T648" s="348"/>
      <c r="U648" s="346" t="s">
        <v>425</v>
      </c>
      <c r="V648" s="347"/>
      <c r="W648" s="347"/>
      <c r="X648" s="347"/>
      <c r="Y648" s="347"/>
      <c r="Z648" s="348"/>
    </row>
    <row r="649" spans="1:26" ht="24.95" customHeight="1">
      <c r="B649" s="175" t="s">
        <v>661</v>
      </c>
      <c r="C649" s="323" t="s">
        <v>725</v>
      </c>
      <c r="D649" s="324"/>
      <c r="E649" s="324"/>
      <c r="F649" s="325"/>
      <c r="G649" s="323" t="s">
        <v>726</v>
      </c>
      <c r="H649" s="324"/>
      <c r="I649" s="324"/>
      <c r="J649" s="324"/>
      <c r="K649" s="324"/>
      <c r="L649" s="324"/>
      <c r="M649" s="324"/>
      <c r="N649" s="324"/>
      <c r="O649" s="325"/>
      <c r="P649" s="107">
        <v>1</v>
      </c>
      <c r="Q649" s="50" t="s">
        <v>653</v>
      </c>
      <c r="R649" s="329" t="s">
        <v>727</v>
      </c>
      <c r="S649" s="330"/>
      <c r="T649" s="331"/>
      <c r="U649" s="332" t="s">
        <v>728</v>
      </c>
      <c r="V649" s="333"/>
      <c r="W649" s="333"/>
      <c r="X649" s="333"/>
      <c r="Y649" s="333"/>
      <c r="Z649" s="334"/>
    </row>
    <row r="650" spans="1:26" ht="30" customHeight="1">
      <c r="B650" s="175" t="s">
        <v>661</v>
      </c>
      <c r="C650" s="323" t="s">
        <v>729</v>
      </c>
      <c r="D650" s="324"/>
      <c r="E650" s="324"/>
      <c r="F650" s="325"/>
      <c r="G650" s="336" t="s">
        <v>730</v>
      </c>
      <c r="H650" s="337"/>
      <c r="I650" s="337"/>
      <c r="J650" s="337"/>
      <c r="K650" s="337"/>
      <c r="L650" s="337"/>
      <c r="M650" s="337"/>
      <c r="N650" s="337"/>
      <c r="O650" s="338"/>
      <c r="P650" s="107">
        <v>1</v>
      </c>
      <c r="Q650" s="50" t="s">
        <v>653</v>
      </c>
      <c r="R650" s="329" t="s">
        <v>731</v>
      </c>
      <c r="S650" s="330"/>
      <c r="T650" s="331"/>
      <c r="U650" s="342"/>
      <c r="V650" s="343"/>
      <c r="W650" s="343"/>
      <c r="X650" s="343"/>
      <c r="Y650" s="343"/>
      <c r="Z650" s="344"/>
    </row>
    <row r="651" spans="1:26" ht="30" customHeight="1">
      <c r="B651" s="175" t="s">
        <v>661</v>
      </c>
      <c r="C651" s="336" t="s">
        <v>732</v>
      </c>
      <c r="D651" s="337"/>
      <c r="E651" s="337"/>
      <c r="F651" s="338"/>
      <c r="G651" s="339" t="s">
        <v>733</v>
      </c>
      <c r="H651" s="340"/>
      <c r="I651" s="340"/>
      <c r="J651" s="340"/>
      <c r="K651" s="340"/>
      <c r="L651" s="340"/>
      <c r="M651" s="340"/>
      <c r="N651" s="340"/>
      <c r="O651" s="341"/>
      <c r="P651" s="107">
        <v>1</v>
      </c>
      <c r="Q651" s="50" t="s">
        <v>653</v>
      </c>
      <c r="R651" s="329" t="s">
        <v>734</v>
      </c>
      <c r="S651" s="330"/>
      <c r="T651" s="331"/>
      <c r="U651" s="106"/>
      <c r="V651" s="51"/>
      <c r="W651" s="51"/>
      <c r="X651" s="51"/>
      <c r="Y651" s="51"/>
      <c r="Z651" s="181"/>
    </row>
    <row r="652" spans="1:26" ht="24.95" customHeight="1">
      <c r="B652" s="175" t="s">
        <v>661</v>
      </c>
      <c r="C652" s="336" t="s">
        <v>735</v>
      </c>
      <c r="D652" s="337"/>
      <c r="E652" s="337"/>
      <c r="F652" s="338"/>
      <c r="G652" s="336" t="s">
        <v>736</v>
      </c>
      <c r="H652" s="337"/>
      <c r="I652" s="337"/>
      <c r="J652" s="337"/>
      <c r="K652" s="337"/>
      <c r="L652" s="337"/>
      <c r="M652" s="337"/>
      <c r="N652" s="337"/>
      <c r="O652" s="338"/>
      <c r="P652" s="107">
        <v>1</v>
      </c>
      <c r="Q652" s="50" t="s">
        <v>653</v>
      </c>
      <c r="R652" s="329" t="s">
        <v>737</v>
      </c>
      <c r="S652" s="330"/>
      <c r="T652" s="331"/>
      <c r="U652" s="106"/>
      <c r="V652" s="51"/>
      <c r="W652" s="51"/>
      <c r="X652" s="51"/>
      <c r="Y652" s="51"/>
      <c r="Z652" s="181"/>
    </row>
    <row r="653" spans="1:26" ht="24.95" customHeight="1">
      <c r="B653" s="175" t="s">
        <v>661</v>
      </c>
      <c r="C653" s="323" t="s">
        <v>738</v>
      </c>
      <c r="D653" s="324"/>
      <c r="E653" s="324"/>
      <c r="F653" s="325"/>
      <c r="G653" s="323" t="s">
        <v>726</v>
      </c>
      <c r="H653" s="324"/>
      <c r="I653" s="324"/>
      <c r="J653" s="324"/>
      <c r="K653" s="324"/>
      <c r="L653" s="324"/>
      <c r="M653" s="324"/>
      <c r="N653" s="324"/>
      <c r="O653" s="325"/>
      <c r="P653" s="107">
        <v>1</v>
      </c>
      <c r="Q653" s="50" t="s">
        <v>653</v>
      </c>
      <c r="R653" s="329" t="s">
        <v>739</v>
      </c>
      <c r="S653" s="330"/>
      <c r="T653" s="331"/>
      <c r="U653" s="332" t="s">
        <v>740</v>
      </c>
      <c r="V653" s="333"/>
      <c r="W653" s="333"/>
      <c r="X653" s="333"/>
      <c r="Y653" s="333"/>
      <c r="Z653" s="334"/>
    </row>
    <row r="654" spans="1:26" ht="24.95" customHeight="1">
      <c r="B654" s="175" t="s">
        <v>661</v>
      </c>
      <c r="C654" s="323" t="s">
        <v>741</v>
      </c>
      <c r="D654" s="324"/>
      <c r="E654" s="324"/>
      <c r="F654" s="325"/>
      <c r="G654" s="323" t="s">
        <v>742</v>
      </c>
      <c r="H654" s="324"/>
      <c r="I654" s="324"/>
      <c r="J654" s="324"/>
      <c r="K654" s="324"/>
      <c r="L654" s="324"/>
      <c r="M654" s="324"/>
      <c r="N654" s="324"/>
      <c r="O654" s="325"/>
      <c r="P654" s="107">
        <v>1</v>
      </c>
      <c r="Q654" s="50" t="s">
        <v>653</v>
      </c>
      <c r="R654" s="329" t="s">
        <v>743</v>
      </c>
      <c r="S654" s="330"/>
      <c r="T654" s="331"/>
      <c r="U654" s="332"/>
      <c r="V654" s="333"/>
      <c r="W654" s="333"/>
      <c r="X654" s="333"/>
      <c r="Y654" s="333"/>
      <c r="Z654" s="334"/>
    </row>
    <row r="655" spans="1:26" ht="30" customHeight="1">
      <c r="B655" s="175" t="s">
        <v>650</v>
      </c>
      <c r="C655" s="323" t="s">
        <v>744</v>
      </c>
      <c r="D655" s="324"/>
      <c r="E655" s="324"/>
      <c r="F655" s="325"/>
      <c r="G655" s="326" t="s">
        <v>745</v>
      </c>
      <c r="H655" s="327"/>
      <c r="I655" s="327"/>
      <c r="J655" s="327"/>
      <c r="K655" s="327"/>
      <c r="L655" s="327"/>
      <c r="M655" s="327"/>
      <c r="N655" s="327"/>
      <c r="O655" s="328"/>
      <c r="P655" s="107">
        <v>1</v>
      </c>
      <c r="Q655" s="50" t="s">
        <v>653</v>
      </c>
      <c r="R655" s="329" t="s">
        <v>746</v>
      </c>
      <c r="S655" s="330"/>
      <c r="T655" s="331"/>
      <c r="U655" s="332"/>
      <c r="V655" s="333"/>
      <c r="W655" s="333"/>
      <c r="X655" s="333"/>
      <c r="Y655" s="333"/>
      <c r="Z655" s="334"/>
    </row>
    <row r="656" spans="1:26" ht="24.95" hidden="1" customHeight="1">
      <c r="B656" s="175" t="s">
        <v>661</v>
      </c>
      <c r="C656" s="323" t="s">
        <v>747</v>
      </c>
      <c r="D656" s="324"/>
      <c r="E656" s="324"/>
      <c r="F656" s="325"/>
      <c r="G656" s="323" t="s">
        <v>678</v>
      </c>
      <c r="H656" s="324"/>
      <c r="I656" s="324"/>
      <c r="J656" s="324"/>
      <c r="K656" s="324"/>
      <c r="L656" s="324"/>
      <c r="M656" s="324"/>
      <c r="N656" s="324"/>
      <c r="O656" s="325"/>
      <c r="P656" s="107">
        <v>1</v>
      </c>
      <c r="Q656" s="50" t="s">
        <v>653</v>
      </c>
      <c r="R656" s="329" t="s">
        <v>748</v>
      </c>
      <c r="S656" s="330"/>
      <c r="T656" s="331"/>
      <c r="U656" s="335"/>
      <c r="V656" s="335"/>
      <c r="W656" s="335"/>
      <c r="X656" s="335"/>
      <c r="Y656" s="335"/>
      <c r="Z656" s="335"/>
    </row>
    <row r="657" spans="2:26" ht="20.100000000000001" customHeight="1">
      <c r="B657" s="322" t="s">
        <v>749</v>
      </c>
      <c r="C657" s="322"/>
      <c r="D657" s="322"/>
      <c r="E657" s="322"/>
      <c r="F657" s="322"/>
      <c r="G657" s="322"/>
      <c r="H657" s="322"/>
      <c r="I657" s="322"/>
      <c r="J657" s="322"/>
      <c r="K657" s="322"/>
      <c r="L657" s="322"/>
      <c r="M657" s="322"/>
      <c r="N657" s="322"/>
      <c r="O657" s="322"/>
      <c r="P657" s="322"/>
      <c r="Q657" s="322"/>
      <c r="R657" s="322"/>
      <c r="S657" s="322"/>
      <c r="T657" s="322"/>
      <c r="U657" s="322"/>
      <c r="V657" s="322"/>
      <c r="W657" s="322"/>
      <c r="X657" s="322"/>
      <c r="Y657" s="322"/>
      <c r="Z657" s="322"/>
    </row>
  </sheetData>
  <mergeCells count="1713">
    <mergeCell ref="A1:AB1"/>
    <mergeCell ref="A2:AB2"/>
    <mergeCell ref="A4:AB4"/>
    <mergeCell ref="A5:AB5"/>
    <mergeCell ref="A6:C6"/>
    <mergeCell ref="D6:AB6"/>
    <mergeCell ref="C16:C25"/>
    <mergeCell ref="D16:AB16"/>
    <mergeCell ref="D17:AB17"/>
    <mergeCell ref="D19:E19"/>
    <mergeCell ref="F19:K19"/>
    <mergeCell ref="M19:N19"/>
    <mergeCell ref="O19:P19"/>
    <mergeCell ref="D10:E10"/>
    <mergeCell ref="F10:AB10"/>
    <mergeCell ref="D11:E11"/>
    <mergeCell ref="F11:AB11"/>
    <mergeCell ref="D12:E15"/>
    <mergeCell ref="F12:J15"/>
    <mergeCell ref="K12:M12"/>
    <mergeCell ref="N12:P12"/>
    <mergeCell ref="K13:M13"/>
    <mergeCell ref="N13:R13"/>
    <mergeCell ref="C7:C14"/>
    <mergeCell ref="D7:E7"/>
    <mergeCell ref="J7:K7"/>
    <mergeCell ref="M7:N7"/>
    <mergeCell ref="P7:Q7"/>
    <mergeCell ref="D8:E8"/>
    <mergeCell ref="I8:J8"/>
    <mergeCell ref="D9:E9"/>
    <mergeCell ref="F9:AB9"/>
    <mergeCell ref="D21:E21"/>
    <mergeCell ref="F21:K21"/>
    <mergeCell ref="M21:N21"/>
    <mergeCell ref="O21:P21"/>
    <mergeCell ref="Q21:AB21"/>
    <mergeCell ref="D22:E22"/>
    <mergeCell ref="F22:K22"/>
    <mergeCell ref="M22:N22"/>
    <mergeCell ref="O22:P22"/>
    <mergeCell ref="Q22:AB22"/>
    <mergeCell ref="Q19:AB19"/>
    <mergeCell ref="D20:E20"/>
    <mergeCell ref="F20:K20"/>
    <mergeCell ref="M20:N20"/>
    <mergeCell ref="O20:P20"/>
    <mergeCell ref="Q20:AB20"/>
    <mergeCell ref="S13:T13"/>
    <mergeCell ref="K14:M15"/>
    <mergeCell ref="N14:AB15"/>
    <mergeCell ref="D29:J29"/>
    <mergeCell ref="K29:N29"/>
    <mergeCell ref="O29:S29"/>
    <mergeCell ref="T29:W29"/>
    <mergeCell ref="Y29:AB29"/>
    <mergeCell ref="D30:H30"/>
    <mergeCell ref="I30:M30"/>
    <mergeCell ref="N30:U30"/>
    <mergeCell ref="V30:AB30"/>
    <mergeCell ref="T27:W27"/>
    <mergeCell ref="Y27:AB27"/>
    <mergeCell ref="D28:J28"/>
    <mergeCell ref="K28:N28"/>
    <mergeCell ref="O28:S28"/>
    <mergeCell ref="T28:W28"/>
    <mergeCell ref="Y28:AB28"/>
    <mergeCell ref="D24:AB24"/>
    <mergeCell ref="D25:AB25"/>
    <mergeCell ref="D26:J26"/>
    <mergeCell ref="K26:N26"/>
    <mergeCell ref="O26:S26"/>
    <mergeCell ref="T26:AB26"/>
    <mergeCell ref="D27:J27"/>
    <mergeCell ref="K27:N27"/>
    <mergeCell ref="O27:S27"/>
    <mergeCell ref="D33:E33"/>
    <mergeCell ref="G33:H33"/>
    <mergeCell ref="I33:M33"/>
    <mergeCell ref="N33:U33"/>
    <mergeCell ref="V33:AB33"/>
    <mergeCell ref="C34:C37"/>
    <mergeCell ref="D34:G34"/>
    <mergeCell ref="H34:J34"/>
    <mergeCell ref="K34:Q34"/>
    <mergeCell ref="R34:X34"/>
    <mergeCell ref="D31:E31"/>
    <mergeCell ref="G31:H31"/>
    <mergeCell ref="I31:M31"/>
    <mergeCell ref="N31:U31"/>
    <mergeCell ref="V31:AB31"/>
    <mergeCell ref="D32:E32"/>
    <mergeCell ref="G32:H32"/>
    <mergeCell ref="I32:M32"/>
    <mergeCell ref="N32:U32"/>
    <mergeCell ref="V32:AB32"/>
    <mergeCell ref="C26:C33"/>
    <mergeCell ref="Y36:AB36"/>
    <mergeCell ref="D37:G37"/>
    <mergeCell ref="H37:J37"/>
    <mergeCell ref="K37:M37"/>
    <mergeCell ref="O37:Q37"/>
    <mergeCell ref="R37:T37"/>
    <mergeCell ref="V37:X37"/>
    <mergeCell ref="Y37:AB37"/>
    <mergeCell ref="D36:G36"/>
    <mergeCell ref="H36:J36"/>
    <mergeCell ref="K36:M36"/>
    <mergeCell ref="O36:Q36"/>
    <mergeCell ref="R36:T36"/>
    <mergeCell ref="V36:X36"/>
    <mergeCell ref="Y34:AB34"/>
    <mergeCell ref="D35:G35"/>
    <mergeCell ref="H35:J35"/>
    <mergeCell ref="K35:M35"/>
    <mergeCell ref="O35:Q35"/>
    <mergeCell ref="R35:T35"/>
    <mergeCell ref="V35:X35"/>
    <mergeCell ref="Y35:AB35"/>
    <mergeCell ref="D41:G41"/>
    <mergeCell ref="H41:L41"/>
    <mergeCell ref="M41:P41"/>
    <mergeCell ref="Q41:U41"/>
    <mergeCell ref="V41:AB41"/>
    <mergeCell ref="C42:C46"/>
    <mergeCell ref="D42:G42"/>
    <mergeCell ref="H42:M42"/>
    <mergeCell ref="N42:T42"/>
    <mergeCell ref="U42:AB42"/>
    <mergeCell ref="V39:AB39"/>
    <mergeCell ref="D40:G40"/>
    <mergeCell ref="H40:L40"/>
    <mergeCell ref="M40:P40"/>
    <mergeCell ref="Q40:U40"/>
    <mergeCell ref="V40:AB40"/>
    <mergeCell ref="C38:C41"/>
    <mergeCell ref="D38:G38"/>
    <mergeCell ref="H38:L38"/>
    <mergeCell ref="M38:P38"/>
    <mergeCell ref="Q38:U38"/>
    <mergeCell ref="V38:AB38"/>
    <mergeCell ref="D39:G39"/>
    <mergeCell ref="H39:L39"/>
    <mergeCell ref="M39:P39"/>
    <mergeCell ref="Q39:U39"/>
    <mergeCell ref="D45:G45"/>
    <mergeCell ref="H45:M45"/>
    <mergeCell ref="N45:P45"/>
    <mergeCell ref="R45:T45"/>
    <mergeCell ref="U45:AB45"/>
    <mergeCell ref="D46:G46"/>
    <mergeCell ref="H46:M46"/>
    <mergeCell ref="N46:P46"/>
    <mergeCell ref="R46:T46"/>
    <mergeCell ref="U46:AB46"/>
    <mergeCell ref="D43:G43"/>
    <mergeCell ref="H43:M43"/>
    <mergeCell ref="N43:P43"/>
    <mergeCell ref="R43:T43"/>
    <mergeCell ref="U43:AB43"/>
    <mergeCell ref="D44:G44"/>
    <mergeCell ref="H44:M44"/>
    <mergeCell ref="N44:P44"/>
    <mergeCell ref="R44:T44"/>
    <mergeCell ref="U44:AB44"/>
    <mergeCell ref="L49:O49"/>
    <mergeCell ref="P49:U49"/>
    <mergeCell ref="V49:AB49"/>
    <mergeCell ref="D50:K50"/>
    <mergeCell ref="L50:O50"/>
    <mergeCell ref="P50:U50"/>
    <mergeCell ref="V50:AB50"/>
    <mergeCell ref="C47:C51"/>
    <mergeCell ref="D47:K47"/>
    <mergeCell ref="L47:O47"/>
    <mergeCell ref="P47:U47"/>
    <mergeCell ref="V47:AB47"/>
    <mergeCell ref="D48:K48"/>
    <mergeCell ref="L48:O48"/>
    <mergeCell ref="P48:U48"/>
    <mergeCell ref="V48:AB48"/>
    <mergeCell ref="D49:K49"/>
    <mergeCell ref="Z59:AA59"/>
    <mergeCell ref="E60:F60"/>
    <mergeCell ref="G60:H60"/>
    <mergeCell ref="I60:W60"/>
    <mergeCell ref="X60:Y60"/>
    <mergeCell ref="Z60:AA60"/>
    <mergeCell ref="A53:B88"/>
    <mergeCell ref="C53:C87"/>
    <mergeCell ref="D53:AB53"/>
    <mergeCell ref="D54:AB54"/>
    <mergeCell ref="D55:AB55"/>
    <mergeCell ref="E58:F59"/>
    <mergeCell ref="G58:H59"/>
    <mergeCell ref="I58:W59"/>
    <mergeCell ref="X58:AA58"/>
    <mergeCell ref="X59:Y59"/>
    <mergeCell ref="D51:K51"/>
    <mergeCell ref="L51:O51"/>
    <mergeCell ref="P51:U51"/>
    <mergeCell ref="V51:AB51"/>
    <mergeCell ref="A52:C52"/>
    <mergeCell ref="D52:AB52"/>
    <mergeCell ref="A7:B51"/>
    <mergeCell ref="E63:F63"/>
    <mergeCell ref="G63:H63"/>
    <mergeCell ref="I63:W63"/>
    <mergeCell ref="X63:Y63"/>
    <mergeCell ref="Z63:AA63"/>
    <mergeCell ref="E64:F64"/>
    <mergeCell ref="G64:H64"/>
    <mergeCell ref="I64:W64"/>
    <mergeCell ref="X64:Y64"/>
    <mergeCell ref="Z64:AA64"/>
    <mergeCell ref="E61:F61"/>
    <mergeCell ref="G61:H61"/>
    <mergeCell ref="I61:W61"/>
    <mergeCell ref="X61:Y61"/>
    <mergeCell ref="Z61:AA61"/>
    <mergeCell ref="E62:F62"/>
    <mergeCell ref="G62:H62"/>
    <mergeCell ref="I62:W62"/>
    <mergeCell ref="X62:Y62"/>
    <mergeCell ref="Z62:AA62"/>
    <mergeCell ref="E67:F67"/>
    <mergeCell ref="G67:H67"/>
    <mergeCell ref="I67:W67"/>
    <mergeCell ref="X67:Y67"/>
    <mergeCell ref="Z67:AA67"/>
    <mergeCell ref="E68:F68"/>
    <mergeCell ref="G68:H68"/>
    <mergeCell ref="I68:W68"/>
    <mergeCell ref="X68:Y68"/>
    <mergeCell ref="Z68:AA68"/>
    <mergeCell ref="E65:F65"/>
    <mergeCell ref="G65:H65"/>
    <mergeCell ref="I65:W65"/>
    <mergeCell ref="X65:Y65"/>
    <mergeCell ref="Z65:AA65"/>
    <mergeCell ref="E66:F66"/>
    <mergeCell ref="G66:H66"/>
    <mergeCell ref="I66:W66"/>
    <mergeCell ref="X66:Y66"/>
    <mergeCell ref="Z66:AA66"/>
    <mergeCell ref="E76:F76"/>
    <mergeCell ref="G76:I76"/>
    <mergeCell ref="K76:AA78"/>
    <mergeCell ref="E77:F77"/>
    <mergeCell ref="G77:I77"/>
    <mergeCell ref="E78:F78"/>
    <mergeCell ref="G78:I78"/>
    <mergeCell ref="E71:F71"/>
    <mergeCell ref="G71:H71"/>
    <mergeCell ref="I71:W71"/>
    <mergeCell ref="X71:Y71"/>
    <mergeCell ref="Z71:AA71"/>
    <mergeCell ref="E72:AA72"/>
    <mergeCell ref="E69:F69"/>
    <mergeCell ref="G69:H69"/>
    <mergeCell ref="I69:W69"/>
    <mergeCell ref="X69:Y69"/>
    <mergeCell ref="Z69:AA69"/>
    <mergeCell ref="E70:F70"/>
    <mergeCell ref="G70:H70"/>
    <mergeCell ref="I70:W70"/>
    <mergeCell ref="X70:Y70"/>
    <mergeCell ref="Z70:AA70"/>
    <mergeCell ref="U90:AB90"/>
    <mergeCell ref="D91:H91"/>
    <mergeCell ref="I91:N91"/>
    <mergeCell ref="O91:T91"/>
    <mergeCell ref="U91:AB91"/>
    <mergeCell ref="D92:H92"/>
    <mergeCell ref="I92:N92"/>
    <mergeCell ref="O92:T92"/>
    <mergeCell ref="U92:AB92"/>
    <mergeCell ref="D88:AB88"/>
    <mergeCell ref="A89:B104"/>
    <mergeCell ref="C89:C92"/>
    <mergeCell ref="D89:H89"/>
    <mergeCell ref="I89:N89"/>
    <mergeCell ref="O89:T89"/>
    <mergeCell ref="U89:AB89"/>
    <mergeCell ref="D90:H90"/>
    <mergeCell ref="I90:N90"/>
    <mergeCell ref="O90:T90"/>
    <mergeCell ref="J95:O95"/>
    <mergeCell ref="P95:U95"/>
    <mergeCell ref="V95:AB95"/>
    <mergeCell ref="D96:I96"/>
    <mergeCell ref="J96:O96"/>
    <mergeCell ref="P96:U96"/>
    <mergeCell ref="V96:AB96"/>
    <mergeCell ref="C93:C96"/>
    <mergeCell ref="D93:I93"/>
    <mergeCell ref="J93:O93"/>
    <mergeCell ref="P93:U93"/>
    <mergeCell ref="V93:AB93"/>
    <mergeCell ref="D94:I94"/>
    <mergeCell ref="J94:O94"/>
    <mergeCell ref="P94:U94"/>
    <mergeCell ref="V94:AB94"/>
    <mergeCell ref="D95:I95"/>
    <mergeCell ref="D100:H100"/>
    <mergeCell ref="I100:L100"/>
    <mergeCell ref="M100:O100"/>
    <mergeCell ref="Q100:S100"/>
    <mergeCell ref="T100:X100"/>
    <mergeCell ref="Y100:AB100"/>
    <mergeCell ref="T98:X98"/>
    <mergeCell ref="Y98:AB98"/>
    <mergeCell ref="D99:H99"/>
    <mergeCell ref="I99:L99"/>
    <mergeCell ref="M99:O99"/>
    <mergeCell ref="Q99:S99"/>
    <mergeCell ref="T99:X99"/>
    <mergeCell ref="Y99:AB99"/>
    <mergeCell ref="C97:C100"/>
    <mergeCell ref="D97:H97"/>
    <mergeCell ref="I97:L97"/>
    <mergeCell ref="M97:S97"/>
    <mergeCell ref="T97:X97"/>
    <mergeCell ref="Y97:AB97"/>
    <mergeCell ref="D98:H98"/>
    <mergeCell ref="I98:L98"/>
    <mergeCell ref="M98:O98"/>
    <mergeCell ref="Q98:S98"/>
    <mergeCell ref="D104:G104"/>
    <mergeCell ref="H104:K104"/>
    <mergeCell ref="L104:N104"/>
    <mergeCell ref="P104:R104"/>
    <mergeCell ref="S104:W104"/>
    <mergeCell ref="X104:AB104"/>
    <mergeCell ref="S102:W102"/>
    <mergeCell ref="X102:AB102"/>
    <mergeCell ref="D103:G103"/>
    <mergeCell ref="H103:K103"/>
    <mergeCell ref="L103:N103"/>
    <mergeCell ref="P103:R103"/>
    <mergeCell ref="S103:W103"/>
    <mergeCell ref="X103:AB103"/>
    <mergeCell ref="C101:C104"/>
    <mergeCell ref="D101:G101"/>
    <mergeCell ref="H101:K101"/>
    <mergeCell ref="L101:R101"/>
    <mergeCell ref="S101:W101"/>
    <mergeCell ref="X101:AB101"/>
    <mergeCell ref="D102:G102"/>
    <mergeCell ref="H102:K102"/>
    <mergeCell ref="D111:H111"/>
    <mergeCell ref="I115:N115"/>
    <mergeCell ref="O115:T115"/>
    <mergeCell ref="U115:AB115"/>
    <mergeCell ref="D116:H116"/>
    <mergeCell ref="I116:N116"/>
    <mergeCell ref="L102:N102"/>
    <mergeCell ref="P102:R102"/>
    <mergeCell ref="U107:W107"/>
    <mergeCell ref="X107:AB107"/>
    <mergeCell ref="D108:G108"/>
    <mergeCell ref="H108:K108"/>
    <mergeCell ref="L108:P108"/>
    <mergeCell ref="Q108:S108"/>
    <mergeCell ref="U108:W108"/>
    <mergeCell ref="X108:AB108"/>
    <mergeCell ref="X105:AB105"/>
    <mergeCell ref="D106:G106"/>
    <mergeCell ref="H106:K106"/>
    <mergeCell ref="L106:P106"/>
    <mergeCell ref="Q106:S106"/>
    <mergeCell ref="U106:W106"/>
    <mergeCell ref="X106:AB106"/>
    <mergeCell ref="W117:AB117"/>
    <mergeCell ref="D118:I118"/>
    <mergeCell ref="J118:P118"/>
    <mergeCell ref="Q118:V118"/>
    <mergeCell ref="W118:AB118"/>
    <mergeCell ref="D119:I119"/>
    <mergeCell ref="A105:B120"/>
    <mergeCell ref="C105:C108"/>
    <mergeCell ref="D105:G105"/>
    <mergeCell ref="H105:K105"/>
    <mergeCell ref="L105:P105"/>
    <mergeCell ref="Q105:W105"/>
    <mergeCell ref="D107:G107"/>
    <mergeCell ref="H107:K107"/>
    <mergeCell ref="L107:P107"/>
    <mergeCell ref="Q107:S107"/>
    <mergeCell ref="I111:M111"/>
    <mergeCell ref="N111:T111"/>
    <mergeCell ref="U111:AB111"/>
    <mergeCell ref="D112:H112"/>
    <mergeCell ref="I112:M112"/>
    <mergeCell ref="N112:T112"/>
    <mergeCell ref="U112:AB112"/>
    <mergeCell ref="C109:C112"/>
    <mergeCell ref="D109:H109"/>
    <mergeCell ref="I109:M109"/>
    <mergeCell ref="N109:T109"/>
    <mergeCell ref="U109:AB109"/>
    <mergeCell ref="D110:H110"/>
    <mergeCell ref="I110:M110"/>
    <mergeCell ref="N110:T110"/>
    <mergeCell ref="U110:AB110"/>
    <mergeCell ref="D126:G126"/>
    <mergeCell ref="H126:K126"/>
    <mergeCell ref="L126:P126"/>
    <mergeCell ref="Q126:U126"/>
    <mergeCell ref="V126:AB126"/>
    <mergeCell ref="N123:T123"/>
    <mergeCell ref="U123:AB123"/>
    <mergeCell ref="D124:H124"/>
    <mergeCell ref="I124:M124"/>
    <mergeCell ref="O116:T116"/>
    <mergeCell ref="U116:AB116"/>
    <mergeCell ref="C113:C116"/>
    <mergeCell ref="D113:H113"/>
    <mergeCell ref="I113:N113"/>
    <mergeCell ref="O113:T113"/>
    <mergeCell ref="U113:AB113"/>
    <mergeCell ref="D114:H114"/>
    <mergeCell ref="I114:N114"/>
    <mergeCell ref="O114:T114"/>
    <mergeCell ref="U114:AB114"/>
    <mergeCell ref="D115:H115"/>
    <mergeCell ref="J119:P119"/>
    <mergeCell ref="Q119:V119"/>
    <mergeCell ref="W119:AB119"/>
    <mergeCell ref="D120:I120"/>
    <mergeCell ref="J120:P120"/>
    <mergeCell ref="Q120:V120"/>
    <mergeCell ref="W120:AB120"/>
    <mergeCell ref="C117:C120"/>
    <mergeCell ref="D117:I117"/>
    <mergeCell ref="J117:P117"/>
    <mergeCell ref="Q117:V117"/>
    <mergeCell ref="D128:G128"/>
    <mergeCell ref="H128:K128"/>
    <mergeCell ref="L128:P128"/>
    <mergeCell ref="Q128:U128"/>
    <mergeCell ref="V128:AB128"/>
    <mergeCell ref="D136:H136"/>
    <mergeCell ref="I136:M136"/>
    <mergeCell ref="N136:Q136"/>
    <mergeCell ref="R136:U136"/>
    <mergeCell ref="D127:G127"/>
    <mergeCell ref="H127:K127"/>
    <mergeCell ref="A121:C121"/>
    <mergeCell ref="D121:AB121"/>
    <mergeCell ref="A122:B144"/>
    <mergeCell ref="C122:C125"/>
    <mergeCell ref="D122:H122"/>
    <mergeCell ref="I122:M122"/>
    <mergeCell ref="N122:T122"/>
    <mergeCell ref="U122:AB122"/>
    <mergeCell ref="D123:H123"/>
    <mergeCell ref="I123:M123"/>
    <mergeCell ref="D129:G129"/>
    <mergeCell ref="H129:K129"/>
    <mergeCell ref="L129:P129"/>
    <mergeCell ref="Q129:U129"/>
    <mergeCell ref="V129:AB129"/>
    <mergeCell ref="C130:C132"/>
    <mergeCell ref="D125:H125"/>
    <mergeCell ref="I125:M125"/>
    <mergeCell ref="N125:T125"/>
    <mergeCell ref="U125:AB125"/>
    <mergeCell ref="C126:C129"/>
    <mergeCell ref="R143:AB143"/>
    <mergeCell ref="D144:J144"/>
    <mergeCell ref="K144:Q144"/>
    <mergeCell ref="R144:AB144"/>
    <mergeCell ref="D140:I140"/>
    <mergeCell ref="J140:N140"/>
    <mergeCell ref="O140:V140"/>
    <mergeCell ref="W140:AB140"/>
    <mergeCell ref="T132:AB132"/>
    <mergeCell ref="N124:T124"/>
    <mergeCell ref="U124:AB124"/>
    <mergeCell ref="D131:G131"/>
    <mergeCell ref="H131:L131"/>
    <mergeCell ref="M131:S131"/>
    <mergeCell ref="T131:AB131"/>
    <mergeCell ref="C133:C136"/>
    <mergeCell ref="D133:H133"/>
    <mergeCell ref="I133:M133"/>
    <mergeCell ref="N133:Q133"/>
    <mergeCell ref="R133:U133"/>
    <mergeCell ref="V133:AB133"/>
    <mergeCell ref="D134:H134"/>
    <mergeCell ref="I134:M134"/>
    <mergeCell ref="N134:Q134"/>
    <mergeCell ref="R134:U134"/>
    <mergeCell ref="V134:AB134"/>
    <mergeCell ref="D135:H135"/>
    <mergeCell ref="I135:M135"/>
    <mergeCell ref="N135:Q135"/>
    <mergeCell ref="L127:P127"/>
    <mergeCell ref="Q127:U127"/>
    <mergeCell ref="V127:AB127"/>
    <mergeCell ref="D130:G130"/>
    <mergeCell ref="H130:L130"/>
    <mergeCell ref="M130:S130"/>
    <mergeCell ref="T130:AB130"/>
    <mergeCell ref="C141:C144"/>
    <mergeCell ref="D141:J141"/>
    <mergeCell ref="K141:Q141"/>
    <mergeCell ref="R141:AB141"/>
    <mergeCell ref="D142:J142"/>
    <mergeCell ref="K142:Q142"/>
    <mergeCell ref="C137:C140"/>
    <mergeCell ref="D137:I137"/>
    <mergeCell ref="J137:N137"/>
    <mergeCell ref="O137:V137"/>
    <mergeCell ref="W137:AB137"/>
    <mergeCell ref="D138:I138"/>
    <mergeCell ref="J138:N138"/>
    <mergeCell ref="O138:V138"/>
    <mergeCell ref="W138:AB138"/>
    <mergeCell ref="D139:I139"/>
    <mergeCell ref="J139:N139"/>
    <mergeCell ref="O139:V139"/>
    <mergeCell ref="W139:AB139"/>
    <mergeCell ref="V136:AB136"/>
    <mergeCell ref="R135:U135"/>
    <mergeCell ref="V135:AB135"/>
    <mergeCell ref="D132:G132"/>
    <mergeCell ref="H132:L132"/>
    <mergeCell ref="M132:S132"/>
    <mergeCell ref="R142:AB142"/>
    <mergeCell ref="D143:J143"/>
    <mergeCell ref="K143:Q143"/>
    <mergeCell ref="D148:O148"/>
    <mergeCell ref="P148:AB148"/>
    <mergeCell ref="D149:O149"/>
    <mergeCell ref="P149:AB149"/>
    <mergeCell ref="D150:O150"/>
    <mergeCell ref="P150:AB150"/>
    <mergeCell ref="T146:V146"/>
    <mergeCell ref="W146:AB146"/>
    <mergeCell ref="D147:H147"/>
    <mergeCell ref="I147:K147"/>
    <mergeCell ref="M147:O147"/>
    <mergeCell ref="P147:R147"/>
    <mergeCell ref="T147:V147"/>
    <mergeCell ref="W147:AB147"/>
    <mergeCell ref="A145:B156"/>
    <mergeCell ref="C145:C150"/>
    <mergeCell ref="D145:H145"/>
    <mergeCell ref="I145:O145"/>
    <mergeCell ref="P145:V145"/>
    <mergeCell ref="W145:AB145"/>
    <mergeCell ref="D146:H146"/>
    <mergeCell ref="I146:K146"/>
    <mergeCell ref="M146:O146"/>
    <mergeCell ref="P146:R146"/>
    <mergeCell ref="D153:I153"/>
    <mergeCell ref="J153:O153"/>
    <mergeCell ref="P153:Q153"/>
    <mergeCell ref="S153:T153"/>
    <mergeCell ref="U153:AB153"/>
    <mergeCell ref="D154:O154"/>
    <mergeCell ref="P154:AB154"/>
    <mergeCell ref="C151:C156"/>
    <mergeCell ref="D151:I151"/>
    <mergeCell ref="J151:O151"/>
    <mergeCell ref="P151:T151"/>
    <mergeCell ref="U151:AB151"/>
    <mergeCell ref="D152:I152"/>
    <mergeCell ref="J152:O152"/>
    <mergeCell ref="P152:Q152"/>
    <mergeCell ref="S152:T152"/>
    <mergeCell ref="U152:AB152"/>
    <mergeCell ref="D158:J158"/>
    <mergeCell ref="K158:N158"/>
    <mergeCell ref="O158:Q158"/>
    <mergeCell ref="S158:U158"/>
    <mergeCell ref="V158:AB158"/>
    <mergeCell ref="D159:J159"/>
    <mergeCell ref="K159:N159"/>
    <mergeCell ref="O159:Q159"/>
    <mergeCell ref="S159:U159"/>
    <mergeCell ref="V159:AB159"/>
    <mergeCell ref="D155:O155"/>
    <mergeCell ref="P155:AB155"/>
    <mergeCell ref="D156:O156"/>
    <mergeCell ref="P156:AB156"/>
    <mergeCell ref="A157:B181"/>
    <mergeCell ref="C157:C160"/>
    <mergeCell ref="D157:J157"/>
    <mergeCell ref="K157:N157"/>
    <mergeCell ref="O157:U157"/>
    <mergeCell ref="V157:AB157"/>
    <mergeCell ref="D162:J162"/>
    <mergeCell ref="K162:N162"/>
    <mergeCell ref="O162:Q162"/>
    <mergeCell ref="S162:U162"/>
    <mergeCell ref="V162:AB162"/>
    <mergeCell ref="D163:J163"/>
    <mergeCell ref="K163:N163"/>
    <mergeCell ref="O163:Q163"/>
    <mergeCell ref="S163:U163"/>
    <mergeCell ref="V163:AB163"/>
    <mergeCell ref="D160:J160"/>
    <mergeCell ref="K160:N160"/>
    <mergeCell ref="O160:Q160"/>
    <mergeCell ref="S160:U160"/>
    <mergeCell ref="V160:AB160"/>
    <mergeCell ref="C161:C164"/>
    <mergeCell ref="D161:J161"/>
    <mergeCell ref="K161:N161"/>
    <mergeCell ref="O161:U161"/>
    <mergeCell ref="V161:AB161"/>
    <mergeCell ref="D166:J166"/>
    <mergeCell ref="K166:P166"/>
    <mergeCell ref="Q166:U166"/>
    <mergeCell ref="V166:AB166"/>
    <mergeCell ref="D167:J167"/>
    <mergeCell ref="K167:P167"/>
    <mergeCell ref="Q167:U167"/>
    <mergeCell ref="V167:AB167"/>
    <mergeCell ref="D164:J164"/>
    <mergeCell ref="K164:N164"/>
    <mergeCell ref="O164:Q164"/>
    <mergeCell ref="S164:U164"/>
    <mergeCell ref="V164:AB164"/>
    <mergeCell ref="C165:C167"/>
    <mergeCell ref="D165:J165"/>
    <mergeCell ref="K165:P165"/>
    <mergeCell ref="Q165:U165"/>
    <mergeCell ref="V165:AB165"/>
    <mergeCell ref="K170:P170"/>
    <mergeCell ref="Q170:U170"/>
    <mergeCell ref="V170:AB170"/>
    <mergeCell ref="D171:H171"/>
    <mergeCell ref="I171:AB171"/>
    <mergeCell ref="D172:H172"/>
    <mergeCell ref="I172:AB172"/>
    <mergeCell ref="C168:C173"/>
    <mergeCell ref="D168:J168"/>
    <mergeCell ref="K168:P168"/>
    <mergeCell ref="Q168:U168"/>
    <mergeCell ref="V168:AB168"/>
    <mergeCell ref="D169:J169"/>
    <mergeCell ref="K169:P169"/>
    <mergeCell ref="Q169:U169"/>
    <mergeCell ref="V169:AB169"/>
    <mergeCell ref="D170:J170"/>
    <mergeCell ref="U175:AB175"/>
    <mergeCell ref="D176:I176"/>
    <mergeCell ref="J176:N176"/>
    <mergeCell ref="O176:T176"/>
    <mergeCell ref="U176:AB176"/>
    <mergeCell ref="D177:I177"/>
    <mergeCell ref="J177:N177"/>
    <mergeCell ref="O177:T177"/>
    <mergeCell ref="U177:AB177"/>
    <mergeCell ref="D173:H173"/>
    <mergeCell ref="I173:AB173"/>
    <mergeCell ref="C174:C177"/>
    <mergeCell ref="D174:I174"/>
    <mergeCell ref="J174:N174"/>
    <mergeCell ref="O174:T174"/>
    <mergeCell ref="U174:AB174"/>
    <mergeCell ref="D175:I175"/>
    <mergeCell ref="J175:N175"/>
    <mergeCell ref="O175:T175"/>
    <mergeCell ref="D181:I181"/>
    <mergeCell ref="J181:Q181"/>
    <mergeCell ref="R181:AB181"/>
    <mergeCell ref="A182:C182"/>
    <mergeCell ref="D182:AB182"/>
    <mergeCell ref="A183:B233"/>
    <mergeCell ref="C183:C200"/>
    <mergeCell ref="E183:AA183"/>
    <mergeCell ref="E184:H187"/>
    <mergeCell ref="I184:L184"/>
    <mergeCell ref="C178:C181"/>
    <mergeCell ref="D178:I178"/>
    <mergeCell ref="J178:Q178"/>
    <mergeCell ref="R178:AB178"/>
    <mergeCell ref="D179:I179"/>
    <mergeCell ref="J179:Q179"/>
    <mergeCell ref="R179:AB179"/>
    <mergeCell ref="D180:I180"/>
    <mergeCell ref="J180:Q180"/>
    <mergeCell ref="R180:AB180"/>
    <mergeCell ref="I186:L186"/>
    <mergeCell ref="M186:Q186"/>
    <mergeCell ref="R186:V186"/>
    <mergeCell ref="W186:AA186"/>
    <mergeCell ref="I188:L188"/>
    <mergeCell ref="M188:Q188"/>
    <mergeCell ref="R188:V188"/>
    <mergeCell ref="W188:AA188"/>
    <mergeCell ref="E199:L199"/>
    <mergeCell ref="M199:Q199"/>
    <mergeCell ref="R199:V199"/>
    <mergeCell ref="W199:AA199"/>
    <mergeCell ref="W203:AA203"/>
    <mergeCell ref="I214:O214"/>
    <mergeCell ref="P214:V214"/>
    <mergeCell ref="AD186:AH186"/>
    <mergeCell ref="I187:L187"/>
    <mergeCell ref="M187:Q187"/>
    <mergeCell ref="R187:V187"/>
    <mergeCell ref="W187:AA187"/>
    <mergeCell ref="AD187:AH187"/>
    <mergeCell ref="M184:Q184"/>
    <mergeCell ref="R184:V184"/>
    <mergeCell ref="W184:AA184"/>
    <mergeCell ref="AD184:AH184"/>
    <mergeCell ref="I185:L185"/>
    <mergeCell ref="M185:Q185"/>
    <mergeCell ref="R185:V185"/>
    <mergeCell ref="W185:AA185"/>
    <mergeCell ref="AD185:AH185"/>
    <mergeCell ref="E191:E196"/>
    <mergeCell ref="F191:H193"/>
    <mergeCell ref="I191:L191"/>
    <mergeCell ref="M191:Q191"/>
    <mergeCell ref="R191:V191"/>
    <mergeCell ref="W191:AA191"/>
    <mergeCell ref="I193:L193"/>
    <mergeCell ref="M193:Q193"/>
    <mergeCell ref="R193:V193"/>
    <mergeCell ref="W193:AA193"/>
    <mergeCell ref="AD189:AH189"/>
    <mergeCell ref="I190:L190"/>
    <mergeCell ref="M190:Q190"/>
    <mergeCell ref="R190:V190"/>
    <mergeCell ref="W190:AA190"/>
    <mergeCell ref="AD190:AH190"/>
    <mergeCell ref="E188:H190"/>
    <mergeCell ref="AD188:AH188"/>
    <mergeCell ref="I189:L189"/>
    <mergeCell ref="M189:Q189"/>
    <mergeCell ref="R189:V189"/>
    <mergeCell ref="W189:AA189"/>
    <mergeCell ref="F195:L195"/>
    <mergeCell ref="M195:Q195"/>
    <mergeCell ref="R195:V195"/>
    <mergeCell ref="W195:AA195"/>
    <mergeCell ref="AD195:AH195"/>
    <mergeCell ref="F196:L196"/>
    <mergeCell ref="M196:Q196"/>
    <mergeCell ref="R196:V196"/>
    <mergeCell ref="W196:AA196"/>
    <mergeCell ref="AD196:AH196"/>
    <mergeCell ref="AD193:AH193"/>
    <mergeCell ref="F194:L194"/>
    <mergeCell ref="M194:Q194"/>
    <mergeCell ref="R194:V194"/>
    <mergeCell ref="W194:AA194"/>
    <mergeCell ref="AD194:AH194"/>
    <mergeCell ref="AD191:AH191"/>
    <mergeCell ref="I192:L192"/>
    <mergeCell ref="M192:Q192"/>
    <mergeCell ref="R192:V192"/>
    <mergeCell ref="W192:AA192"/>
    <mergeCell ref="AD192:AH192"/>
    <mergeCell ref="AD199:AH199"/>
    <mergeCell ref="C201:C211"/>
    <mergeCell ref="E201:AA201"/>
    <mergeCell ref="E202:H205"/>
    <mergeCell ref="I202:L202"/>
    <mergeCell ref="M202:Q202"/>
    <mergeCell ref="E197:L197"/>
    <mergeCell ref="M197:Q197"/>
    <mergeCell ref="R197:V197"/>
    <mergeCell ref="W197:AA197"/>
    <mergeCell ref="AD197:AH197"/>
    <mergeCell ref="E198:L198"/>
    <mergeCell ref="M198:Q198"/>
    <mergeCell ref="R198:V198"/>
    <mergeCell ref="W198:AA198"/>
    <mergeCell ref="AD198:AH198"/>
    <mergeCell ref="I204:L204"/>
    <mergeCell ref="M204:Q204"/>
    <mergeCell ref="R204:V204"/>
    <mergeCell ref="W204:AA204"/>
    <mergeCell ref="AD204:AH204"/>
    <mergeCell ref="I205:L205"/>
    <mergeCell ref="M205:Q205"/>
    <mergeCell ref="R205:V205"/>
    <mergeCell ref="W205:AA205"/>
    <mergeCell ref="AD205:AH205"/>
    <mergeCell ref="R202:V202"/>
    <mergeCell ref="W202:AA202"/>
    <mergeCell ref="AD202:AH202"/>
    <mergeCell ref="I203:L203"/>
    <mergeCell ref="M203:Q203"/>
    <mergeCell ref="R203:V203"/>
    <mergeCell ref="AD203:AH203"/>
    <mergeCell ref="E209:L209"/>
    <mergeCell ref="M209:Q209"/>
    <mergeCell ref="R209:V209"/>
    <mergeCell ref="W209:AA209"/>
    <mergeCell ref="AD209:AH209"/>
    <mergeCell ref="E210:L210"/>
    <mergeCell ref="M210:Q210"/>
    <mergeCell ref="R210:V210"/>
    <mergeCell ref="W210:AA210"/>
    <mergeCell ref="AD210:AH210"/>
    <mergeCell ref="AD207:AH207"/>
    <mergeCell ref="I208:L208"/>
    <mergeCell ref="M208:Q208"/>
    <mergeCell ref="R208:V208"/>
    <mergeCell ref="W208:AA208"/>
    <mergeCell ref="AD208:AH208"/>
    <mergeCell ref="E206:H208"/>
    <mergeCell ref="I206:L206"/>
    <mergeCell ref="M206:Q206"/>
    <mergeCell ref="R206:V206"/>
    <mergeCell ref="W206:AA206"/>
    <mergeCell ref="AD206:AH206"/>
    <mergeCell ref="I207:L207"/>
    <mergeCell ref="M207:Q207"/>
    <mergeCell ref="R207:V207"/>
    <mergeCell ref="W207:AA207"/>
    <mergeCell ref="W214:AB214"/>
    <mergeCell ref="D215:H215"/>
    <mergeCell ref="I215:O215"/>
    <mergeCell ref="P215:V215"/>
    <mergeCell ref="W215:AB215"/>
    <mergeCell ref="C212:C215"/>
    <mergeCell ref="D212:H212"/>
    <mergeCell ref="I212:O212"/>
    <mergeCell ref="P212:V212"/>
    <mergeCell ref="W212:AB212"/>
    <mergeCell ref="D213:H213"/>
    <mergeCell ref="I213:O213"/>
    <mergeCell ref="P213:V213"/>
    <mergeCell ref="W213:AB213"/>
    <mergeCell ref="D214:H214"/>
    <mergeCell ref="D220:I220"/>
    <mergeCell ref="J220:M220"/>
    <mergeCell ref="N220:Q220"/>
    <mergeCell ref="R220:V220"/>
    <mergeCell ref="W220:AB220"/>
    <mergeCell ref="C221:C226"/>
    <mergeCell ref="D221:AB221"/>
    <mergeCell ref="D222:I222"/>
    <mergeCell ref="J222:M222"/>
    <mergeCell ref="N222:Q222"/>
    <mergeCell ref="R218:V218"/>
    <mergeCell ref="W218:AB218"/>
    <mergeCell ref="D219:I219"/>
    <mergeCell ref="J219:M219"/>
    <mergeCell ref="N219:Q219"/>
    <mergeCell ref="R219:V219"/>
    <mergeCell ref="W219:AB219"/>
    <mergeCell ref="C216:C220"/>
    <mergeCell ref="D216:AB216"/>
    <mergeCell ref="D217:I217"/>
    <mergeCell ref="J217:M217"/>
    <mergeCell ref="N217:Q217"/>
    <mergeCell ref="R217:V217"/>
    <mergeCell ref="W217:AB217"/>
    <mergeCell ref="D218:I218"/>
    <mergeCell ref="J218:M218"/>
    <mergeCell ref="N218:Q218"/>
    <mergeCell ref="D224:I224"/>
    <mergeCell ref="J224:M224"/>
    <mergeCell ref="N224:Q224"/>
    <mergeCell ref="R224:V224"/>
    <mergeCell ref="W224:AB224"/>
    <mergeCell ref="D225:I225"/>
    <mergeCell ref="J225:M225"/>
    <mergeCell ref="N225:Q225"/>
    <mergeCell ref="R225:V225"/>
    <mergeCell ref="W225:AB225"/>
    <mergeCell ref="R222:V222"/>
    <mergeCell ref="W222:AB222"/>
    <mergeCell ref="D223:I223"/>
    <mergeCell ref="J223:M223"/>
    <mergeCell ref="N223:Q223"/>
    <mergeCell ref="R223:V223"/>
    <mergeCell ref="W223:AB223"/>
    <mergeCell ref="J228:P228"/>
    <mergeCell ref="Q228:AB228"/>
    <mergeCell ref="D229:I229"/>
    <mergeCell ref="J229:P229"/>
    <mergeCell ref="Q229:AB229"/>
    <mergeCell ref="D230:I230"/>
    <mergeCell ref="J230:P230"/>
    <mergeCell ref="Q230:AB230"/>
    <mergeCell ref="D226:I226"/>
    <mergeCell ref="J226:M226"/>
    <mergeCell ref="N226:Q226"/>
    <mergeCell ref="R226:V226"/>
    <mergeCell ref="W226:AB226"/>
    <mergeCell ref="C227:C230"/>
    <mergeCell ref="D227:I227"/>
    <mergeCell ref="J227:P227"/>
    <mergeCell ref="Q227:AB227"/>
    <mergeCell ref="D228:I228"/>
    <mergeCell ref="W235:AB235"/>
    <mergeCell ref="D236:G236"/>
    <mergeCell ref="H236:K236"/>
    <mergeCell ref="L236:P236"/>
    <mergeCell ref="Q236:V236"/>
    <mergeCell ref="W236:AB236"/>
    <mergeCell ref="A235:B246"/>
    <mergeCell ref="C235:C242"/>
    <mergeCell ref="D235:G235"/>
    <mergeCell ref="H235:K235"/>
    <mergeCell ref="L235:P235"/>
    <mergeCell ref="Q235:V235"/>
    <mergeCell ref="D237:G237"/>
    <mergeCell ref="H237:K237"/>
    <mergeCell ref="L237:P237"/>
    <mergeCell ref="Q237:V237"/>
    <mergeCell ref="C231:C233"/>
    <mergeCell ref="D231:AB231"/>
    <mergeCell ref="D232:AB232"/>
    <mergeCell ref="D233:AB233"/>
    <mergeCell ref="A234:C234"/>
    <mergeCell ref="D234:AB234"/>
    <mergeCell ref="C243:C246"/>
    <mergeCell ref="D243:G243"/>
    <mergeCell ref="H243:K243"/>
    <mergeCell ref="L243:O243"/>
    <mergeCell ref="P243:V243"/>
    <mergeCell ref="W243:AB243"/>
    <mergeCell ref="D244:G244"/>
    <mergeCell ref="H244:K244"/>
    <mergeCell ref="D239:L239"/>
    <mergeCell ref="M239:AB239"/>
    <mergeCell ref="D240:L240"/>
    <mergeCell ref="M240:AB240"/>
    <mergeCell ref="D241:L241"/>
    <mergeCell ref="M241:AB241"/>
    <mergeCell ref="W237:AB237"/>
    <mergeCell ref="D238:G238"/>
    <mergeCell ref="H238:K238"/>
    <mergeCell ref="L238:P238"/>
    <mergeCell ref="Q238:V238"/>
    <mergeCell ref="W238:AB238"/>
    <mergeCell ref="D246:G246"/>
    <mergeCell ref="H246:K246"/>
    <mergeCell ref="L246:O246"/>
    <mergeCell ref="P246:R246"/>
    <mergeCell ref="T246:V246"/>
    <mergeCell ref="W246:AB246"/>
    <mergeCell ref="L244:O244"/>
    <mergeCell ref="P244:R244"/>
    <mergeCell ref="T244:V244"/>
    <mergeCell ref="W244:AB244"/>
    <mergeCell ref="D245:G245"/>
    <mergeCell ref="H245:K245"/>
    <mergeCell ref="L245:O245"/>
    <mergeCell ref="P245:R245"/>
    <mergeCell ref="T245:V245"/>
    <mergeCell ref="W245:AB245"/>
    <mergeCell ref="D242:L242"/>
    <mergeCell ref="M242:AB242"/>
    <mergeCell ref="U247:X247"/>
    <mergeCell ref="Y247:AB247"/>
    <mergeCell ref="D248:H248"/>
    <mergeCell ref="I248:L248"/>
    <mergeCell ref="M248:P248"/>
    <mergeCell ref="Q248:T248"/>
    <mergeCell ref="U248:X248"/>
    <mergeCell ref="Y248:AB248"/>
    <mergeCell ref="A247:B258"/>
    <mergeCell ref="C247:C254"/>
    <mergeCell ref="D247:H247"/>
    <mergeCell ref="I247:L247"/>
    <mergeCell ref="M247:P247"/>
    <mergeCell ref="Q247:T247"/>
    <mergeCell ref="D249:H249"/>
    <mergeCell ref="I249:L249"/>
    <mergeCell ref="M249:P249"/>
    <mergeCell ref="Q249:T249"/>
    <mergeCell ref="D253:G253"/>
    <mergeCell ref="H253:K253"/>
    <mergeCell ref="L253:AB253"/>
    <mergeCell ref="D254:G254"/>
    <mergeCell ref="H254:K254"/>
    <mergeCell ref="L254:AB254"/>
    <mergeCell ref="D251:G251"/>
    <mergeCell ref="H251:K251"/>
    <mergeCell ref="L251:AB251"/>
    <mergeCell ref="D252:G252"/>
    <mergeCell ref="H252:K252"/>
    <mergeCell ref="L252:AB252"/>
    <mergeCell ref="U249:X249"/>
    <mergeCell ref="Y249:AB249"/>
    <mergeCell ref="D250:H250"/>
    <mergeCell ref="I250:L250"/>
    <mergeCell ref="M250:P250"/>
    <mergeCell ref="Q250:T250"/>
    <mergeCell ref="U250:X250"/>
    <mergeCell ref="Y250:AB250"/>
    <mergeCell ref="I260:L260"/>
    <mergeCell ref="M260:U260"/>
    <mergeCell ref="V260:X260"/>
    <mergeCell ref="Z260:AB260"/>
    <mergeCell ref="N257:T257"/>
    <mergeCell ref="U257:W257"/>
    <mergeCell ref="X257:AB257"/>
    <mergeCell ref="D258:M258"/>
    <mergeCell ref="N258:T258"/>
    <mergeCell ref="U258:W258"/>
    <mergeCell ref="X258:AB258"/>
    <mergeCell ref="C255:C258"/>
    <mergeCell ref="D255:M255"/>
    <mergeCell ref="N255:T255"/>
    <mergeCell ref="U255:W255"/>
    <mergeCell ref="X255:AB255"/>
    <mergeCell ref="D256:M256"/>
    <mergeCell ref="N256:T256"/>
    <mergeCell ref="U256:W256"/>
    <mergeCell ref="X256:AB256"/>
    <mergeCell ref="D257:M257"/>
    <mergeCell ref="D266:I266"/>
    <mergeCell ref="J266:AB266"/>
    <mergeCell ref="C267:C270"/>
    <mergeCell ref="D267:H267"/>
    <mergeCell ref="I267:K267"/>
    <mergeCell ref="L267:S267"/>
    <mergeCell ref="T267:X267"/>
    <mergeCell ref="Y267:AB267"/>
    <mergeCell ref="D268:H268"/>
    <mergeCell ref="I268:K268"/>
    <mergeCell ref="D263:I263"/>
    <mergeCell ref="J263:AB263"/>
    <mergeCell ref="D264:I264"/>
    <mergeCell ref="J264:AB264"/>
    <mergeCell ref="D265:I265"/>
    <mergeCell ref="J265:AB265"/>
    <mergeCell ref="D261:H261"/>
    <mergeCell ref="I261:L261"/>
    <mergeCell ref="M261:U261"/>
    <mergeCell ref="V261:X261"/>
    <mergeCell ref="Z261:AB261"/>
    <mergeCell ref="D262:H262"/>
    <mergeCell ref="I262:L262"/>
    <mergeCell ref="M262:U262"/>
    <mergeCell ref="V262:X262"/>
    <mergeCell ref="Z262:AB262"/>
    <mergeCell ref="C259:C266"/>
    <mergeCell ref="D259:H259"/>
    <mergeCell ref="I259:L259"/>
    <mergeCell ref="M259:U259"/>
    <mergeCell ref="V259:AB259"/>
    <mergeCell ref="D260:H260"/>
    <mergeCell ref="W271:AB271"/>
    <mergeCell ref="D272:H272"/>
    <mergeCell ref="I272:K272"/>
    <mergeCell ref="L272:P272"/>
    <mergeCell ref="Q272:V272"/>
    <mergeCell ref="W272:AB272"/>
    <mergeCell ref="D270:H270"/>
    <mergeCell ref="I270:K270"/>
    <mergeCell ref="L270:S270"/>
    <mergeCell ref="T270:X270"/>
    <mergeCell ref="Y270:AB270"/>
    <mergeCell ref="C271:C278"/>
    <mergeCell ref="D271:H271"/>
    <mergeCell ref="I271:K271"/>
    <mergeCell ref="L271:P271"/>
    <mergeCell ref="Q271:V271"/>
    <mergeCell ref="L268:S268"/>
    <mergeCell ref="T268:X268"/>
    <mergeCell ref="Y268:AB268"/>
    <mergeCell ref="D269:H269"/>
    <mergeCell ref="I269:K269"/>
    <mergeCell ref="L269:S269"/>
    <mergeCell ref="T269:X269"/>
    <mergeCell ref="Y269:AB269"/>
    <mergeCell ref="D277:K277"/>
    <mergeCell ref="L277:P277"/>
    <mergeCell ref="Q277:V277"/>
    <mergeCell ref="W277:AB277"/>
    <mergeCell ref="D278:K278"/>
    <mergeCell ref="L278:P278"/>
    <mergeCell ref="Q278:V278"/>
    <mergeCell ref="W278:AB278"/>
    <mergeCell ref="D275:K275"/>
    <mergeCell ref="L275:P275"/>
    <mergeCell ref="Q275:V275"/>
    <mergeCell ref="W275:AB275"/>
    <mergeCell ref="D276:K276"/>
    <mergeCell ref="L276:P276"/>
    <mergeCell ref="Q276:V276"/>
    <mergeCell ref="W276:AB276"/>
    <mergeCell ref="D273:H273"/>
    <mergeCell ref="I273:K273"/>
    <mergeCell ref="L273:P273"/>
    <mergeCell ref="Q273:V273"/>
    <mergeCell ref="W273:AB273"/>
    <mergeCell ref="D274:H274"/>
    <mergeCell ref="I274:K274"/>
    <mergeCell ref="L274:P274"/>
    <mergeCell ref="Q274:V274"/>
    <mergeCell ref="W274:AB274"/>
    <mergeCell ref="D282:H282"/>
    <mergeCell ref="I282:P282"/>
    <mergeCell ref="Q282:AB282"/>
    <mergeCell ref="D283:AB283"/>
    <mergeCell ref="C284:C285"/>
    <mergeCell ref="D284:I284"/>
    <mergeCell ref="J284:R284"/>
    <mergeCell ref="S284:AB284"/>
    <mergeCell ref="D285:I285"/>
    <mergeCell ref="J285:R285"/>
    <mergeCell ref="C279:C283"/>
    <mergeCell ref="D279:H279"/>
    <mergeCell ref="I279:P279"/>
    <mergeCell ref="Q279:AB279"/>
    <mergeCell ref="D280:H280"/>
    <mergeCell ref="I280:P280"/>
    <mergeCell ref="Q280:AB280"/>
    <mergeCell ref="D281:H281"/>
    <mergeCell ref="I281:P281"/>
    <mergeCell ref="Q281:AB281"/>
    <mergeCell ref="D291:I291"/>
    <mergeCell ref="J291:R291"/>
    <mergeCell ref="S291:AB291"/>
    <mergeCell ref="D292:I292"/>
    <mergeCell ref="J292:R292"/>
    <mergeCell ref="S292:AB292"/>
    <mergeCell ref="A288:C288"/>
    <mergeCell ref="D288:AB288"/>
    <mergeCell ref="A289:B319"/>
    <mergeCell ref="C289:C292"/>
    <mergeCell ref="D289:I289"/>
    <mergeCell ref="J289:R289"/>
    <mergeCell ref="S289:AB289"/>
    <mergeCell ref="D290:I290"/>
    <mergeCell ref="J290:R290"/>
    <mergeCell ref="S290:AB290"/>
    <mergeCell ref="S285:AB285"/>
    <mergeCell ref="C286:C287"/>
    <mergeCell ref="D286:I286"/>
    <mergeCell ref="J286:R286"/>
    <mergeCell ref="S286:AB286"/>
    <mergeCell ref="D287:I287"/>
    <mergeCell ref="J287:R287"/>
    <mergeCell ref="S287:AB287"/>
    <mergeCell ref="D296:I296"/>
    <mergeCell ref="J296:R296"/>
    <mergeCell ref="S296:AB296"/>
    <mergeCell ref="C297:C300"/>
    <mergeCell ref="D297:N297"/>
    <mergeCell ref="O297:AB297"/>
    <mergeCell ref="D298:N298"/>
    <mergeCell ref="O298:AB298"/>
    <mergeCell ref="D299:N299"/>
    <mergeCell ref="O299:AB299"/>
    <mergeCell ref="C293:C296"/>
    <mergeCell ref="D293:I293"/>
    <mergeCell ref="J293:R293"/>
    <mergeCell ref="S293:AB293"/>
    <mergeCell ref="D294:I294"/>
    <mergeCell ref="J294:R294"/>
    <mergeCell ref="S294:AB294"/>
    <mergeCell ref="D295:I295"/>
    <mergeCell ref="J295:R295"/>
    <mergeCell ref="S295:AB295"/>
    <mergeCell ref="D303:H303"/>
    <mergeCell ref="I303:K303"/>
    <mergeCell ref="M303:O303"/>
    <mergeCell ref="P303:AB303"/>
    <mergeCell ref="D304:H304"/>
    <mergeCell ref="I304:K304"/>
    <mergeCell ref="M304:O304"/>
    <mergeCell ref="P304:AB304"/>
    <mergeCell ref="D300:N300"/>
    <mergeCell ref="O300:AB300"/>
    <mergeCell ref="C301:C304"/>
    <mergeCell ref="D301:H301"/>
    <mergeCell ref="I301:O301"/>
    <mergeCell ref="P301:AB301"/>
    <mergeCell ref="D302:H302"/>
    <mergeCell ref="I302:K302"/>
    <mergeCell ref="M302:O302"/>
    <mergeCell ref="P302:AB302"/>
    <mergeCell ref="H310:I310"/>
    <mergeCell ref="J310:K310"/>
    <mergeCell ref="N310:S310"/>
    <mergeCell ref="T310:U310"/>
    <mergeCell ref="V310:W310"/>
    <mergeCell ref="E311:G311"/>
    <mergeCell ref="H311:I311"/>
    <mergeCell ref="J311:K311"/>
    <mergeCell ref="N311:S311"/>
    <mergeCell ref="T311:U311"/>
    <mergeCell ref="C305:C319"/>
    <mergeCell ref="D305:AB305"/>
    <mergeCell ref="D306:AB306"/>
    <mergeCell ref="E309:G309"/>
    <mergeCell ref="H309:I309"/>
    <mergeCell ref="J309:K309"/>
    <mergeCell ref="N309:S309"/>
    <mergeCell ref="T309:U309"/>
    <mergeCell ref="V309:W309"/>
    <mergeCell ref="E310:G310"/>
    <mergeCell ref="E317:H317"/>
    <mergeCell ref="I317:M317"/>
    <mergeCell ref="N317:AA317"/>
    <mergeCell ref="E318:H318"/>
    <mergeCell ref="I318:M318"/>
    <mergeCell ref="N318:AA318"/>
    <mergeCell ref="E315:H315"/>
    <mergeCell ref="I315:M315"/>
    <mergeCell ref="N315:AA315"/>
    <mergeCell ref="E316:H316"/>
    <mergeCell ref="I316:M316"/>
    <mergeCell ref="N316:AA316"/>
    <mergeCell ref="V311:W311"/>
    <mergeCell ref="N312:S312"/>
    <mergeCell ref="T312:U312"/>
    <mergeCell ref="V312:W312"/>
    <mergeCell ref="E314:H314"/>
    <mergeCell ref="I314:M314"/>
    <mergeCell ref="N314:AA314"/>
    <mergeCell ref="S325:AB325"/>
    <mergeCell ref="D326:J326"/>
    <mergeCell ref="K326:R326"/>
    <mergeCell ref="S326:AB326"/>
    <mergeCell ref="D327:J327"/>
    <mergeCell ref="K327:R327"/>
    <mergeCell ref="S327:AB327"/>
    <mergeCell ref="S322:AB322"/>
    <mergeCell ref="D323:J323"/>
    <mergeCell ref="K323:R323"/>
    <mergeCell ref="S323:AB323"/>
    <mergeCell ref="S328:AB328"/>
    <mergeCell ref="D329:J329"/>
    <mergeCell ref="K329:R329"/>
    <mergeCell ref="S329:AB329"/>
    <mergeCell ref="D330:J330"/>
    <mergeCell ref="K330:R330"/>
    <mergeCell ref="S330:AB330"/>
    <mergeCell ref="C324:C327"/>
    <mergeCell ref="D324:J324"/>
    <mergeCell ref="K324:R324"/>
    <mergeCell ref="S324:AB324"/>
    <mergeCell ref="D325:J325"/>
    <mergeCell ref="K325:R325"/>
    <mergeCell ref="B354:AA354"/>
    <mergeCell ref="B355:AA355"/>
    <mergeCell ref="C320:C323"/>
    <mergeCell ref="D320:J320"/>
    <mergeCell ref="K320:R320"/>
    <mergeCell ref="S320:AB320"/>
    <mergeCell ref="D321:J321"/>
    <mergeCell ref="K321:R321"/>
    <mergeCell ref="S321:AB321"/>
    <mergeCell ref="D322:J322"/>
    <mergeCell ref="K322:R322"/>
    <mergeCell ref="D334:J334"/>
    <mergeCell ref="K334:R334"/>
    <mergeCell ref="S334:AB334"/>
    <mergeCell ref="S333:AB333"/>
    <mergeCell ref="C328:C331"/>
    <mergeCell ref="B356:AA356"/>
    <mergeCell ref="B357:AA357"/>
    <mergeCell ref="B359:C359"/>
    <mergeCell ref="D359:M359"/>
    <mergeCell ref="N359:S359"/>
    <mergeCell ref="B347:Z347"/>
    <mergeCell ref="A348:AB348"/>
    <mergeCell ref="A349:AB349"/>
    <mergeCell ref="B351:AA351"/>
    <mergeCell ref="B352:AA352"/>
    <mergeCell ref="B353:AA353"/>
    <mergeCell ref="C336:C338"/>
    <mergeCell ref="D336:AB338"/>
    <mergeCell ref="C339:C341"/>
    <mergeCell ref="D339:AB341"/>
    <mergeCell ref="B342:AA342"/>
    <mergeCell ref="B343:AA343"/>
    <mergeCell ref="A320:B341"/>
    <mergeCell ref="D335:J335"/>
    <mergeCell ref="K335:R335"/>
    <mergeCell ref="S335:AB335"/>
    <mergeCell ref="D331:J331"/>
    <mergeCell ref="K331:R331"/>
    <mergeCell ref="S331:AB331"/>
    <mergeCell ref="C332:C335"/>
    <mergeCell ref="D332:J332"/>
    <mergeCell ref="K332:R332"/>
    <mergeCell ref="S332:AB332"/>
    <mergeCell ref="D333:J333"/>
    <mergeCell ref="K333:R333"/>
    <mergeCell ref="D328:J328"/>
    <mergeCell ref="K328:R328"/>
    <mergeCell ref="B364:C364"/>
    <mergeCell ref="D364:M364"/>
    <mergeCell ref="N364:S364"/>
    <mergeCell ref="B365:C365"/>
    <mergeCell ref="D365:M365"/>
    <mergeCell ref="N365:S365"/>
    <mergeCell ref="B362:C362"/>
    <mergeCell ref="D362:M362"/>
    <mergeCell ref="N362:S362"/>
    <mergeCell ref="B363:C363"/>
    <mergeCell ref="D363:M363"/>
    <mergeCell ref="N363:S363"/>
    <mergeCell ref="B360:C360"/>
    <mergeCell ref="D360:M360"/>
    <mergeCell ref="N360:S360"/>
    <mergeCell ref="B361:C361"/>
    <mergeCell ref="D361:M361"/>
    <mergeCell ref="N361:S361"/>
    <mergeCell ref="B380:Z380"/>
    <mergeCell ref="B381:AA381"/>
    <mergeCell ref="B382:AA382"/>
    <mergeCell ref="B384:AA384"/>
    <mergeCell ref="B385:AA385"/>
    <mergeCell ref="B386:AA386"/>
    <mergeCell ref="B374:AA374"/>
    <mergeCell ref="B375:AA375"/>
    <mergeCell ref="B376:AA376"/>
    <mergeCell ref="B377:Z377"/>
    <mergeCell ref="B378:AA378"/>
    <mergeCell ref="B379:Z379"/>
    <mergeCell ref="B367:AA367"/>
    <mergeCell ref="B368:AA368"/>
    <mergeCell ref="B370:AA370"/>
    <mergeCell ref="B371:AA371"/>
    <mergeCell ref="B372:AA372"/>
    <mergeCell ref="B373:AA373"/>
    <mergeCell ref="B399:AA399"/>
    <mergeCell ref="B400:AA400"/>
    <mergeCell ref="B401:AA401"/>
    <mergeCell ref="B402:AA402"/>
    <mergeCell ref="B403:AA403"/>
    <mergeCell ref="B404:AA404"/>
    <mergeCell ref="A393:AB393"/>
    <mergeCell ref="B394:AA394"/>
    <mergeCell ref="B395:AA395"/>
    <mergeCell ref="B396:AA396"/>
    <mergeCell ref="B397:AA397"/>
    <mergeCell ref="B398:AA398"/>
    <mergeCell ref="B387:AA387"/>
    <mergeCell ref="B388:AA388"/>
    <mergeCell ref="B389:AA389"/>
    <mergeCell ref="B390:AA390"/>
    <mergeCell ref="B391:AA391"/>
    <mergeCell ref="B392:AA392"/>
    <mergeCell ref="B417:AA417"/>
    <mergeCell ref="B418:AA418"/>
    <mergeCell ref="B419:AA419"/>
    <mergeCell ref="B420:AA420"/>
    <mergeCell ref="B421:AA421"/>
    <mergeCell ref="B422:AA422"/>
    <mergeCell ref="B411:AA411"/>
    <mergeCell ref="B412:AA412"/>
    <mergeCell ref="B413:AA413"/>
    <mergeCell ref="B414:AA414"/>
    <mergeCell ref="B415:AA415"/>
    <mergeCell ref="B416:AA416"/>
    <mergeCell ref="B405:AA405"/>
    <mergeCell ref="B406:AA406"/>
    <mergeCell ref="B407:AA407"/>
    <mergeCell ref="B408:AA408"/>
    <mergeCell ref="B409:AA409"/>
    <mergeCell ref="B410:AA410"/>
    <mergeCell ref="B436:AA436"/>
    <mergeCell ref="B437:AA437"/>
    <mergeCell ref="B439:Z439"/>
    <mergeCell ref="B440:AA440"/>
    <mergeCell ref="A442:AB442"/>
    <mergeCell ref="A443:AB443"/>
    <mergeCell ref="B430:AA430"/>
    <mergeCell ref="B431:AA431"/>
    <mergeCell ref="B432:AA432"/>
    <mergeCell ref="B433:AA433"/>
    <mergeCell ref="B434:AA434"/>
    <mergeCell ref="B435:AA435"/>
    <mergeCell ref="B423:AA423"/>
    <mergeCell ref="B425:AA425"/>
    <mergeCell ref="B426:Z426"/>
    <mergeCell ref="B427:AA427"/>
    <mergeCell ref="B428:Z428"/>
    <mergeCell ref="B429:AA429"/>
    <mergeCell ref="C451:J451"/>
    <mergeCell ref="K451:M451"/>
    <mergeCell ref="N451:O451"/>
    <mergeCell ref="P451:T451"/>
    <mergeCell ref="C452:J452"/>
    <mergeCell ref="K452:M452"/>
    <mergeCell ref="N452:O452"/>
    <mergeCell ref="P452:T452"/>
    <mergeCell ref="A445:AB445"/>
    <mergeCell ref="A446:AB446"/>
    <mergeCell ref="B448:AB448"/>
    <mergeCell ref="Q449:R449"/>
    <mergeCell ref="S449:T449"/>
    <mergeCell ref="C450:J450"/>
    <mergeCell ref="K450:M450"/>
    <mergeCell ref="N450:O450"/>
    <mergeCell ref="P450:T450"/>
    <mergeCell ref="C457:J457"/>
    <mergeCell ref="K457:M457"/>
    <mergeCell ref="N457:O457"/>
    <mergeCell ref="P457:T457"/>
    <mergeCell ref="C458:J458"/>
    <mergeCell ref="K458:M458"/>
    <mergeCell ref="N458:O458"/>
    <mergeCell ref="P458:T458"/>
    <mergeCell ref="C455:J455"/>
    <mergeCell ref="K455:M455"/>
    <mergeCell ref="N455:O455"/>
    <mergeCell ref="P455:T455"/>
    <mergeCell ref="C456:J456"/>
    <mergeCell ref="K456:M456"/>
    <mergeCell ref="N456:O456"/>
    <mergeCell ref="P456:T456"/>
    <mergeCell ref="C453:J453"/>
    <mergeCell ref="K453:M453"/>
    <mergeCell ref="N453:O453"/>
    <mergeCell ref="P453:T453"/>
    <mergeCell ref="C454:J454"/>
    <mergeCell ref="K454:M454"/>
    <mergeCell ref="N454:O454"/>
    <mergeCell ref="P454:T454"/>
    <mergeCell ref="B468:C468"/>
    <mergeCell ref="D468:O468"/>
    <mergeCell ref="P468:U468"/>
    <mergeCell ref="V468:AA468"/>
    <mergeCell ref="B469:C469"/>
    <mergeCell ref="D469:O469"/>
    <mergeCell ref="P469:U469"/>
    <mergeCell ref="V469:AA469"/>
    <mergeCell ref="B463:AB463"/>
    <mergeCell ref="F464:G464"/>
    <mergeCell ref="D465:E465"/>
    <mergeCell ref="B467:C467"/>
    <mergeCell ref="D467:O467"/>
    <mergeCell ref="P467:U467"/>
    <mergeCell ref="V467:AA467"/>
    <mergeCell ref="C459:J459"/>
    <mergeCell ref="K459:M459"/>
    <mergeCell ref="N459:O459"/>
    <mergeCell ref="P459:T459"/>
    <mergeCell ref="C460:J460"/>
    <mergeCell ref="K460:M460"/>
    <mergeCell ref="N460:O460"/>
    <mergeCell ref="P460:T460"/>
    <mergeCell ref="B485:AA485"/>
    <mergeCell ref="A486:AB486"/>
    <mergeCell ref="B487:AA487"/>
    <mergeCell ref="A488:AB488"/>
    <mergeCell ref="A489:AB489"/>
    <mergeCell ref="A493:AB493"/>
    <mergeCell ref="A473:AB473"/>
    <mergeCell ref="B475:AA475"/>
    <mergeCell ref="B477:AA477"/>
    <mergeCell ref="B478:AA478"/>
    <mergeCell ref="B479:AA479"/>
    <mergeCell ref="A484:AB484"/>
    <mergeCell ref="B470:C470"/>
    <mergeCell ref="D470:O470"/>
    <mergeCell ref="P470:U470"/>
    <mergeCell ref="V470:AA470"/>
    <mergeCell ref="B471:C471"/>
    <mergeCell ref="D471:O471"/>
    <mergeCell ref="P471:U471"/>
    <mergeCell ref="V471:AA471"/>
    <mergeCell ref="B522:AA522"/>
    <mergeCell ref="B525:AA525"/>
    <mergeCell ref="B528:AA528"/>
    <mergeCell ref="B531:AA531"/>
    <mergeCell ref="B534:AA534"/>
    <mergeCell ref="A535:AB535"/>
    <mergeCell ref="A503:AB503"/>
    <mergeCell ref="A504:AB504"/>
    <mergeCell ref="A507:AB507"/>
    <mergeCell ref="B513:AA513"/>
    <mergeCell ref="B516:AA516"/>
    <mergeCell ref="B519:AA519"/>
    <mergeCell ref="B494:AA494"/>
    <mergeCell ref="A495:AB495"/>
    <mergeCell ref="A496:AB496"/>
    <mergeCell ref="A497:AB497"/>
    <mergeCell ref="A501:AB501"/>
    <mergeCell ref="A502:AB502"/>
    <mergeCell ref="B543:E544"/>
    <mergeCell ref="F543:AA543"/>
    <mergeCell ref="F544:J544"/>
    <mergeCell ref="K544:AA544"/>
    <mergeCell ref="B545:E546"/>
    <mergeCell ref="F545:AA545"/>
    <mergeCell ref="F546:J546"/>
    <mergeCell ref="K546:AA546"/>
    <mergeCell ref="B540:E540"/>
    <mergeCell ref="F540:AA540"/>
    <mergeCell ref="B541:E542"/>
    <mergeCell ref="F541:AA541"/>
    <mergeCell ref="F542:J542"/>
    <mergeCell ref="K542:AA542"/>
    <mergeCell ref="A536:AB536"/>
    <mergeCell ref="A537:AB537"/>
    <mergeCell ref="B538:E538"/>
    <mergeCell ref="F538:AA538"/>
    <mergeCell ref="B539:E539"/>
    <mergeCell ref="F539:AA539"/>
    <mergeCell ref="B554:E554"/>
    <mergeCell ref="F554:AA554"/>
    <mergeCell ref="B555:E555"/>
    <mergeCell ref="F555:AA555"/>
    <mergeCell ref="B556:E556"/>
    <mergeCell ref="F556:AA556"/>
    <mergeCell ref="B551:E551"/>
    <mergeCell ref="F551:AA551"/>
    <mergeCell ref="B552:E552"/>
    <mergeCell ref="F552:AA552"/>
    <mergeCell ref="B553:E553"/>
    <mergeCell ref="F553:AA553"/>
    <mergeCell ref="B547:E548"/>
    <mergeCell ref="F547:AA547"/>
    <mergeCell ref="F548:J548"/>
    <mergeCell ref="K548:AA548"/>
    <mergeCell ref="B549:E550"/>
    <mergeCell ref="F549:AA549"/>
    <mergeCell ref="F550:J550"/>
    <mergeCell ref="K550:AA550"/>
    <mergeCell ref="B563:E564"/>
    <mergeCell ref="F563:AA563"/>
    <mergeCell ref="F564:J564"/>
    <mergeCell ref="K564:AA564"/>
    <mergeCell ref="B565:E566"/>
    <mergeCell ref="F565:AA565"/>
    <mergeCell ref="F566:J566"/>
    <mergeCell ref="K566:AA566"/>
    <mergeCell ref="B560:E560"/>
    <mergeCell ref="F560:AA560"/>
    <mergeCell ref="B561:E562"/>
    <mergeCell ref="F561:AA561"/>
    <mergeCell ref="F562:J562"/>
    <mergeCell ref="K562:AA562"/>
    <mergeCell ref="B557:E557"/>
    <mergeCell ref="F557:AA557"/>
    <mergeCell ref="B558:E558"/>
    <mergeCell ref="F558:AA558"/>
    <mergeCell ref="B559:E559"/>
    <mergeCell ref="F559:AA559"/>
    <mergeCell ref="C612:F612"/>
    <mergeCell ref="G612:O612"/>
    <mergeCell ref="P612:Q612"/>
    <mergeCell ref="R612:T612"/>
    <mergeCell ref="U612:Z612"/>
    <mergeCell ref="C613:F613"/>
    <mergeCell ref="G613:O613"/>
    <mergeCell ref="R613:T613"/>
    <mergeCell ref="U613:Z613"/>
    <mergeCell ref="A593:A603"/>
    <mergeCell ref="B594:AA594"/>
    <mergeCell ref="B595:AA603"/>
    <mergeCell ref="B605:AA605"/>
    <mergeCell ref="B606:AA606"/>
    <mergeCell ref="B607:C607"/>
    <mergeCell ref="D607:AA607"/>
    <mergeCell ref="B570:AA570"/>
    <mergeCell ref="A571:A573"/>
    <mergeCell ref="B571:AA573"/>
    <mergeCell ref="A574:A592"/>
    <mergeCell ref="B574:C574"/>
    <mergeCell ref="D574:AA574"/>
    <mergeCell ref="B577:AA577"/>
    <mergeCell ref="B578:AA592"/>
    <mergeCell ref="C618:F618"/>
    <mergeCell ref="G618:O618"/>
    <mergeCell ref="R618:T618"/>
    <mergeCell ref="U618:Z618"/>
    <mergeCell ref="C619:F619"/>
    <mergeCell ref="G619:O619"/>
    <mergeCell ref="R619:T619"/>
    <mergeCell ref="U619:Z619"/>
    <mergeCell ref="C616:F616"/>
    <mergeCell ref="G616:O616"/>
    <mergeCell ref="R616:T616"/>
    <mergeCell ref="U616:Z616"/>
    <mergeCell ref="C617:F617"/>
    <mergeCell ref="G617:O617"/>
    <mergeCell ref="R617:T617"/>
    <mergeCell ref="U617:Z617"/>
    <mergeCell ref="C614:F614"/>
    <mergeCell ref="G614:O614"/>
    <mergeCell ref="R614:T614"/>
    <mergeCell ref="U614:Z614"/>
    <mergeCell ref="C615:F615"/>
    <mergeCell ref="G615:O615"/>
    <mergeCell ref="R615:T615"/>
    <mergeCell ref="C625:F625"/>
    <mergeCell ref="G625:O625"/>
    <mergeCell ref="R625:T625"/>
    <mergeCell ref="U625:Z625"/>
    <mergeCell ref="C626:F626"/>
    <mergeCell ref="G626:O626"/>
    <mergeCell ref="R626:T626"/>
    <mergeCell ref="U626:Z626"/>
    <mergeCell ref="C623:F623"/>
    <mergeCell ref="G623:O623"/>
    <mergeCell ref="R623:T623"/>
    <mergeCell ref="C624:F624"/>
    <mergeCell ref="G624:O624"/>
    <mergeCell ref="R624:T624"/>
    <mergeCell ref="C621:F621"/>
    <mergeCell ref="G621:O621"/>
    <mergeCell ref="P621:Q621"/>
    <mergeCell ref="R621:T621"/>
    <mergeCell ref="U621:Z621"/>
    <mergeCell ref="C622:F622"/>
    <mergeCell ref="G622:O622"/>
    <mergeCell ref="R622:T622"/>
    <mergeCell ref="U622:Z622"/>
    <mergeCell ref="C631:F631"/>
    <mergeCell ref="G631:O631"/>
    <mergeCell ref="R631:T631"/>
    <mergeCell ref="C632:F632"/>
    <mergeCell ref="G632:O632"/>
    <mergeCell ref="R632:T632"/>
    <mergeCell ref="C629:F629"/>
    <mergeCell ref="G629:O629"/>
    <mergeCell ref="R629:T629"/>
    <mergeCell ref="C630:F630"/>
    <mergeCell ref="G630:O630"/>
    <mergeCell ref="R630:T630"/>
    <mergeCell ref="C627:F627"/>
    <mergeCell ref="G627:O627"/>
    <mergeCell ref="R627:T627"/>
    <mergeCell ref="U627:Z627"/>
    <mergeCell ref="C628:F628"/>
    <mergeCell ref="G628:O628"/>
    <mergeCell ref="R628:T628"/>
    <mergeCell ref="C638:F638"/>
    <mergeCell ref="G638:O638"/>
    <mergeCell ref="P638:Q638"/>
    <mergeCell ref="R638:T638"/>
    <mergeCell ref="U638:Z638"/>
    <mergeCell ref="C639:F639"/>
    <mergeCell ref="G639:O639"/>
    <mergeCell ref="R639:T639"/>
    <mergeCell ref="U639:Z639"/>
    <mergeCell ref="C635:F635"/>
    <mergeCell ref="G635:O635"/>
    <mergeCell ref="R635:T635"/>
    <mergeCell ref="C636:F636"/>
    <mergeCell ref="G636:O636"/>
    <mergeCell ref="R636:T636"/>
    <mergeCell ref="C633:F633"/>
    <mergeCell ref="G633:O633"/>
    <mergeCell ref="R633:T633"/>
    <mergeCell ref="C634:F634"/>
    <mergeCell ref="G634:O634"/>
    <mergeCell ref="R634:T634"/>
    <mergeCell ref="B644:B645"/>
    <mergeCell ref="C644:F645"/>
    <mergeCell ref="G644:O645"/>
    <mergeCell ref="R644:T645"/>
    <mergeCell ref="U644:Z644"/>
    <mergeCell ref="U645:Z645"/>
    <mergeCell ref="C642:F642"/>
    <mergeCell ref="G642:O642"/>
    <mergeCell ref="R642:T642"/>
    <mergeCell ref="C643:F643"/>
    <mergeCell ref="G643:O643"/>
    <mergeCell ref="R643:T643"/>
    <mergeCell ref="C640:F640"/>
    <mergeCell ref="G640:O640"/>
    <mergeCell ref="R640:T640"/>
    <mergeCell ref="U640:Z640"/>
    <mergeCell ref="C641:F641"/>
    <mergeCell ref="G641:O641"/>
    <mergeCell ref="R641:T641"/>
    <mergeCell ref="C651:F651"/>
    <mergeCell ref="G651:O651"/>
    <mergeCell ref="R651:T651"/>
    <mergeCell ref="C652:F652"/>
    <mergeCell ref="G652:O652"/>
    <mergeCell ref="R652:T652"/>
    <mergeCell ref="C649:F649"/>
    <mergeCell ref="G649:O649"/>
    <mergeCell ref="R649:T649"/>
    <mergeCell ref="U649:Z649"/>
    <mergeCell ref="C650:F650"/>
    <mergeCell ref="G650:O650"/>
    <mergeCell ref="R650:T650"/>
    <mergeCell ref="U650:Z650"/>
    <mergeCell ref="C646:F646"/>
    <mergeCell ref="G646:O646"/>
    <mergeCell ref="R646:T646"/>
    <mergeCell ref="U646:Z646"/>
    <mergeCell ref="C648:F648"/>
    <mergeCell ref="G648:O648"/>
    <mergeCell ref="P648:Q648"/>
    <mergeCell ref="R648:T648"/>
    <mergeCell ref="U648:Z648"/>
    <mergeCell ref="B657:Z657"/>
    <mergeCell ref="C655:F655"/>
    <mergeCell ref="G655:O655"/>
    <mergeCell ref="R655:T655"/>
    <mergeCell ref="U655:Z655"/>
    <mergeCell ref="C656:F656"/>
    <mergeCell ref="G656:O656"/>
    <mergeCell ref="R656:T656"/>
    <mergeCell ref="U656:Z656"/>
    <mergeCell ref="C653:F653"/>
    <mergeCell ref="G653:O653"/>
    <mergeCell ref="R653:T653"/>
    <mergeCell ref="U653:Z653"/>
    <mergeCell ref="C654:F654"/>
    <mergeCell ref="G654:O654"/>
    <mergeCell ref="R654:T654"/>
    <mergeCell ref="U654:Z654"/>
  </mergeCells>
  <phoneticPr fontId="2"/>
  <conditionalFormatting sqref="B565:E566">
    <cfRule type="expression" dxfId="4" priority="2">
      <formula>#REF!="✔"</formula>
    </cfRule>
  </conditionalFormatting>
  <conditionalFormatting sqref="F565:AA565">
    <cfRule type="expression" dxfId="3" priority="1">
      <formula>#REF!="✔"</formula>
    </cfRule>
  </conditionalFormatting>
  <conditionalFormatting sqref="M192:AA193 AD192:AH193">
    <cfRule type="expression" dxfId="2" priority="3">
      <formula>M$190="対象外"</formula>
    </cfRule>
  </conditionalFormatting>
  <dataValidations count="15">
    <dataValidation type="list" allowBlank="1" showInputMessage="1" sqref="K76:AA78" xr:uid="{ABCCEBF6-5504-44E1-9AC0-9952979794DD}">
      <formula1>$AF$76:$AF$78</formula1>
    </dataValidation>
    <dataValidation type="list" allowBlank="1" showInputMessage="1" sqref="M197:Q197 AD197:AI197" xr:uid="{76833980-8A8F-422B-B979-F19A2DB19230}">
      <formula1>"A指定処分,B指定処分"</formula1>
    </dataValidation>
    <dataValidation type="list" allowBlank="1" showInputMessage="1" sqref="AD196:AI196 M196:AA196" xr:uid="{9A6FEBFA-D89D-4F03-89DA-A000F939702F}">
      <formula1>"該当有（）,該当無"</formula1>
    </dataValidation>
    <dataValidation type="list" allowBlank="1" showInputMessage="1" showErrorMessage="1" sqref="M195:AA195 AD195:AI195" xr:uid="{F44CBCF4-F6F5-4409-86F9-2EB6D595F504}">
      <formula1>"受理済,届出済,未届出,対象外"</formula1>
    </dataValidation>
    <dataValidation type="list" allowBlank="1" showInputMessage="1" sqref="M194:AA194 AD194:AI194" xr:uid="{268CBB3D-6963-42E9-8BE5-DF3F4D945B36}">
      <formula1>"同意済,交渉中,未同意,その他（）"</formula1>
    </dataValidation>
    <dataValidation type="list" showInputMessage="1" showErrorMessage="1" sqref="M190:AA190 M208:AA208 AD190:AI190 AD208:AI208" xr:uid="{E06D1065-6C40-430F-96FD-00D0677995AF}">
      <formula1>"盛土利用,一時堆積"</formula1>
    </dataValidation>
    <dataValidation type="list" showInputMessage="1" showErrorMessage="1" sqref="M188:AA188 M206:AA206 AD188:AI188 AD206:AI206" xr:uid="{4D9C5FD0-E9DE-4963-9005-58B0D7F64F1E}">
      <formula1>"第1種建設発生土,第2種建設発生土,第3種建設発生土,第4種建設発生土"</formula1>
    </dataValidation>
    <dataValidation type="list" showInputMessage="1" sqref="M192:AA192 AD192:AI192" xr:uid="{F7783A00-42C3-4FC3-8AE4-45F6AA8B0E98}">
      <formula1>"許可済,許可不要,届出済,届出不要,未手続"</formula1>
    </dataValidation>
    <dataValidation type="list" allowBlank="1" showInputMessage="1" sqref="M191:AA191 AD191:AI191" xr:uid="{4EF6ECC9-9BA9-41C1-8564-5180ADBA9F4C}">
      <formula1>"宅造区域,特盛区域"</formula1>
    </dataValidation>
    <dataValidation allowBlank="1" showInputMessage="1" sqref="M209:AA210 M198:AA199 AD198:AI199 AD209:AI210" xr:uid="{A2371EB3-C8B0-4073-AD4B-9C1A68BF792D}"/>
    <dataValidation type="list" allowBlank="1" showInputMessage="1" sqref="R197:AA197" xr:uid="{770E47B5-5E50-4A90-A3B7-07C455AAB572}">
      <formula1>"指定処分A,指定処分B"</formula1>
    </dataValidation>
    <dataValidation type="list" allowBlank="1" showInputMessage="1" showErrorMessage="1" sqref="I315:M318" xr:uid="{86CBAD52-0069-469B-A775-98ED2C5E1C50}">
      <formula1>"無（任意）,有（指定）,－"</formula1>
    </dataValidation>
    <dataValidation type="list" allowBlank="1" showInputMessage="1" showErrorMessage="1" sqref="T310:W311 E62:H62 E60:H60 E64:H71" xr:uid="{C7444EC4-F7E9-4A40-A161-B27A1EED7EF5}">
      <formula1>"-,✔"</formula1>
    </dataValidation>
    <dataValidation type="list" allowBlank="1" showInputMessage="1" showErrorMessage="1" sqref="X60:AA71" xr:uid="{DAFF27AF-71C6-49A8-8A80-B0B60B3338F5}">
      <formula1>"-,無,有"</formula1>
    </dataValidation>
    <dataValidation type="list" allowBlank="1" showInputMessage="1" showErrorMessage="1" sqref="T312:W312 E76:F78 H310:K311 M20:P22 D19:E22" xr:uid="{5DF2E7A0-1F9C-450E-A785-594E1667D6B2}">
      <formula1>"✔"</formula1>
    </dataValidation>
  </dataValidations>
  <hyperlinks>
    <hyperlink ref="A349" display="https://www.pref.aomori.lg.jp/soshiki/kankyo/kankyo/nintei_recycle.html" xr:uid="{4CB4922C-19EC-4E35-8814-BE7C5DD2AA58}"/>
    <hyperlink ref="B382:AA382" display="http://www.pref.aomori.lg.jp/kotsu/build/sekisanhouhou_sikou_h26.html" xr:uid="{F462BADC-BB67-4435-B926-39A9C43234E9}"/>
    <hyperlink ref="B368:AA368" display="http://www.pref.aomori.lg.jp/kotsu/build/sekisanhouhou_sikou_h26.html" xr:uid="{9522118B-FFA1-4409-A4C3-DABE4DBE71D0}"/>
    <hyperlink ref="A393:AA393" display="http://www.pref.aomori.lg.jp/kotsu/build/sekisanhouhou_sikou_h26.html" xr:uid="{9765D50B-4190-4594-B613-3428A8770DC9}"/>
    <hyperlink ref="B368" display="https://www.pref.aomori.lg.jp/soshiki/kendo/seibikikaku/sekkei_henkou.html" xr:uid="{9E9F6227-8286-48FD-9EE8-F16AA9CC942B}"/>
    <hyperlink ref="B382" display="https://www.pref.aomori.lg.jp/soshiki/kendo/seibikikaku/sekkei_henkou.html" xr:uid="{76AE5186-DC6E-4CF0-B28D-1F3EAFD721E7}"/>
    <hyperlink ref="A393" display="https://www.mlit.go.jp/tec/kankyouseibi.html" xr:uid="{3B9D5780-EDBD-46B6-A302-7055318ED7D2}"/>
    <hyperlink ref="B481" display="https://www.pref.aomori.lg.jp/soshiki/kendo/seibikikaku/yoyuukikan.html" xr:uid="{1593E421-090B-41F1-A669-A63A471E6628}"/>
    <hyperlink ref="D17" display="https://www.pref.aomori.lg.jp/soshiki/kendo/seibikikaku/hatarakikata.html" xr:uid="{9CC2F278-9524-495C-B2C4-41F2B41A293B}"/>
    <hyperlink ref="D55" display="https://www.pref.aomori.lg.jp/soshiki/kendo/seibikikaku/i-construction.html" xr:uid="{9EAFB40F-D183-40F7-9280-4124377CFDD5}"/>
    <hyperlink ref="E86" display="https://apply.e-tumo.jp/pref-aomori-u/offer/offerList_detail?tempSeq=10591" xr:uid="{4978DAC9-0DC3-43D6-947C-27074E0AD5B3}"/>
    <hyperlink ref="D306" display="https://www.pref.aomori.lg.jp/soshiki/kendo/seibikikaku/hatarakikata.html" xr:uid="{2BCA2A48-7E0F-46D9-93D3-B62AEEA042A2}"/>
    <hyperlink ref="B505" display="https://www.pref.aomori.lg.jp/soshiki/kendo/seibikikaku/i-construction.html" xr:uid="{FB2598A9-F91A-4130-8CA1-DB3B73BA158E}"/>
    <hyperlink ref="B498" display="https://www.pref.aomori.lg.jp/soshiki/kendo/seibikikaku/i-construction.html" xr:uid="{F6BDE20A-E743-452E-B545-9E3DFFC5D6BF}"/>
    <hyperlink ref="AN183" display="https://www.pref.aomori.lg.jp/soshiki/kendo/toshikei/moridokiseihou.html" xr:uid="{E3C5D6B2-73A5-4B26-96DB-76982C370423}"/>
    <hyperlink ref="K548" display="https://www.pref.aomori.lg.jp/soshiki/kendo/seibikikaku/enkakurinjo.html" xr:uid="{1C0B5AB8-6626-488A-8D7F-58617D72A168}"/>
    <hyperlink ref="K544" display="https://www.pref.aomori.lg.jp/soshiki/kendo/seibikikaku/koujihyoujyunnka.html" xr:uid="{25406C36-8887-4725-BC34-E467262DE013}"/>
    <hyperlink ref="K542" display="https://www.pref.aomori.lg.jp/soshiki/kendo/seibikikaku/hatarakikata.html" xr:uid="{4962A627-ACA6-4018-9618-ECA46C2248FA}"/>
    <hyperlink ref="K550" display="https://www.pref.aomori.lg.jp/soshiki/kendo/seibikikaku/sekoutaisei.html" xr:uid="{3F6A52A9-93BD-4312-9754-075F3545B517}"/>
    <hyperlink ref="K546" display="https://www.pref.aomori.lg.jp/soshiki/kendo/seibikikaku/koujihyoujyunnka.html" xr:uid="{C81A2911-9E76-42AE-ABE8-859B37360D87}"/>
    <hyperlink ref="K562" display="https://www.pref.aomori.lg.jp/soshiki/kendo/seibikikaku/CCUS.html" xr:uid="{A6F0C1E1-3C30-4D85-B90A-BD02635FED89}"/>
    <hyperlink ref="K566:AA566" display="https://www.pref.aomori.lg.jp/soshiki/kendo/seibikikaku/syuukyuu2kahukyuusokusin.html" xr:uid="{69AACBB2-3645-4FBE-8627-BA67A383FCF4}"/>
    <hyperlink ref="K564" display="https://www.pref.aomori.lg.jp/soshiki/kendo/seibikikaku/ken-gijutsu.html案" xr:uid="{5A360BAC-444A-4384-B4F0-FB3224C51172}"/>
    <hyperlink ref="K566" display="https://www.pref.aomori.lg.jp/soshiki/kendo/seibikikaku/syuukyuu2kahukyuusokusin.html" xr:uid="{15BA9DD4-98BF-4450-B0ED-005DEF2F2069}"/>
    <hyperlink ref="D574:W574" display="https://www.pref.aomori.lg.jp/soshiki/kendo/seibikikaku/syuukyuu2kahukyuusokusin.html" xr:uid="{C8839854-1823-44EB-AE44-A5078160D635}"/>
    <hyperlink ref="D574" display="https://www.pref.aomori.lg.jp/soshiki/kendo/seibikikaku/hatarakikata.html" xr:uid="{89357FB9-650D-4A21-A074-708A51269262}"/>
    <hyperlink ref="D607:W607" display="https://www.pref.aomori.lg.jp/soshiki/kendo/seibikikaku/syuukyuu2kahukyuusokusin.html" xr:uid="{223B291B-A3B6-455D-B1F7-BBFB869BF8AC}"/>
    <hyperlink ref="D607" display="https://www.pref.aomori.lg.jp/soshiki/kendo/seibikikaku/ken-gijutsu.html案" xr:uid="{030DA382-2B1E-4454-AF57-13B1B48C7C93}"/>
  </hyperlinks>
  <pageMargins left="0.78740157480314965" right="0.35433070866141736" top="0.55118110236220474" bottom="0.55118110236220474" header="0.51181102362204722" footer="0.43307086614173229"/>
  <pageSetup paperSize="9" scale="65" fitToHeight="0" orientation="portrait" useFirstPageNumber="1" r:id="rId1"/>
  <headerFooter alignWithMargins="0">
    <oddFooter>&amp;C- &amp;P -</oddFooter>
  </headerFooter>
  <rowBreaks count="12" manualBreakCount="12">
    <brk id="51" max="27" man="1"/>
    <brk id="120" max="27" man="1"/>
    <brk id="181" max="27" man="1"/>
    <brk id="233" max="27" man="1"/>
    <brk id="287" max="27" man="1"/>
    <brk id="341" max="27" man="1"/>
    <brk id="383" max="27" man="1"/>
    <brk id="441" max="27" man="1"/>
    <brk id="506" max="27" man="1"/>
    <brk id="535" max="27" man="1"/>
    <brk id="567" max="27" man="1"/>
    <brk id="609" max="27" man="1"/>
  </rowBreaks>
  <colBreaks count="1" manualBreakCount="1">
    <brk id="15" max="1048575" man="1"/>
  </colBreaks>
  <drawing r:id="rId2"/>
  <legacyDrawing r:id="rId3"/>
  <controls>
    <mc:AlternateContent xmlns:mc="http://schemas.openxmlformats.org/markup-compatibility/2006">
      <mc:Choice Requires="x14">
        <control shapeId="5121" r:id="rId4" name="CheckBox1">
          <controlPr defaultSize="0" autoLine="0" r:id="rId5">
            <anchor moveWithCells="1">
              <from>
                <xdr:col>2</xdr:col>
                <xdr:colOff>238125</xdr:colOff>
                <xdr:row>29</xdr:row>
                <xdr:rowOff>152400</xdr:rowOff>
              </from>
              <to>
                <xdr:col>2</xdr:col>
                <xdr:colOff>638175</xdr:colOff>
                <xdr:row>30</xdr:row>
                <xdr:rowOff>171450</xdr:rowOff>
              </to>
            </anchor>
          </controlPr>
        </control>
      </mc:Choice>
      <mc:Fallback>
        <control shapeId="5121" r:id="rId4" name="CheckBox1"/>
      </mc:Fallback>
    </mc:AlternateContent>
    <mc:AlternateContent xmlns:mc="http://schemas.openxmlformats.org/markup-compatibility/2006">
      <mc:Choice Requires="x14">
        <control shapeId="5122" r:id="rId6" name="CheckBox2">
          <controlPr defaultSize="0" autoLine="0" r:id="rId7">
            <anchor moveWithCells="1">
              <from>
                <xdr:col>2</xdr:col>
                <xdr:colOff>666750</xdr:colOff>
                <xdr:row>29</xdr:row>
                <xdr:rowOff>152400</xdr:rowOff>
              </from>
              <to>
                <xdr:col>2</xdr:col>
                <xdr:colOff>1066800</xdr:colOff>
                <xdr:row>30</xdr:row>
                <xdr:rowOff>171450</xdr:rowOff>
              </to>
            </anchor>
          </controlPr>
        </control>
      </mc:Choice>
      <mc:Fallback>
        <control shapeId="5122" r:id="rId6" name="CheckBox2"/>
      </mc:Fallback>
    </mc:AlternateContent>
    <mc:AlternateContent xmlns:mc="http://schemas.openxmlformats.org/markup-compatibility/2006">
      <mc:Choice Requires="x14">
        <control shapeId="5123" r:id="rId8" name="CheckBox131">
          <controlPr defaultSize="0" autoLine="0" r:id="rId9">
            <anchor moveWithCells="1">
              <from>
                <xdr:col>3</xdr:col>
                <xdr:colOff>200025</xdr:colOff>
                <xdr:row>6</xdr:row>
                <xdr:rowOff>47625</xdr:rowOff>
              </from>
              <to>
                <xdr:col>4</xdr:col>
                <xdr:colOff>76200</xdr:colOff>
                <xdr:row>6</xdr:row>
                <xdr:rowOff>190500</xdr:rowOff>
              </to>
            </anchor>
          </controlPr>
        </control>
      </mc:Choice>
      <mc:Fallback>
        <control shapeId="5123" r:id="rId8" name="CheckBox131"/>
      </mc:Fallback>
    </mc:AlternateContent>
    <mc:AlternateContent xmlns:mc="http://schemas.openxmlformats.org/markup-compatibility/2006">
      <mc:Choice Requires="x14">
        <control shapeId="5124" r:id="rId10" name="CheckBox132">
          <controlPr defaultSize="0" autoLine="0" r:id="rId11">
            <anchor moveWithCells="1">
              <from>
                <xdr:col>3</xdr:col>
                <xdr:colOff>200025</xdr:colOff>
                <xdr:row>7</xdr:row>
                <xdr:rowOff>38100</xdr:rowOff>
              </from>
              <to>
                <xdr:col>4</xdr:col>
                <xdr:colOff>76200</xdr:colOff>
                <xdr:row>7</xdr:row>
                <xdr:rowOff>200025</xdr:rowOff>
              </to>
            </anchor>
          </controlPr>
        </control>
      </mc:Choice>
      <mc:Fallback>
        <control shapeId="5124" r:id="rId10" name="CheckBox132"/>
      </mc:Fallback>
    </mc:AlternateContent>
    <mc:AlternateContent xmlns:mc="http://schemas.openxmlformats.org/markup-compatibility/2006">
      <mc:Choice Requires="x14">
        <control shapeId="5125" r:id="rId12" name="CheckBox133">
          <controlPr defaultSize="0" autoLine="0" r:id="rId13">
            <anchor moveWithCells="1">
              <from>
                <xdr:col>3</xdr:col>
                <xdr:colOff>200025</xdr:colOff>
                <xdr:row>9</xdr:row>
                <xdr:rowOff>38100</xdr:rowOff>
              </from>
              <to>
                <xdr:col>4</xdr:col>
                <xdr:colOff>95250</xdr:colOff>
                <xdr:row>9</xdr:row>
                <xdr:rowOff>200025</xdr:rowOff>
              </to>
            </anchor>
          </controlPr>
        </control>
      </mc:Choice>
      <mc:Fallback>
        <control shapeId="5125" r:id="rId12" name="CheckBox133"/>
      </mc:Fallback>
    </mc:AlternateContent>
    <mc:AlternateContent xmlns:mc="http://schemas.openxmlformats.org/markup-compatibility/2006">
      <mc:Choice Requires="x14">
        <control shapeId="5126" r:id="rId14" name="CheckBox134">
          <controlPr defaultSize="0" autoLine="0" r:id="rId15">
            <anchor moveWithCells="1">
              <from>
                <xdr:col>3</xdr:col>
                <xdr:colOff>200025</xdr:colOff>
                <xdr:row>10</xdr:row>
                <xdr:rowOff>38100</xdr:rowOff>
              </from>
              <to>
                <xdr:col>4</xdr:col>
                <xdr:colOff>95250</xdr:colOff>
                <xdr:row>10</xdr:row>
                <xdr:rowOff>190500</xdr:rowOff>
              </to>
            </anchor>
          </controlPr>
        </control>
      </mc:Choice>
      <mc:Fallback>
        <control shapeId="5126" r:id="rId14" name="CheckBox134"/>
      </mc:Fallback>
    </mc:AlternateContent>
    <mc:AlternateContent xmlns:mc="http://schemas.openxmlformats.org/markup-compatibility/2006">
      <mc:Choice Requires="x14">
        <control shapeId="5127" r:id="rId16" name="CheckBox135">
          <controlPr defaultSize="0" autoLine="0" r:id="rId11">
            <anchor moveWithCells="1">
              <from>
                <xdr:col>3</xdr:col>
                <xdr:colOff>200025</xdr:colOff>
                <xdr:row>12</xdr:row>
                <xdr:rowOff>0</xdr:rowOff>
              </from>
              <to>
                <xdr:col>4</xdr:col>
                <xdr:colOff>76200</xdr:colOff>
                <xdr:row>12</xdr:row>
                <xdr:rowOff>161925</xdr:rowOff>
              </to>
            </anchor>
          </controlPr>
        </control>
      </mc:Choice>
      <mc:Fallback>
        <control shapeId="5127" r:id="rId16" name="CheckBox135"/>
      </mc:Fallback>
    </mc:AlternateContent>
    <mc:AlternateContent xmlns:mc="http://schemas.openxmlformats.org/markup-compatibility/2006">
      <mc:Choice Requires="x14">
        <control shapeId="5128" r:id="rId17" name="CheckBox103">
          <controlPr defaultSize="0" autoLine="0" r:id="rId18">
            <anchor moveWithCells="1">
              <from>
                <xdr:col>2</xdr:col>
                <xdr:colOff>238125</xdr:colOff>
                <xdr:row>274</xdr:row>
                <xdr:rowOff>95250</xdr:rowOff>
              </from>
              <to>
                <xdr:col>2</xdr:col>
                <xdr:colOff>1085850</xdr:colOff>
                <xdr:row>275</xdr:row>
                <xdr:rowOff>85725</xdr:rowOff>
              </to>
            </anchor>
          </controlPr>
        </control>
      </mc:Choice>
      <mc:Fallback>
        <control shapeId="5128" r:id="rId17" name="CheckBox103"/>
      </mc:Fallback>
    </mc:AlternateContent>
    <mc:AlternateContent xmlns:mc="http://schemas.openxmlformats.org/markup-compatibility/2006">
      <mc:Choice Requires="x14">
        <control shapeId="5129" r:id="rId19" name="CheckBox104">
          <controlPr defaultSize="0" autoLine="0" r:id="rId20">
            <anchor moveWithCells="1">
              <from>
                <xdr:col>2</xdr:col>
                <xdr:colOff>238125</xdr:colOff>
                <xdr:row>273</xdr:row>
                <xdr:rowOff>95250</xdr:rowOff>
              </from>
              <to>
                <xdr:col>2</xdr:col>
                <xdr:colOff>904875</xdr:colOff>
                <xdr:row>274</xdr:row>
                <xdr:rowOff>85725</xdr:rowOff>
              </to>
            </anchor>
          </controlPr>
        </control>
      </mc:Choice>
      <mc:Fallback>
        <control shapeId="5129" r:id="rId19" name="CheckBox104"/>
      </mc:Fallback>
    </mc:AlternateContent>
    <mc:AlternateContent xmlns:mc="http://schemas.openxmlformats.org/markup-compatibility/2006">
      <mc:Choice Requires="x14">
        <control shapeId="5130" r:id="rId21" name="CheckBox3">
          <controlPr defaultSize="0" autoLine="0" r:id="rId22">
            <anchor moveWithCells="1">
              <from>
                <xdr:col>2</xdr:col>
                <xdr:colOff>238125</xdr:colOff>
                <xdr:row>35</xdr:row>
                <xdr:rowOff>85725</xdr:rowOff>
              </from>
              <to>
                <xdr:col>2</xdr:col>
                <xdr:colOff>638175</xdr:colOff>
                <xdr:row>36</xdr:row>
                <xdr:rowOff>180975</xdr:rowOff>
              </to>
            </anchor>
          </controlPr>
        </control>
      </mc:Choice>
      <mc:Fallback>
        <control shapeId="5130" r:id="rId21" name="CheckBox3"/>
      </mc:Fallback>
    </mc:AlternateContent>
    <mc:AlternateContent xmlns:mc="http://schemas.openxmlformats.org/markup-compatibility/2006">
      <mc:Choice Requires="x14">
        <control shapeId="5131" r:id="rId23" name="CheckBox4">
          <controlPr defaultSize="0" autoLine="0" r:id="rId24">
            <anchor moveWithCells="1">
              <from>
                <xdr:col>2</xdr:col>
                <xdr:colOff>666750</xdr:colOff>
                <xdr:row>35</xdr:row>
                <xdr:rowOff>85725</xdr:rowOff>
              </from>
              <to>
                <xdr:col>2</xdr:col>
                <xdr:colOff>1066800</xdr:colOff>
                <xdr:row>36</xdr:row>
                <xdr:rowOff>180975</xdr:rowOff>
              </to>
            </anchor>
          </controlPr>
        </control>
      </mc:Choice>
      <mc:Fallback>
        <control shapeId="5131" r:id="rId23" name="CheckBox4"/>
      </mc:Fallback>
    </mc:AlternateContent>
    <mc:AlternateContent xmlns:mc="http://schemas.openxmlformats.org/markup-compatibility/2006">
      <mc:Choice Requires="x14">
        <control shapeId="5132" r:id="rId25" name="CheckBox5">
          <controlPr defaultSize="0" autoLine="0" r:id="rId26">
            <anchor moveWithCells="1">
              <from>
                <xdr:col>2</xdr:col>
                <xdr:colOff>238125</xdr:colOff>
                <xdr:row>39</xdr:row>
                <xdr:rowOff>104775</xdr:rowOff>
              </from>
              <to>
                <xdr:col>2</xdr:col>
                <xdr:colOff>638175</xdr:colOff>
                <xdr:row>40</xdr:row>
                <xdr:rowOff>180975</xdr:rowOff>
              </to>
            </anchor>
          </controlPr>
        </control>
      </mc:Choice>
      <mc:Fallback>
        <control shapeId="5132" r:id="rId25" name="CheckBox5"/>
      </mc:Fallback>
    </mc:AlternateContent>
    <mc:AlternateContent xmlns:mc="http://schemas.openxmlformats.org/markup-compatibility/2006">
      <mc:Choice Requires="x14">
        <control shapeId="5133" r:id="rId27" name="CheckBox6">
          <controlPr defaultSize="0" autoLine="0" r:id="rId28">
            <anchor moveWithCells="1">
              <from>
                <xdr:col>2</xdr:col>
                <xdr:colOff>666750</xdr:colOff>
                <xdr:row>39</xdr:row>
                <xdr:rowOff>104775</xdr:rowOff>
              </from>
              <to>
                <xdr:col>2</xdr:col>
                <xdr:colOff>1066800</xdr:colOff>
                <xdr:row>40</xdr:row>
                <xdr:rowOff>190500</xdr:rowOff>
              </to>
            </anchor>
          </controlPr>
        </control>
      </mc:Choice>
      <mc:Fallback>
        <control shapeId="5133" r:id="rId27" name="CheckBox6"/>
      </mc:Fallback>
    </mc:AlternateContent>
    <mc:AlternateContent xmlns:mc="http://schemas.openxmlformats.org/markup-compatibility/2006">
      <mc:Choice Requires="x14">
        <control shapeId="5134" r:id="rId29" name="CheckBox7">
          <controlPr defaultSize="0" autoLine="0" r:id="rId30">
            <anchor moveWithCells="1">
              <from>
                <xdr:col>2</xdr:col>
                <xdr:colOff>238125</xdr:colOff>
                <xdr:row>44</xdr:row>
                <xdr:rowOff>85725</xdr:rowOff>
              </from>
              <to>
                <xdr:col>2</xdr:col>
                <xdr:colOff>638175</xdr:colOff>
                <xdr:row>45</xdr:row>
                <xdr:rowOff>133350</xdr:rowOff>
              </to>
            </anchor>
          </controlPr>
        </control>
      </mc:Choice>
      <mc:Fallback>
        <control shapeId="5134" r:id="rId29" name="CheckBox7"/>
      </mc:Fallback>
    </mc:AlternateContent>
    <mc:AlternateContent xmlns:mc="http://schemas.openxmlformats.org/markup-compatibility/2006">
      <mc:Choice Requires="x14">
        <control shapeId="5135" r:id="rId31" name="CheckBox8">
          <controlPr defaultSize="0" autoLine="0" r:id="rId32">
            <anchor moveWithCells="1">
              <from>
                <xdr:col>2</xdr:col>
                <xdr:colOff>666750</xdr:colOff>
                <xdr:row>44</xdr:row>
                <xdr:rowOff>76200</xdr:rowOff>
              </from>
              <to>
                <xdr:col>2</xdr:col>
                <xdr:colOff>1066800</xdr:colOff>
                <xdr:row>45</xdr:row>
                <xdr:rowOff>133350</xdr:rowOff>
              </to>
            </anchor>
          </controlPr>
        </control>
      </mc:Choice>
      <mc:Fallback>
        <control shapeId="5135" r:id="rId31" name="CheckBox8"/>
      </mc:Fallback>
    </mc:AlternateContent>
    <mc:AlternateContent xmlns:mc="http://schemas.openxmlformats.org/markup-compatibility/2006">
      <mc:Choice Requires="x14">
        <control shapeId="5136" r:id="rId33" name="CheckBox9">
          <controlPr defaultSize="0" autoLine="0" r:id="rId34">
            <anchor moveWithCells="1">
              <from>
                <xdr:col>2</xdr:col>
                <xdr:colOff>238125</xdr:colOff>
                <xdr:row>49</xdr:row>
                <xdr:rowOff>104775</xdr:rowOff>
              </from>
              <to>
                <xdr:col>2</xdr:col>
                <xdr:colOff>638175</xdr:colOff>
                <xdr:row>50</xdr:row>
                <xdr:rowOff>95250</xdr:rowOff>
              </to>
            </anchor>
          </controlPr>
        </control>
      </mc:Choice>
      <mc:Fallback>
        <control shapeId="5136" r:id="rId33" name="CheckBox9"/>
      </mc:Fallback>
    </mc:AlternateContent>
    <mc:AlternateContent xmlns:mc="http://schemas.openxmlformats.org/markup-compatibility/2006">
      <mc:Choice Requires="x14">
        <control shapeId="5137" r:id="rId35" name="CheckBox10">
          <controlPr defaultSize="0" autoLine="0" r:id="rId36">
            <anchor moveWithCells="1">
              <from>
                <xdr:col>2</xdr:col>
                <xdr:colOff>666750</xdr:colOff>
                <xdr:row>49</xdr:row>
                <xdr:rowOff>104775</xdr:rowOff>
              </from>
              <to>
                <xdr:col>2</xdr:col>
                <xdr:colOff>1066800</xdr:colOff>
                <xdr:row>50</xdr:row>
                <xdr:rowOff>95250</xdr:rowOff>
              </to>
            </anchor>
          </controlPr>
        </control>
      </mc:Choice>
      <mc:Fallback>
        <control shapeId="5137" r:id="rId35" name="CheckBox10"/>
      </mc:Fallback>
    </mc:AlternateContent>
    <mc:AlternateContent xmlns:mc="http://schemas.openxmlformats.org/markup-compatibility/2006">
      <mc:Choice Requires="x14">
        <control shapeId="5138" r:id="rId37" name="CheckBox11">
          <controlPr defaultSize="0" autoLine="0" r:id="rId38">
            <anchor moveWithCells="1">
              <from>
                <xdr:col>2</xdr:col>
                <xdr:colOff>238125</xdr:colOff>
                <xdr:row>90</xdr:row>
                <xdr:rowOff>38100</xdr:rowOff>
              </from>
              <to>
                <xdr:col>2</xdr:col>
                <xdr:colOff>638175</xdr:colOff>
                <xdr:row>91</xdr:row>
                <xdr:rowOff>66675</xdr:rowOff>
              </to>
            </anchor>
          </controlPr>
        </control>
      </mc:Choice>
      <mc:Fallback>
        <control shapeId="5138" r:id="rId37" name="CheckBox11"/>
      </mc:Fallback>
    </mc:AlternateContent>
    <mc:AlternateContent xmlns:mc="http://schemas.openxmlformats.org/markup-compatibility/2006">
      <mc:Choice Requires="x14">
        <control shapeId="5139" r:id="rId39" name="CheckBox12">
          <controlPr defaultSize="0" autoLine="0" r:id="rId40">
            <anchor moveWithCells="1">
              <from>
                <xdr:col>2</xdr:col>
                <xdr:colOff>666750</xdr:colOff>
                <xdr:row>90</xdr:row>
                <xdr:rowOff>38100</xdr:rowOff>
              </from>
              <to>
                <xdr:col>2</xdr:col>
                <xdr:colOff>1066800</xdr:colOff>
                <xdr:row>91</xdr:row>
                <xdr:rowOff>76200</xdr:rowOff>
              </to>
            </anchor>
          </controlPr>
        </control>
      </mc:Choice>
      <mc:Fallback>
        <control shapeId="5139" r:id="rId39" name="CheckBox12"/>
      </mc:Fallback>
    </mc:AlternateContent>
    <mc:AlternateContent xmlns:mc="http://schemas.openxmlformats.org/markup-compatibility/2006">
      <mc:Choice Requires="x14">
        <control shapeId="5140" r:id="rId41" name="CheckBox13">
          <controlPr defaultSize="0" autoLine="0" r:id="rId42">
            <anchor moveWithCells="1">
              <from>
                <xdr:col>2</xdr:col>
                <xdr:colOff>238125</xdr:colOff>
                <xdr:row>94</xdr:row>
                <xdr:rowOff>114300</xdr:rowOff>
              </from>
              <to>
                <xdr:col>2</xdr:col>
                <xdr:colOff>638175</xdr:colOff>
                <xdr:row>95</xdr:row>
                <xdr:rowOff>180975</xdr:rowOff>
              </to>
            </anchor>
          </controlPr>
        </control>
      </mc:Choice>
      <mc:Fallback>
        <control shapeId="5140" r:id="rId41" name="CheckBox13"/>
      </mc:Fallback>
    </mc:AlternateContent>
    <mc:AlternateContent xmlns:mc="http://schemas.openxmlformats.org/markup-compatibility/2006">
      <mc:Choice Requires="x14">
        <control shapeId="5141" r:id="rId43" name="CheckBox14">
          <controlPr defaultSize="0" autoLine="0" r:id="rId44">
            <anchor moveWithCells="1">
              <from>
                <xdr:col>2</xdr:col>
                <xdr:colOff>666750</xdr:colOff>
                <xdr:row>94</xdr:row>
                <xdr:rowOff>123825</xdr:rowOff>
              </from>
              <to>
                <xdr:col>2</xdr:col>
                <xdr:colOff>1066800</xdr:colOff>
                <xdr:row>95</xdr:row>
                <xdr:rowOff>171450</xdr:rowOff>
              </to>
            </anchor>
          </controlPr>
        </control>
      </mc:Choice>
      <mc:Fallback>
        <control shapeId="5141" r:id="rId43" name="CheckBox14"/>
      </mc:Fallback>
    </mc:AlternateContent>
    <mc:AlternateContent xmlns:mc="http://schemas.openxmlformats.org/markup-compatibility/2006">
      <mc:Choice Requires="x14">
        <control shapeId="5142" r:id="rId45" name="CheckBox15">
          <controlPr defaultSize="0" autoLine="0" r:id="rId38">
            <anchor moveWithCells="1">
              <from>
                <xdr:col>2</xdr:col>
                <xdr:colOff>238125</xdr:colOff>
                <xdr:row>98</xdr:row>
                <xdr:rowOff>152400</xdr:rowOff>
              </from>
              <to>
                <xdr:col>2</xdr:col>
                <xdr:colOff>638175</xdr:colOff>
                <xdr:row>99</xdr:row>
                <xdr:rowOff>180975</xdr:rowOff>
              </to>
            </anchor>
          </controlPr>
        </control>
      </mc:Choice>
      <mc:Fallback>
        <control shapeId="5142" r:id="rId45" name="CheckBox15"/>
      </mc:Fallback>
    </mc:AlternateContent>
    <mc:AlternateContent xmlns:mc="http://schemas.openxmlformats.org/markup-compatibility/2006">
      <mc:Choice Requires="x14">
        <control shapeId="5143" r:id="rId46" name="CheckBox16">
          <controlPr defaultSize="0" autoLine="0" r:id="rId44">
            <anchor moveWithCells="1">
              <from>
                <xdr:col>2</xdr:col>
                <xdr:colOff>666750</xdr:colOff>
                <xdr:row>98</xdr:row>
                <xdr:rowOff>142875</xdr:rowOff>
              </from>
              <to>
                <xdr:col>2</xdr:col>
                <xdr:colOff>1066800</xdr:colOff>
                <xdr:row>99</xdr:row>
                <xdr:rowOff>190500</xdr:rowOff>
              </to>
            </anchor>
          </controlPr>
        </control>
      </mc:Choice>
      <mc:Fallback>
        <control shapeId="5143" r:id="rId46" name="CheckBox16"/>
      </mc:Fallback>
    </mc:AlternateContent>
    <mc:AlternateContent xmlns:mc="http://schemas.openxmlformats.org/markup-compatibility/2006">
      <mc:Choice Requires="x14">
        <control shapeId="5144" r:id="rId47" name="CheckBox17">
          <controlPr defaultSize="0" autoLine="0" r:id="rId42">
            <anchor moveWithCells="1">
              <from>
                <xdr:col>2</xdr:col>
                <xdr:colOff>238125</xdr:colOff>
                <xdr:row>102</xdr:row>
                <xdr:rowOff>9525</xdr:rowOff>
              </from>
              <to>
                <xdr:col>2</xdr:col>
                <xdr:colOff>638175</xdr:colOff>
                <xdr:row>103</xdr:row>
                <xdr:rowOff>76200</xdr:rowOff>
              </to>
            </anchor>
          </controlPr>
        </control>
      </mc:Choice>
      <mc:Fallback>
        <control shapeId="5144" r:id="rId47" name="CheckBox17"/>
      </mc:Fallback>
    </mc:AlternateContent>
    <mc:AlternateContent xmlns:mc="http://schemas.openxmlformats.org/markup-compatibility/2006">
      <mc:Choice Requires="x14">
        <control shapeId="5145" r:id="rId48" name="CheckBox18">
          <controlPr defaultSize="0" autoLine="0" r:id="rId7">
            <anchor moveWithCells="1">
              <from>
                <xdr:col>2</xdr:col>
                <xdr:colOff>666750</xdr:colOff>
                <xdr:row>102</xdr:row>
                <xdr:rowOff>38100</xdr:rowOff>
              </from>
              <to>
                <xdr:col>2</xdr:col>
                <xdr:colOff>1066800</xdr:colOff>
                <xdr:row>103</xdr:row>
                <xdr:rowOff>57150</xdr:rowOff>
              </to>
            </anchor>
          </controlPr>
        </control>
      </mc:Choice>
      <mc:Fallback>
        <control shapeId="5145" r:id="rId48" name="CheckBox18"/>
      </mc:Fallback>
    </mc:AlternateContent>
    <mc:AlternateContent xmlns:mc="http://schemas.openxmlformats.org/markup-compatibility/2006">
      <mc:Choice Requires="x14">
        <control shapeId="5146" r:id="rId49" name="CheckBox19">
          <controlPr defaultSize="0" autoLine="0" r:id="rId50">
            <anchor moveWithCells="1">
              <from>
                <xdr:col>2</xdr:col>
                <xdr:colOff>238125</xdr:colOff>
                <xdr:row>106</xdr:row>
                <xdr:rowOff>0</xdr:rowOff>
              </from>
              <to>
                <xdr:col>2</xdr:col>
                <xdr:colOff>638175</xdr:colOff>
                <xdr:row>107</xdr:row>
                <xdr:rowOff>114300</xdr:rowOff>
              </to>
            </anchor>
          </controlPr>
        </control>
      </mc:Choice>
      <mc:Fallback>
        <control shapeId="5146" r:id="rId49" name="CheckBox19"/>
      </mc:Fallback>
    </mc:AlternateContent>
    <mc:AlternateContent xmlns:mc="http://schemas.openxmlformats.org/markup-compatibility/2006">
      <mc:Choice Requires="x14">
        <control shapeId="5147" r:id="rId51" name="CheckBox20">
          <controlPr defaultSize="0" autoLine="0" r:id="rId52">
            <anchor moveWithCells="1">
              <from>
                <xdr:col>2</xdr:col>
                <xdr:colOff>666750</xdr:colOff>
                <xdr:row>106</xdr:row>
                <xdr:rowOff>0</xdr:rowOff>
              </from>
              <to>
                <xdr:col>2</xdr:col>
                <xdr:colOff>1066800</xdr:colOff>
                <xdr:row>107</xdr:row>
                <xdr:rowOff>114300</xdr:rowOff>
              </to>
            </anchor>
          </controlPr>
        </control>
      </mc:Choice>
      <mc:Fallback>
        <control shapeId="5147" r:id="rId51" name="CheckBox20"/>
      </mc:Fallback>
    </mc:AlternateContent>
    <mc:AlternateContent xmlns:mc="http://schemas.openxmlformats.org/markup-compatibility/2006">
      <mc:Choice Requires="x14">
        <control shapeId="5148" r:id="rId53" name="CheckBox21">
          <controlPr defaultSize="0" autoLine="0" r:id="rId54">
            <anchor moveWithCells="1">
              <from>
                <xdr:col>2</xdr:col>
                <xdr:colOff>238125</xdr:colOff>
                <xdr:row>110</xdr:row>
                <xdr:rowOff>47625</xdr:rowOff>
              </from>
              <to>
                <xdr:col>2</xdr:col>
                <xdr:colOff>638175</xdr:colOff>
                <xdr:row>111</xdr:row>
                <xdr:rowOff>104775</xdr:rowOff>
              </to>
            </anchor>
          </controlPr>
        </control>
      </mc:Choice>
      <mc:Fallback>
        <control shapeId="5148" r:id="rId53" name="CheckBox21"/>
      </mc:Fallback>
    </mc:AlternateContent>
    <mc:AlternateContent xmlns:mc="http://schemas.openxmlformats.org/markup-compatibility/2006">
      <mc:Choice Requires="x14">
        <control shapeId="5149" r:id="rId55" name="CheckBox22">
          <controlPr defaultSize="0" autoLine="0" r:id="rId28">
            <anchor moveWithCells="1">
              <from>
                <xdr:col>2</xdr:col>
                <xdr:colOff>666750</xdr:colOff>
                <xdr:row>110</xdr:row>
                <xdr:rowOff>47625</xdr:rowOff>
              </from>
              <to>
                <xdr:col>2</xdr:col>
                <xdr:colOff>1066800</xdr:colOff>
                <xdr:row>111</xdr:row>
                <xdr:rowOff>104775</xdr:rowOff>
              </to>
            </anchor>
          </controlPr>
        </control>
      </mc:Choice>
      <mc:Fallback>
        <control shapeId="5149" r:id="rId55" name="CheckBox22"/>
      </mc:Fallback>
    </mc:AlternateContent>
    <mc:AlternateContent xmlns:mc="http://schemas.openxmlformats.org/markup-compatibility/2006">
      <mc:Choice Requires="x14">
        <control shapeId="5150" r:id="rId56" name="CheckBox23">
          <controlPr defaultSize="0" autoLine="0" r:id="rId57">
            <anchor moveWithCells="1">
              <from>
                <xdr:col>2</xdr:col>
                <xdr:colOff>238125</xdr:colOff>
                <xdr:row>114</xdr:row>
                <xdr:rowOff>76200</xdr:rowOff>
              </from>
              <to>
                <xdr:col>2</xdr:col>
                <xdr:colOff>638175</xdr:colOff>
                <xdr:row>115</xdr:row>
                <xdr:rowOff>171450</xdr:rowOff>
              </to>
            </anchor>
          </controlPr>
        </control>
      </mc:Choice>
      <mc:Fallback>
        <control shapeId="5150" r:id="rId56" name="CheckBox23"/>
      </mc:Fallback>
    </mc:AlternateContent>
    <mc:AlternateContent xmlns:mc="http://schemas.openxmlformats.org/markup-compatibility/2006">
      <mc:Choice Requires="x14">
        <control shapeId="5151" r:id="rId58" name="CheckBox24">
          <controlPr defaultSize="0" autoLine="0" r:id="rId59">
            <anchor moveWithCells="1">
              <from>
                <xdr:col>2</xdr:col>
                <xdr:colOff>666750</xdr:colOff>
                <xdr:row>114</xdr:row>
                <xdr:rowOff>76200</xdr:rowOff>
              </from>
              <to>
                <xdr:col>2</xdr:col>
                <xdr:colOff>1066800</xdr:colOff>
                <xdr:row>115</xdr:row>
                <xdr:rowOff>171450</xdr:rowOff>
              </to>
            </anchor>
          </controlPr>
        </control>
      </mc:Choice>
      <mc:Fallback>
        <control shapeId="5151" r:id="rId58" name="CheckBox24"/>
      </mc:Fallback>
    </mc:AlternateContent>
    <mc:AlternateContent xmlns:mc="http://schemas.openxmlformats.org/markup-compatibility/2006">
      <mc:Choice Requires="x14">
        <control shapeId="5152" r:id="rId60" name="CheckBox25">
          <controlPr defaultSize="0" autoLine="0" r:id="rId61">
            <anchor moveWithCells="1">
              <from>
                <xdr:col>2</xdr:col>
                <xdr:colOff>238125</xdr:colOff>
                <xdr:row>118</xdr:row>
                <xdr:rowOff>161925</xdr:rowOff>
              </from>
              <to>
                <xdr:col>2</xdr:col>
                <xdr:colOff>638175</xdr:colOff>
                <xdr:row>119</xdr:row>
                <xdr:rowOff>190500</xdr:rowOff>
              </to>
            </anchor>
          </controlPr>
        </control>
      </mc:Choice>
      <mc:Fallback>
        <control shapeId="5152" r:id="rId60" name="CheckBox25"/>
      </mc:Fallback>
    </mc:AlternateContent>
    <mc:AlternateContent xmlns:mc="http://schemas.openxmlformats.org/markup-compatibility/2006">
      <mc:Choice Requires="x14">
        <control shapeId="5153" r:id="rId62" name="CheckBox26">
          <controlPr defaultSize="0" autoLine="0" r:id="rId32">
            <anchor moveWithCells="1">
              <from>
                <xdr:col>2</xdr:col>
                <xdr:colOff>666750</xdr:colOff>
                <xdr:row>118</xdr:row>
                <xdr:rowOff>171450</xdr:rowOff>
              </from>
              <to>
                <xdr:col>2</xdr:col>
                <xdr:colOff>1066800</xdr:colOff>
                <xdr:row>119</xdr:row>
                <xdr:rowOff>200025</xdr:rowOff>
              </to>
            </anchor>
          </controlPr>
        </control>
      </mc:Choice>
      <mc:Fallback>
        <control shapeId="5153" r:id="rId62" name="CheckBox26"/>
      </mc:Fallback>
    </mc:AlternateContent>
    <mc:AlternateContent xmlns:mc="http://schemas.openxmlformats.org/markup-compatibility/2006">
      <mc:Choice Requires="x14">
        <control shapeId="5154" r:id="rId63" name="CheckBox27">
          <controlPr defaultSize="0" autoLine="0" r:id="rId38">
            <anchor moveWithCells="1">
              <from>
                <xdr:col>2</xdr:col>
                <xdr:colOff>238125</xdr:colOff>
                <xdr:row>123</xdr:row>
                <xdr:rowOff>66675</xdr:rowOff>
              </from>
              <to>
                <xdr:col>2</xdr:col>
                <xdr:colOff>638175</xdr:colOff>
                <xdr:row>124</xdr:row>
                <xdr:rowOff>66675</xdr:rowOff>
              </to>
            </anchor>
          </controlPr>
        </control>
      </mc:Choice>
      <mc:Fallback>
        <control shapeId="5154" r:id="rId63" name="CheckBox27"/>
      </mc:Fallback>
    </mc:AlternateContent>
    <mc:AlternateContent xmlns:mc="http://schemas.openxmlformats.org/markup-compatibility/2006">
      <mc:Choice Requires="x14">
        <control shapeId="5155" r:id="rId64" name="CheckBox28">
          <controlPr defaultSize="0" autoLine="0" r:id="rId65">
            <anchor moveWithCells="1">
              <from>
                <xdr:col>2</xdr:col>
                <xdr:colOff>666750</xdr:colOff>
                <xdr:row>123</xdr:row>
                <xdr:rowOff>85725</xdr:rowOff>
              </from>
              <to>
                <xdr:col>2</xdr:col>
                <xdr:colOff>1066800</xdr:colOff>
                <xdr:row>124</xdr:row>
                <xdr:rowOff>28575</xdr:rowOff>
              </to>
            </anchor>
          </controlPr>
        </control>
      </mc:Choice>
      <mc:Fallback>
        <control shapeId="5155" r:id="rId64" name="CheckBox28"/>
      </mc:Fallback>
    </mc:AlternateContent>
    <mc:AlternateContent xmlns:mc="http://schemas.openxmlformats.org/markup-compatibility/2006">
      <mc:Choice Requires="x14">
        <control shapeId="5156" r:id="rId66" name="CheckBox29">
          <controlPr defaultSize="0" autoLine="0" r:id="rId67">
            <anchor moveWithCells="1">
              <from>
                <xdr:col>2</xdr:col>
                <xdr:colOff>238125</xdr:colOff>
                <xdr:row>127</xdr:row>
                <xdr:rowOff>47625</xdr:rowOff>
              </from>
              <to>
                <xdr:col>2</xdr:col>
                <xdr:colOff>638175</xdr:colOff>
                <xdr:row>128</xdr:row>
                <xdr:rowOff>0</xdr:rowOff>
              </to>
            </anchor>
          </controlPr>
        </control>
      </mc:Choice>
      <mc:Fallback>
        <control shapeId="5156" r:id="rId66" name="CheckBox29"/>
      </mc:Fallback>
    </mc:AlternateContent>
    <mc:AlternateContent xmlns:mc="http://schemas.openxmlformats.org/markup-compatibility/2006">
      <mc:Choice Requires="x14">
        <control shapeId="5157" r:id="rId68" name="CheckBox30">
          <controlPr defaultSize="0" autoLine="0" r:id="rId69">
            <anchor moveWithCells="1">
              <from>
                <xdr:col>2</xdr:col>
                <xdr:colOff>666750</xdr:colOff>
                <xdr:row>127</xdr:row>
                <xdr:rowOff>47625</xdr:rowOff>
              </from>
              <to>
                <xdr:col>2</xdr:col>
                <xdr:colOff>1066800</xdr:colOff>
                <xdr:row>128</xdr:row>
                <xdr:rowOff>0</xdr:rowOff>
              </to>
            </anchor>
          </controlPr>
        </control>
      </mc:Choice>
      <mc:Fallback>
        <control shapeId="5157" r:id="rId68" name="CheckBox30"/>
      </mc:Fallback>
    </mc:AlternateContent>
    <mc:AlternateContent xmlns:mc="http://schemas.openxmlformats.org/markup-compatibility/2006">
      <mc:Choice Requires="x14">
        <control shapeId="5158" r:id="rId70" name="CheckBox31">
          <controlPr defaultSize="0" autoLine="0" r:id="rId38">
            <anchor moveWithCells="1">
              <from>
                <xdr:col>2</xdr:col>
                <xdr:colOff>238125</xdr:colOff>
                <xdr:row>130</xdr:row>
                <xdr:rowOff>171450</xdr:rowOff>
              </from>
              <to>
                <xdr:col>2</xdr:col>
                <xdr:colOff>638175</xdr:colOff>
                <xdr:row>131</xdr:row>
                <xdr:rowOff>171450</xdr:rowOff>
              </to>
            </anchor>
          </controlPr>
        </control>
      </mc:Choice>
      <mc:Fallback>
        <control shapeId="5158" r:id="rId70" name="CheckBox31"/>
      </mc:Fallback>
    </mc:AlternateContent>
    <mc:AlternateContent xmlns:mc="http://schemas.openxmlformats.org/markup-compatibility/2006">
      <mc:Choice Requires="x14">
        <control shapeId="5159" r:id="rId71" name="CheckBox32">
          <controlPr defaultSize="0" autoLine="0" r:id="rId72">
            <anchor moveWithCells="1">
              <from>
                <xdr:col>2</xdr:col>
                <xdr:colOff>666750</xdr:colOff>
                <xdr:row>130</xdr:row>
                <xdr:rowOff>171450</xdr:rowOff>
              </from>
              <to>
                <xdr:col>2</xdr:col>
                <xdr:colOff>1066800</xdr:colOff>
                <xdr:row>131</xdr:row>
                <xdr:rowOff>171450</xdr:rowOff>
              </to>
            </anchor>
          </controlPr>
        </control>
      </mc:Choice>
      <mc:Fallback>
        <control shapeId="5159" r:id="rId71" name="CheckBox32"/>
      </mc:Fallback>
    </mc:AlternateContent>
    <mc:AlternateContent xmlns:mc="http://schemas.openxmlformats.org/markup-compatibility/2006">
      <mc:Choice Requires="x14">
        <control shapeId="5160" r:id="rId73" name="CheckBox33">
          <controlPr defaultSize="0" autoLine="0" r:id="rId61">
            <anchor moveWithCells="1">
              <from>
                <xdr:col>2</xdr:col>
                <xdr:colOff>238125</xdr:colOff>
                <xdr:row>134</xdr:row>
                <xdr:rowOff>104775</xdr:rowOff>
              </from>
              <to>
                <xdr:col>2</xdr:col>
                <xdr:colOff>638175</xdr:colOff>
                <xdr:row>135</xdr:row>
                <xdr:rowOff>133350</xdr:rowOff>
              </to>
            </anchor>
          </controlPr>
        </control>
      </mc:Choice>
      <mc:Fallback>
        <control shapeId="5160" r:id="rId73" name="CheckBox33"/>
      </mc:Fallback>
    </mc:AlternateContent>
    <mc:AlternateContent xmlns:mc="http://schemas.openxmlformats.org/markup-compatibility/2006">
      <mc:Choice Requires="x14">
        <control shapeId="5161" r:id="rId74" name="CheckBox34">
          <controlPr defaultSize="0" autoLine="0" r:id="rId32">
            <anchor moveWithCells="1">
              <from>
                <xdr:col>2</xdr:col>
                <xdr:colOff>666750</xdr:colOff>
                <xdr:row>134</xdr:row>
                <xdr:rowOff>104775</xdr:rowOff>
              </from>
              <to>
                <xdr:col>2</xdr:col>
                <xdr:colOff>1066800</xdr:colOff>
                <xdr:row>135</xdr:row>
                <xdr:rowOff>133350</xdr:rowOff>
              </to>
            </anchor>
          </controlPr>
        </control>
      </mc:Choice>
      <mc:Fallback>
        <control shapeId="5161" r:id="rId74" name="CheckBox34"/>
      </mc:Fallback>
    </mc:AlternateContent>
    <mc:AlternateContent xmlns:mc="http://schemas.openxmlformats.org/markup-compatibility/2006">
      <mc:Choice Requires="x14">
        <control shapeId="5162" r:id="rId75" name="CheckBox35">
          <controlPr defaultSize="0" autoLine="0" r:id="rId76">
            <anchor moveWithCells="1">
              <from>
                <xdr:col>2</xdr:col>
                <xdr:colOff>238125</xdr:colOff>
                <xdr:row>137</xdr:row>
                <xdr:rowOff>180975</xdr:rowOff>
              </from>
              <to>
                <xdr:col>2</xdr:col>
                <xdr:colOff>638175</xdr:colOff>
                <xdr:row>139</xdr:row>
                <xdr:rowOff>161925</xdr:rowOff>
              </to>
            </anchor>
          </controlPr>
        </control>
      </mc:Choice>
      <mc:Fallback>
        <control shapeId="5162" r:id="rId75" name="CheckBox35"/>
      </mc:Fallback>
    </mc:AlternateContent>
    <mc:AlternateContent xmlns:mc="http://schemas.openxmlformats.org/markup-compatibility/2006">
      <mc:Choice Requires="x14">
        <control shapeId="5163" r:id="rId77" name="CheckBox36">
          <controlPr defaultSize="0" autoLine="0" r:id="rId78">
            <anchor moveWithCells="1">
              <from>
                <xdr:col>2</xdr:col>
                <xdr:colOff>666750</xdr:colOff>
                <xdr:row>137</xdr:row>
                <xdr:rowOff>180975</xdr:rowOff>
              </from>
              <to>
                <xdr:col>2</xdr:col>
                <xdr:colOff>1066800</xdr:colOff>
                <xdr:row>139</xdr:row>
                <xdr:rowOff>161925</xdr:rowOff>
              </to>
            </anchor>
          </controlPr>
        </control>
      </mc:Choice>
      <mc:Fallback>
        <control shapeId="5163" r:id="rId77" name="CheckBox36"/>
      </mc:Fallback>
    </mc:AlternateContent>
    <mc:AlternateContent xmlns:mc="http://schemas.openxmlformats.org/markup-compatibility/2006">
      <mc:Choice Requires="x14">
        <control shapeId="5164" r:id="rId79" name="CheckBox37">
          <controlPr defaultSize="0" autoLine="0" r:id="rId80">
            <anchor moveWithCells="1">
              <from>
                <xdr:col>2</xdr:col>
                <xdr:colOff>238125</xdr:colOff>
                <xdr:row>142</xdr:row>
                <xdr:rowOff>171450</xdr:rowOff>
              </from>
              <to>
                <xdr:col>2</xdr:col>
                <xdr:colOff>638175</xdr:colOff>
                <xdr:row>143</xdr:row>
                <xdr:rowOff>142875</xdr:rowOff>
              </to>
            </anchor>
          </controlPr>
        </control>
      </mc:Choice>
      <mc:Fallback>
        <control shapeId="5164" r:id="rId79" name="CheckBox37"/>
      </mc:Fallback>
    </mc:AlternateContent>
    <mc:AlternateContent xmlns:mc="http://schemas.openxmlformats.org/markup-compatibility/2006">
      <mc:Choice Requires="x14">
        <control shapeId="5165" r:id="rId81" name="CheckBox38">
          <controlPr defaultSize="0" autoLine="0" r:id="rId82">
            <anchor moveWithCells="1">
              <from>
                <xdr:col>2</xdr:col>
                <xdr:colOff>666750</xdr:colOff>
                <xdr:row>142</xdr:row>
                <xdr:rowOff>171450</xdr:rowOff>
              </from>
              <to>
                <xdr:col>2</xdr:col>
                <xdr:colOff>1066800</xdr:colOff>
                <xdr:row>143</xdr:row>
                <xdr:rowOff>142875</xdr:rowOff>
              </to>
            </anchor>
          </controlPr>
        </control>
      </mc:Choice>
      <mc:Fallback>
        <control shapeId="5165" r:id="rId81" name="CheckBox38"/>
      </mc:Fallback>
    </mc:AlternateContent>
    <mc:AlternateContent xmlns:mc="http://schemas.openxmlformats.org/markup-compatibility/2006">
      <mc:Choice Requires="x14">
        <control shapeId="5166" r:id="rId83" name="CheckBox39">
          <controlPr defaultSize="0" autoLine="0" r:id="rId84">
            <anchor moveWithCells="1">
              <from>
                <xdr:col>2</xdr:col>
                <xdr:colOff>238125</xdr:colOff>
                <xdr:row>147</xdr:row>
                <xdr:rowOff>57150</xdr:rowOff>
              </from>
              <to>
                <xdr:col>2</xdr:col>
                <xdr:colOff>638175</xdr:colOff>
                <xdr:row>148</xdr:row>
                <xdr:rowOff>133350</xdr:rowOff>
              </to>
            </anchor>
          </controlPr>
        </control>
      </mc:Choice>
      <mc:Fallback>
        <control shapeId="5166" r:id="rId83" name="CheckBox39"/>
      </mc:Fallback>
    </mc:AlternateContent>
    <mc:AlternateContent xmlns:mc="http://schemas.openxmlformats.org/markup-compatibility/2006">
      <mc:Choice Requires="x14">
        <control shapeId="5167" r:id="rId85" name="CheckBox40">
          <controlPr defaultSize="0" autoLine="0" r:id="rId86">
            <anchor moveWithCells="1">
              <from>
                <xdr:col>2</xdr:col>
                <xdr:colOff>666750</xdr:colOff>
                <xdr:row>147</xdr:row>
                <xdr:rowOff>57150</xdr:rowOff>
              </from>
              <to>
                <xdr:col>2</xdr:col>
                <xdr:colOff>1066800</xdr:colOff>
                <xdr:row>148</xdr:row>
                <xdr:rowOff>133350</xdr:rowOff>
              </to>
            </anchor>
          </controlPr>
        </control>
      </mc:Choice>
      <mc:Fallback>
        <control shapeId="5167" r:id="rId85" name="CheckBox40"/>
      </mc:Fallback>
    </mc:AlternateContent>
    <mc:AlternateContent xmlns:mc="http://schemas.openxmlformats.org/markup-compatibility/2006">
      <mc:Choice Requires="x14">
        <control shapeId="5168" r:id="rId87" name="CheckBox41">
          <controlPr defaultSize="0" autoLine="0" r:id="rId88">
            <anchor moveWithCells="1">
              <from>
                <xdr:col>2</xdr:col>
                <xdr:colOff>238125</xdr:colOff>
                <xdr:row>152</xdr:row>
                <xdr:rowOff>95250</xdr:rowOff>
              </from>
              <to>
                <xdr:col>2</xdr:col>
                <xdr:colOff>638175</xdr:colOff>
                <xdr:row>153</xdr:row>
                <xdr:rowOff>180975</xdr:rowOff>
              </to>
            </anchor>
          </controlPr>
        </control>
      </mc:Choice>
      <mc:Fallback>
        <control shapeId="5168" r:id="rId87" name="CheckBox41"/>
      </mc:Fallback>
    </mc:AlternateContent>
    <mc:AlternateContent xmlns:mc="http://schemas.openxmlformats.org/markup-compatibility/2006">
      <mc:Choice Requires="x14">
        <control shapeId="5169" r:id="rId89" name="CheckBox42">
          <controlPr defaultSize="0" autoLine="0" r:id="rId90">
            <anchor moveWithCells="1">
              <from>
                <xdr:col>2</xdr:col>
                <xdr:colOff>666750</xdr:colOff>
                <xdr:row>152</xdr:row>
                <xdr:rowOff>95250</xdr:rowOff>
              </from>
              <to>
                <xdr:col>2</xdr:col>
                <xdr:colOff>1066800</xdr:colOff>
                <xdr:row>153</xdr:row>
                <xdr:rowOff>180975</xdr:rowOff>
              </to>
            </anchor>
          </controlPr>
        </control>
      </mc:Choice>
      <mc:Fallback>
        <control shapeId="5169" r:id="rId89" name="CheckBox42"/>
      </mc:Fallback>
    </mc:AlternateContent>
    <mc:AlternateContent xmlns:mc="http://schemas.openxmlformats.org/markup-compatibility/2006">
      <mc:Choice Requires="x14">
        <control shapeId="5170" r:id="rId91" name="CheckBox43">
          <controlPr defaultSize="0" autoLine="0" r:id="rId57">
            <anchor moveWithCells="1">
              <from>
                <xdr:col>2</xdr:col>
                <xdr:colOff>238125</xdr:colOff>
                <xdr:row>157</xdr:row>
                <xdr:rowOff>123825</xdr:rowOff>
              </from>
              <to>
                <xdr:col>2</xdr:col>
                <xdr:colOff>638175</xdr:colOff>
                <xdr:row>159</xdr:row>
                <xdr:rowOff>0</xdr:rowOff>
              </to>
            </anchor>
          </controlPr>
        </control>
      </mc:Choice>
      <mc:Fallback>
        <control shapeId="5170" r:id="rId91" name="CheckBox43"/>
      </mc:Fallback>
    </mc:AlternateContent>
    <mc:AlternateContent xmlns:mc="http://schemas.openxmlformats.org/markup-compatibility/2006">
      <mc:Choice Requires="x14">
        <control shapeId="5171" r:id="rId92" name="CheckBox44">
          <controlPr defaultSize="0" autoLine="0" r:id="rId93">
            <anchor moveWithCells="1">
              <from>
                <xdr:col>2</xdr:col>
                <xdr:colOff>666750</xdr:colOff>
                <xdr:row>157</xdr:row>
                <xdr:rowOff>123825</xdr:rowOff>
              </from>
              <to>
                <xdr:col>2</xdr:col>
                <xdr:colOff>1066800</xdr:colOff>
                <xdr:row>159</xdr:row>
                <xdr:rowOff>0</xdr:rowOff>
              </to>
            </anchor>
          </controlPr>
        </control>
      </mc:Choice>
      <mc:Fallback>
        <control shapeId="5171" r:id="rId92" name="CheckBox44"/>
      </mc:Fallback>
    </mc:AlternateContent>
    <mc:AlternateContent xmlns:mc="http://schemas.openxmlformats.org/markup-compatibility/2006">
      <mc:Choice Requires="x14">
        <control shapeId="5172" r:id="rId94" name="CheckBox45">
          <controlPr defaultSize="0" autoLine="0" r:id="rId95">
            <anchor moveWithCells="1">
              <from>
                <xdr:col>2</xdr:col>
                <xdr:colOff>238125</xdr:colOff>
                <xdr:row>161</xdr:row>
                <xdr:rowOff>180975</xdr:rowOff>
              </from>
              <to>
                <xdr:col>2</xdr:col>
                <xdr:colOff>638175</xdr:colOff>
                <xdr:row>163</xdr:row>
                <xdr:rowOff>114300</xdr:rowOff>
              </to>
            </anchor>
          </controlPr>
        </control>
      </mc:Choice>
      <mc:Fallback>
        <control shapeId="5172" r:id="rId94" name="CheckBox45"/>
      </mc:Fallback>
    </mc:AlternateContent>
    <mc:AlternateContent xmlns:mc="http://schemas.openxmlformats.org/markup-compatibility/2006">
      <mc:Choice Requires="x14">
        <control shapeId="5173" r:id="rId96" name="CheckBox46">
          <controlPr defaultSize="0" autoLine="0" r:id="rId97">
            <anchor moveWithCells="1">
              <from>
                <xdr:col>2</xdr:col>
                <xdr:colOff>666750</xdr:colOff>
                <xdr:row>161</xdr:row>
                <xdr:rowOff>180975</xdr:rowOff>
              </from>
              <to>
                <xdr:col>2</xdr:col>
                <xdr:colOff>1066800</xdr:colOff>
                <xdr:row>163</xdr:row>
                <xdr:rowOff>95250</xdr:rowOff>
              </to>
            </anchor>
          </controlPr>
        </control>
      </mc:Choice>
      <mc:Fallback>
        <control shapeId="5173" r:id="rId96" name="CheckBox46"/>
      </mc:Fallback>
    </mc:AlternateContent>
    <mc:AlternateContent xmlns:mc="http://schemas.openxmlformats.org/markup-compatibility/2006">
      <mc:Choice Requires="x14">
        <control shapeId="5174" r:id="rId98" name="CheckBox47">
          <controlPr defaultSize="0" autoLine="0" r:id="rId26">
            <anchor moveWithCells="1">
              <from>
                <xdr:col>2</xdr:col>
                <xdr:colOff>238125</xdr:colOff>
                <xdr:row>165</xdr:row>
                <xdr:rowOff>152400</xdr:rowOff>
              </from>
              <to>
                <xdr:col>2</xdr:col>
                <xdr:colOff>638175</xdr:colOff>
                <xdr:row>166</xdr:row>
                <xdr:rowOff>209550</xdr:rowOff>
              </to>
            </anchor>
          </controlPr>
        </control>
      </mc:Choice>
      <mc:Fallback>
        <control shapeId="5174" r:id="rId98" name="CheckBox47"/>
      </mc:Fallback>
    </mc:AlternateContent>
    <mc:AlternateContent xmlns:mc="http://schemas.openxmlformats.org/markup-compatibility/2006">
      <mc:Choice Requires="x14">
        <control shapeId="5175" r:id="rId99" name="CheckBox48">
          <controlPr defaultSize="0" autoLine="0" r:id="rId100">
            <anchor moveWithCells="1">
              <from>
                <xdr:col>2</xdr:col>
                <xdr:colOff>666750</xdr:colOff>
                <xdr:row>165</xdr:row>
                <xdr:rowOff>152400</xdr:rowOff>
              </from>
              <to>
                <xdr:col>2</xdr:col>
                <xdr:colOff>1066800</xdr:colOff>
                <xdr:row>166</xdr:row>
                <xdr:rowOff>209550</xdr:rowOff>
              </to>
            </anchor>
          </controlPr>
        </control>
      </mc:Choice>
      <mc:Fallback>
        <control shapeId="5175" r:id="rId99" name="CheckBox48"/>
      </mc:Fallback>
    </mc:AlternateContent>
    <mc:AlternateContent xmlns:mc="http://schemas.openxmlformats.org/markup-compatibility/2006">
      <mc:Choice Requires="x14">
        <control shapeId="5176" r:id="rId101" name="CheckBox49">
          <controlPr defaultSize="0" autoLine="0" r:id="rId38">
            <anchor moveWithCells="1">
              <from>
                <xdr:col>2</xdr:col>
                <xdr:colOff>238125</xdr:colOff>
                <xdr:row>169</xdr:row>
                <xdr:rowOff>171450</xdr:rowOff>
              </from>
              <to>
                <xdr:col>2</xdr:col>
                <xdr:colOff>638175</xdr:colOff>
                <xdr:row>170</xdr:row>
                <xdr:rowOff>180975</xdr:rowOff>
              </to>
            </anchor>
          </controlPr>
        </control>
      </mc:Choice>
      <mc:Fallback>
        <control shapeId="5176" r:id="rId101" name="CheckBox49"/>
      </mc:Fallback>
    </mc:AlternateContent>
    <mc:AlternateContent xmlns:mc="http://schemas.openxmlformats.org/markup-compatibility/2006">
      <mc:Choice Requires="x14">
        <control shapeId="5177" r:id="rId102" name="CheckBox50">
          <controlPr defaultSize="0" autoLine="0" r:id="rId72">
            <anchor moveWithCells="1">
              <from>
                <xdr:col>2</xdr:col>
                <xdr:colOff>666750</xdr:colOff>
                <xdr:row>169</xdr:row>
                <xdr:rowOff>171450</xdr:rowOff>
              </from>
              <to>
                <xdr:col>2</xdr:col>
                <xdr:colOff>1066800</xdr:colOff>
                <xdr:row>170</xdr:row>
                <xdr:rowOff>180975</xdr:rowOff>
              </to>
            </anchor>
          </controlPr>
        </control>
      </mc:Choice>
      <mc:Fallback>
        <control shapeId="5177" r:id="rId102" name="CheckBox50"/>
      </mc:Fallback>
    </mc:AlternateContent>
    <mc:AlternateContent xmlns:mc="http://schemas.openxmlformats.org/markup-compatibility/2006">
      <mc:Choice Requires="x14">
        <control shapeId="5178" r:id="rId103" name="CheckBox51">
          <controlPr defaultSize="0" autoLine="0" r:id="rId104">
            <anchor moveWithCells="1">
              <from>
                <xdr:col>2</xdr:col>
                <xdr:colOff>238125</xdr:colOff>
                <xdr:row>175</xdr:row>
                <xdr:rowOff>57150</xdr:rowOff>
              </from>
              <to>
                <xdr:col>2</xdr:col>
                <xdr:colOff>638175</xdr:colOff>
                <xdr:row>176</xdr:row>
                <xdr:rowOff>85725</xdr:rowOff>
              </to>
            </anchor>
          </controlPr>
        </control>
      </mc:Choice>
      <mc:Fallback>
        <control shapeId="5178" r:id="rId103" name="CheckBox51"/>
      </mc:Fallback>
    </mc:AlternateContent>
    <mc:AlternateContent xmlns:mc="http://schemas.openxmlformats.org/markup-compatibility/2006">
      <mc:Choice Requires="x14">
        <control shapeId="5179" r:id="rId105" name="CheckBox52">
          <controlPr defaultSize="0" autoLine="0" r:id="rId44">
            <anchor moveWithCells="1">
              <from>
                <xdr:col>2</xdr:col>
                <xdr:colOff>666750</xdr:colOff>
                <xdr:row>175</xdr:row>
                <xdr:rowOff>57150</xdr:rowOff>
              </from>
              <to>
                <xdr:col>2</xdr:col>
                <xdr:colOff>1066800</xdr:colOff>
                <xdr:row>176</xdr:row>
                <xdr:rowOff>85725</xdr:rowOff>
              </to>
            </anchor>
          </controlPr>
        </control>
      </mc:Choice>
      <mc:Fallback>
        <control shapeId="5179" r:id="rId105" name="CheckBox52"/>
      </mc:Fallback>
    </mc:AlternateContent>
    <mc:AlternateContent xmlns:mc="http://schemas.openxmlformats.org/markup-compatibility/2006">
      <mc:Choice Requires="x14">
        <control shapeId="5180" r:id="rId106" name="CheckBox53">
          <controlPr defaultSize="0" autoLine="0" r:id="rId80">
            <anchor moveWithCells="1">
              <from>
                <xdr:col>2</xdr:col>
                <xdr:colOff>238125</xdr:colOff>
                <xdr:row>179</xdr:row>
                <xdr:rowOff>19050</xdr:rowOff>
              </from>
              <to>
                <xdr:col>2</xdr:col>
                <xdr:colOff>638175</xdr:colOff>
                <xdr:row>180</xdr:row>
                <xdr:rowOff>0</xdr:rowOff>
              </to>
            </anchor>
          </controlPr>
        </control>
      </mc:Choice>
      <mc:Fallback>
        <control shapeId="5180" r:id="rId106" name="CheckBox53"/>
      </mc:Fallback>
    </mc:AlternateContent>
    <mc:AlternateContent xmlns:mc="http://schemas.openxmlformats.org/markup-compatibility/2006">
      <mc:Choice Requires="x14">
        <control shapeId="5181" r:id="rId107" name="CheckBox54">
          <controlPr defaultSize="0" autoLine="0" r:id="rId82">
            <anchor moveWithCells="1">
              <from>
                <xdr:col>2</xdr:col>
                <xdr:colOff>666750</xdr:colOff>
                <xdr:row>179</xdr:row>
                <xdr:rowOff>19050</xdr:rowOff>
              </from>
              <to>
                <xdr:col>2</xdr:col>
                <xdr:colOff>1066800</xdr:colOff>
                <xdr:row>180</xdr:row>
                <xdr:rowOff>0</xdr:rowOff>
              </to>
            </anchor>
          </controlPr>
        </control>
      </mc:Choice>
      <mc:Fallback>
        <control shapeId="5181" r:id="rId107" name="CheckBox54"/>
      </mc:Fallback>
    </mc:AlternateContent>
    <mc:AlternateContent xmlns:mc="http://schemas.openxmlformats.org/markup-compatibility/2006">
      <mc:Choice Requires="x14">
        <control shapeId="5182" r:id="rId108" name="CheckBox59">
          <controlPr defaultSize="0" autoLine="0" r:id="rId109">
            <anchor moveWithCells="1">
              <from>
                <xdr:col>2</xdr:col>
                <xdr:colOff>238125</xdr:colOff>
                <xdr:row>213</xdr:row>
                <xdr:rowOff>152400</xdr:rowOff>
              </from>
              <to>
                <xdr:col>2</xdr:col>
                <xdr:colOff>638175</xdr:colOff>
                <xdr:row>214</xdr:row>
                <xdr:rowOff>171450</xdr:rowOff>
              </to>
            </anchor>
          </controlPr>
        </control>
      </mc:Choice>
      <mc:Fallback>
        <control shapeId="5182" r:id="rId108" name="CheckBox59"/>
      </mc:Fallback>
    </mc:AlternateContent>
    <mc:AlternateContent xmlns:mc="http://schemas.openxmlformats.org/markup-compatibility/2006">
      <mc:Choice Requires="x14">
        <control shapeId="5183" r:id="rId110" name="CheckBox60">
          <controlPr defaultSize="0" autoLine="0" r:id="rId111">
            <anchor moveWithCells="1">
              <from>
                <xdr:col>2</xdr:col>
                <xdr:colOff>666750</xdr:colOff>
                <xdr:row>213</xdr:row>
                <xdr:rowOff>133350</xdr:rowOff>
              </from>
              <to>
                <xdr:col>2</xdr:col>
                <xdr:colOff>1066800</xdr:colOff>
                <xdr:row>214</xdr:row>
                <xdr:rowOff>180975</xdr:rowOff>
              </to>
            </anchor>
          </controlPr>
        </control>
      </mc:Choice>
      <mc:Fallback>
        <control shapeId="5183" r:id="rId110" name="CheckBox60"/>
      </mc:Fallback>
    </mc:AlternateContent>
    <mc:AlternateContent xmlns:mc="http://schemas.openxmlformats.org/markup-compatibility/2006">
      <mc:Choice Requires="x14">
        <control shapeId="5184" r:id="rId112" name="CheckBox61">
          <controlPr defaultSize="0" autoLine="0" r:id="rId109">
            <anchor moveWithCells="1">
              <from>
                <xdr:col>2</xdr:col>
                <xdr:colOff>238125</xdr:colOff>
                <xdr:row>217</xdr:row>
                <xdr:rowOff>28575</xdr:rowOff>
              </from>
              <to>
                <xdr:col>2</xdr:col>
                <xdr:colOff>638175</xdr:colOff>
                <xdr:row>218</xdr:row>
                <xdr:rowOff>47625</xdr:rowOff>
              </to>
            </anchor>
          </controlPr>
        </control>
      </mc:Choice>
      <mc:Fallback>
        <control shapeId="5184" r:id="rId112" name="CheckBox61"/>
      </mc:Fallback>
    </mc:AlternateContent>
    <mc:AlternateContent xmlns:mc="http://schemas.openxmlformats.org/markup-compatibility/2006">
      <mc:Choice Requires="x14">
        <control shapeId="5185" r:id="rId113" name="CheckBox62">
          <controlPr defaultSize="0" autoLine="0" r:id="rId44">
            <anchor moveWithCells="1">
              <from>
                <xdr:col>2</xdr:col>
                <xdr:colOff>666750</xdr:colOff>
                <xdr:row>217</xdr:row>
                <xdr:rowOff>19050</xdr:rowOff>
              </from>
              <to>
                <xdr:col>2</xdr:col>
                <xdr:colOff>1066800</xdr:colOff>
                <xdr:row>218</xdr:row>
                <xdr:rowOff>47625</xdr:rowOff>
              </to>
            </anchor>
          </controlPr>
        </control>
      </mc:Choice>
      <mc:Fallback>
        <control shapeId="5185" r:id="rId113" name="CheckBox62"/>
      </mc:Fallback>
    </mc:AlternateContent>
    <mc:AlternateContent xmlns:mc="http://schemas.openxmlformats.org/markup-compatibility/2006">
      <mc:Choice Requires="x14">
        <control shapeId="5186" r:id="rId114" name="CheckBox65">
          <controlPr defaultSize="0" autoLine="0" r:id="rId88">
            <anchor moveWithCells="1">
              <from>
                <xdr:col>2</xdr:col>
                <xdr:colOff>238125</xdr:colOff>
                <xdr:row>227</xdr:row>
                <xdr:rowOff>152400</xdr:rowOff>
              </from>
              <to>
                <xdr:col>2</xdr:col>
                <xdr:colOff>638175</xdr:colOff>
                <xdr:row>229</xdr:row>
                <xdr:rowOff>19050</xdr:rowOff>
              </to>
            </anchor>
          </controlPr>
        </control>
      </mc:Choice>
      <mc:Fallback>
        <control shapeId="5186" r:id="rId114" name="CheckBox65"/>
      </mc:Fallback>
    </mc:AlternateContent>
    <mc:AlternateContent xmlns:mc="http://schemas.openxmlformats.org/markup-compatibility/2006">
      <mc:Choice Requires="x14">
        <control shapeId="5187" r:id="rId115" name="CheckBox66">
          <controlPr defaultSize="0" autoLine="0" r:id="rId116">
            <anchor moveWithCells="1">
              <from>
                <xdr:col>2</xdr:col>
                <xdr:colOff>666750</xdr:colOff>
                <xdr:row>227</xdr:row>
                <xdr:rowOff>133350</xdr:rowOff>
              </from>
              <to>
                <xdr:col>2</xdr:col>
                <xdr:colOff>1066800</xdr:colOff>
                <xdr:row>229</xdr:row>
                <xdr:rowOff>38100</xdr:rowOff>
              </to>
            </anchor>
          </controlPr>
        </control>
      </mc:Choice>
      <mc:Fallback>
        <control shapeId="5187" r:id="rId115" name="CheckBox66"/>
      </mc:Fallback>
    </mc:AlternateContent>
    <mc:AlternateContent xmlns:mc="http://schemas.openxmlformats.org/markup-compatibility/2006">
      <mc:Choice Requires="x14">
        <control shapeId="5188" r:id="rId117" name="CheckBox67">
          <controlPr defaultSize="0" autoLine="0" r:id="rId26">
            <anchor moveWithCells="1">
              <from>
                <xdr:col>2</xdr:col>
                <xdr:colOff>238125</xdr:colOff>
                <xdr:row>231</xdr:row>
                <xdr:rowOff>123825</xdr:rowOff>
              </from>
              <to>
                <xdr:col>2</xdr:col>
                <xdr:colOff>638175</xdr:colOff>
                <xdr:row>232</xdr:row>
                <xdr:rowOff>171450</xdr:rowOff>
              </to>
            </anchor>
          </controlPr>
        </control>
      </mc:Choice>
      <mc:Fallback>
        <control shapeId="5188" r:id="rId117" name="CheckBox67"/>
      </mc:Fallback>
    </mc:AlternateContent>
    <mc:AlternateContent xmlns:mc="http://schemas.openxmlformats.org/markup-compatibility/2006">
      <mc:Choice Requires="x14">
        <control shapeId="5189" r:id="rId118" name="CheckBox68">
          <controlPr defaultSize="0" autoLine="0" r:id="rId100">
            <anchor moveWithCells="1">
              <from>
                <xdr:col>2</xdr:col>
                <xdr:colOff>666750</xdr:colOff>
                <xdr:row>231</xdr:row>
                <xdr:rowOff>123825</xdr:rowOff>
              </from>
              <to>
                <xdr:col>2</xdr:col>
                <xdr:colOff>1066800</xdr:colOff>
                <xdr:row>232</xdr:row>
                <xdr:rowOff>171450</xdr:rowOff>
              </to>
            </anchor>
          </controlPr>
        </control>
      </mc:Choice>
      <mc:Fallback>
        <control shapeId="5189" r:id="rId118" name="CheckBox68"/>
      </mc:Fallback>
    </mc:AlternateContent>
    <mc:AlternateContent xmlns:mc="http://schemas.openxmlformats.org/markup-compatibility/2006">
      <mc:Choice Requires="x14">
        <control shapeId="5190" r:id="rId119" name="CheckBox69">
          <controlPr defaultSize="0" autoLine="0" r:id="rId57">
            <anchor moveWithCells="1">
              <from>
                <xdr:col>2</xdr:col>
                <xdr:colOff>238125</xdr:colOff>
                <xdr:row>237</xdr:row>
                <xdr:rowOff>9525</xdr:rowOff>
              </from>
              <to>
                <xdr:col>2</xdr:col>
                <xdr:colOff>638175</xdr:colOff>
                <xdr:row>238</xdr:row>
                <xdr:rowOff>104775</xdr:rowOff>
              </to>
            </anchor>
          </controlPr>
        </control>
      </mc:Choice>
      <mc:Fallback>
        <control shapeId="5190" r:id="rId119" name="CheckBox69"/>
      </mc:Fallback>
    </mc:AlternateContent>
    <mc:AlternateContent xmlns:mc="http://schemas.openxmlformats.org/markup-compatibility/2006">
      <mc:Choice Requires="x14">
        <control shapeId="5191" r:id="rId120" name="CheckBox70">
          <controlPr defaultSize="0" autoLine="0" r:id="rId59">
            <anchor moveWithCells="1">
              <from>
                <xdr:col>2</xdr:col>
                <xdr:colOff>666750</xdr:colOff>
                <xdr:row>237</xdr:row>
                <xdr:rowOff>9525</xdr:rowOff>
              </from>
              <to>
                <xdr:col>2</xdr:col>
                <xdr:colOff>1066800</xdr:colOff>
                <xdr:row>238</xdr:row>
                <xdr:rowOff>104775</xdr:rowOff>
              </to>
            </anchor>
          </controlPr>
        </control>
      </mc:Choice>
      <mc:Fallback>
        <control shapeId="5191" r:id="rId120" name="CheckBox70"/>
      </mc:Fallback>
    </mc:AlternateContent>
    <mc:AlternateContent xmlns:mc="http://schemas.openxmlformats.org/markup-compatibility/2006">
      <mc:Choice Requires="x14">
        <control shapeId="5192" r:id="rId121" name="CheckBox71">
          <controlPr defaultSize="0" autoLine="0" r:id="rId34">
            <anchor moveWithCells="1">
              <from>
                <xdr:col>2</xdr:col>
                <xdr:colOff>238125</xdr:colOff>
                <xdr:row>244</xdr:row>
                <xdr:rowOff>38100</xdr:rowOff>
              </from>
              <to>
                <xdr:col>2</xdr:col>
                <xdr:colOff>638175</xdr:colOff>
                <xdr:row>245</xdr:row>
                <xdr:rowOff>0</xdr:rowOff>
              </to>
            </anchor>
          </controlPr>
        </control>
      </mc:Choice>
      <mc:Fallback>
        <control shapeId="5192" r:id="rId121" name="CheckBox71"/>
      </mc:Fallback>
    </mc:AlternateContent>
    <mc:AlternateContent xmlns:mc="http://schemas.openxmlformats.org/markup-compatibility/2006">
      <mc:Choice Requires="x14">
        <control shapeId="5193" r:id="rId122" name="CheckBox72">
          <controlPr defaultSize="0" autoLine="0" r:id="rId36">
            <anchor moveWithCells="1">
              <from>
                <xdr:col>2</xdr:col>
                <xdr:colOff>666750</xdr:colOff>
                <xdr:row>244</xdr:row>
                <xdr:rowOff>38100</xdr:rowOff>
              </from>
              <to>
                <xdr:col>2</xdr:col>
                <xdr:colOff>1066800</xdr:colOff>
                <xdr:row>245</xdr:row>
                <xdr:rowOff>0</xdr:rowOff>
              </to>
            </anchor>
          </controlPr>
        </control>
      </mc:Choice>
      <mc:Fallback>
        <control shapeId="5193" r:id="rId122" name="CheckBox72"/>
      </mc:Fallback>
    </mc:AlternateContent>
    <mc:AlternateContent xmlns:mc="http://schemas.openxmlformats.org/markup-compatibility/2006">
      <mc:Choice Requires="x14">
        <control shapeId="5194" r:id="rId123" name="CheckBox73">
          <controlPr defaultSize="0" autoLine="0" r:id="rId124">
            <anchor moveWithCells="1">
              <from>
                <xdr:col>2</xdr:col>
                <xdr:colOff>238125</xdr:colOff>
                <xdr:row>249</xdr:row>
                <xdr:rowOff>57150</xdr:rowOff>
              </from>
              <to>
                <xdr:col>2</xdr:col>
                <xdr:colOff>638175</xdr:colOff>
                <xdr:row>250</xdr:row>
                <xdr:rowOff>161925</xdr:rowOff>
              </to>
            </anchor>
          </controlPr>
        </control>
      </mc:Choice>
      <mc:Fallback>
        <control shapeId="5194" r:id="rId123" name="CheckBox73"/>
      </mc:Fallback>
    </mc:AlternateContent>
    <mc:AlternateContent xmlns:mc="http://schemas.openxmlformats.org/markup-compatibility/2006">
      <mc:Choice Requires="x14">
        <control shapeId="5195" r:id="rId125" name="CheckBox74">
          <controlPr defaultSize="0" autoLine="0" r:id="rId126">
            <anchor moveWithCells="1">
              <from>
                <xdr:col>2</xdr:col>
                <xdr:colOff>666750</xdr:colOff>
                <xdr:row>249</xdr:row>
                <xdr:rowOff>57150</xdr:rowOff>
              </from>
              <to>
                <xdr:col>2</xdr:col>
                <xdr:colOff>1066800</xdr:colOff>
                <xdr:row>250</xdr:row>
                <xdr:rowOff>161925</xdr:rowOff>
              </to>
            </anchor>
          </controlPr>
        </control>
      </mc:Choice>
      <mc:Fallback>
        <control shapeId="5195" r:id="rId125" name="CheckBox74"/>
      </mc:Fallback>
    </mc:AlternateContent>
    <mc:AlternateContent xmlns:mc="http://schemas.openxmlformats.org/markup-compatibility/2006">
      <mc:Choice Requires="x14">
        <control shapeId="5196" r:id="rId127" name="CheckBox75">
          <controlPr defaultSize="0" autoLine="0" r:id="rId128">
            <anchor moveWithCells="1">
              <from>
                <xdr:col>2</xdr:col>
                <xdr:colOff>238125</xdr:colOff>
                <xdr:row>256</xdr:row>
                <xdr:rowOff>0</xdr:rowOff>
              </from>
              <to>
                <xdr:col>2</xdr:col>
                <xdr:colOff>638175</xdr:colOff>
                <xdr:row>256</xdr:row>
                <xdr:rowOff>219075</xdr:rowOff>
              </to>
            </anchor>
          </controlPr>
        </control>
      </mc:Choice>
      <mc:Fallback>
        <control shapeId="5196" r:id="rId127" name="CheckBox75"/>
      </mc:Fallback>
    </mc:AlternateContent>
    <mc:AlternateContent xmlns:mc="http://schemas.openxmlformats.org/markup-compatibility/2006">
      <mc:Choice Requires="x14">
        <control shapeId="5197" r:id="rId129" name="CheckBox76">
          <controlPr defaultSize="0" autoLine="0" r:id="rId130">
            <anchor moveWithCells="1">
              <from>
                <xdr:col>2</xdr:col>
                <xdr:colOff>666750</xdr:colOff>
                <xdr:row>256</xdr:row>
                <xdr:rowOff>0</xdr:rowOff>
              </from>
              <to>
                <xdr:col>2</xdr:col>
                <xdr:colOff>1066800</xdr:colOff>
                <xdr:row>256</xdr:row>
                <xdr:rowOff>219075</xdr:rowOff>
              </to>
            </anchor>
          </controlPr>
        </control>
      </mc:Choice>
      <mc:Fallback>
        <control shapeId="5197" r:id="rId129" name="CheckBox76"/>
      </mc:Fallback>
    </mc:AlternateContent>
    <mc:AlternateContent xmlns:mc="http://schemas.openxmlformats.org/markup-compatibility/2006">
      <mc:Choice Requires="x14">
        <control shapeId="5198" r:id="rId131" name="CheckBox77">
          <controlPr defaultSize="0" autoLine="0" r:id="rId128">
            <anchor moveWithCells="1">
              <from>
                <xdr:col>2</xdr:col>
                <xdr:colOff>238125</xdr:colOff>
                <xdr:row>262</xdr:row>
                <xdr:rowOff>0</xdr:rowOff>
              </from>
              <to>
                <xdr:col>2</xdr:col>
                <xdr:colOff>638175</xdr:colOff>
                <xdr:row>262</xdr:row>
                <xdr:rowOff>219075</xdr:rowOff>
              </to>
            </anchor>
          </controlPr>
        </control>
      </mc:Choice>
      <mc:Fallback>
        <control shapeId="5198" r:id="rId131" name="CheckBox77"/>
      </mc:Fallback>
    </mc:AlternateContent>
    <mc:AlternateContent xmlns:mc="http://schemas.openxmlformats.org/markup-compatibility/2006">
      <mc:Choice Requires="x14">
        <control shapeId="5199" r:id="rId132" name="CheckBox78">
          <controlPr defaultSize="0" autoLine="0" r:id="rId130">
            <anchor moveWithCells="1">
              <from>
                <xdr:col>2</xdr:col>
                <xdr:colOff>666750</xdr:colOff>
                <xdr:row>262</xdr:row>
                <xdr:rowOff>0</xdr:rowOff>
              </from>
              <to>
                <xdr:col>2</xdr:col>
                <xdr:colOff>1066800</xdr:colOff>
                <xdr:row>262</xdr:row>
                <xdr:rowOff>219075</xdr:rowOff>
              </to>
            </anchor>
          </controlPr>
        </control>
      </mc:Choice>
      <mc:Fallback>
        <control shapeId="5199" r:id="rId132" name="CheckBox78"/>
      </mc:Fallback>
    </mc:AlternateContent>
    <mc:AlternateContent xmlns:mc="http://schemas.openxmlformats.org/markup-compatibility/2006">
      <mc:Choice Requires="x14">
        <control shapeId="5200" r:id="rId133" name="CheckBox79">
          <controlPr defaultSize="0" autoLine="0" r:id="rId134">
            <anchor moveWithCells="1">
              <from>
                <xdr:col>2</xdr:col>
                <xdr:colOff>238125</xdr:colOff>
                <xdr:row>268</xdr:row>
                <xdr:rowOff>9525</xdr:rowOff>
              </from>
              <to>
                <xdr:col>2</xdr:col>
                <xdr:colOff>638175</xdr:colOff>
                <xdr:row>269</xdr:row>
                <xdr:rowOff>0</xdr:rowOff>
              </to>
            </anchor>
          </controlPr>
        </control>
      </mc:Choice>
      <mc:Fallback>
        <control shapeId="5200" r:id="rId133" name="CheckBox79"/>
      </mc:Fallback>
    </mc:AlternateContent>
    <mc:AlternateContent xmlns:mc="http://schemas.openxmlformats.org/markup-compatibility/2006">
      <mc:Choice Requires="x14">
        <control shapeId="5201" r:id="rId135" name="CheckBox80">
          <controlPr defaultSize="0" autoLine="0" r:id="rId7">
            <anchor moveWithCells="1">
              <from>
                <xdr:col>2</xdr:col>
                <xdr:colOff>666750</xdr:colOff>
                <xdr:row>268</xdr:row>
                <xdr:rowOff>9525</xdr:rowOff>
              </from>
              <to>
                <xdr:col>2</xdr:col>
                <xdr:colOff>1066800</xdr:colOff>
                <xdr:row>269</xdr:row>
                <xdr:rowOff>0</xdr:rowOff>
              </to>
            </anchor>
          </controlPr>
        </control>
      </mc:Choice>
      <mc:Fallback>
        <control shapeId="5201" r:id="rId135" name="CheckBox80"/>
      </mc:Fallback>
    </mc:AlternateContent>
    <mc:AlternateContent xmlns:mc="http://schemas.openxmlformats.org/markup-compatibility/2006">
      <mc:Choice Requires="x14">
        <control shapeId="5202" r:id="rId136" name="CheckBox81">
          <controlPr defaultSize="0" autoLine="0" r:id="rId80">
            <anchor moveWithCells="1">
              <from>
                <xdr:col>2</xdr:col>
                <xdr:colOff>238125</xdr:colOff>
                <xdr:row>272</xdr:row>
                <xdr:rowOff>0</xdr:rowOff>
              </from>
              <to>
                <xdr:col>2</xdr:col>
                <xdr:colOff>638175</xdr:colOff>
                <xdr:row>272</xdr:row>
                <xdr:rowOff>209550</xdr:rowOff>
              </to>
            </anchor>
          </controlPr>
        </control>
      </mc:Choice>
      <mc:Fallback>
        <control shapeId="5202" r:id="rId136" name="CheckBox81"/>
      </mc:Fallback>
    </mc:AlternateContent>
    <mc:AlternateContent xmlns:mc="http://schemas.openxmlformats.org/markup-compatibility/2006">
      <mc:Choice Requires="x14">
        <control shapeId="5203" r:id="rId137" name="CheckBox82">
          <controlPr defaultSize="0" autoLine="0" r:id="rId82">
            <anchor moveWithCells="1">
              <from>
                <xdr:col>2</xdr:col>
                <xdr:colOff>666750</xdr:colOff>
                <xdr:row>272</xdr:row>
                <xdr:rowOff>0</xdr:rowOff>
              </from>
              <to>
                <xdr:col>2</xdr:col>
                <xdr:colOff>1066800</xdr:colOff>
                <xdr:row>272</xdr:row>
                <xdr:rowOff>209550</xdr:rowOff>
              </to>
            </anchor>
          </controlPr>
        </control>
      </mc:Choice>
      <mc:Fallback>
        <control shapeId="5203" r:id="rId137" name="CheckBox82"/>
      </mc:Fallback>
    </mc:AlternateContent>
    <mc:AlternateContent xmlns:mc="http://schemas.openxmlformats.org/markup-compatibility/2006">
      <mc:Choice Requires="x14">
        <control shapeId="5204" r:id="rId138" name="CheckBox83">
          <controlPr defaultSize="0" autoLine="0" r:id="rId34">
            <anchor moveWithCells="1">
              <from>
                <xdr:col>2</xdr:col>
                <xdr:colOff>238125</xdr:colOff>
                <xdr:row>280</xdr:row>
                <xdr:rowOff>161925</xdr:rowOff>
              </from>
              <to>
                <xdr:col>2</xdr:col>
                <xdr:colOff>638175</xdr:colOff>
                <xdr:row>281</xdr:row>
                <xdr:rowOff>123825</xdr:rowOff>
              </to>
            </anchor>
          </controlPr>
        </control>
      </mc:Choice>
      <mc:Fallback>
        <control shapeId="5204" r:id="rId138" name="CheckBox83"/>
      </mc:Fallback>
    </mc:AlternateContent>
    <mc:AlternateContent xmlns:mc="http://schemas.openxmlformats.org/markup-compatibility/2006">
      <mc:Choice Requires="x14">
        <control shapeId="5205" r:id="rId139" name="CheckBox84">
          <controlPr defaultSize="0" autoLine="0" r:id="rId36">
            <anchor moveWithCells="1">
              <from>
                <xdr:col>2</xdr:col>
                <xdr:colOff>666750</xdr:colOff>
                <xdr:row>280</xdr:row>
                <xdr:rowOff>161925</xdr:rowOff>
              </from>
              <to>
                <xdr:col>2</xdr:col>
                <xdr:colOff>1066800</xdr:colOff>
                <xdr:row>281</xdr:row>
                <xdr:rowOff>123825</xdr:rowOff>
              </to>
            </anchor>
          </controlPr>
        </control>
      </mc:Choice>
      <mc:Fallback>
        <control shapeId="5205" r:id="rId139" name="CheckBox84"/>
      </mc:Fallback>
    </mc:AlternateContent>
    <mc:AlternateContent xmlns:mc="http://schemas.openxmlformats.org/markup-compatibility/2006">
      <mc:Choice Requires="x14">
        <control shapeId="5206" r:id="rId140" name="CheckBox87">
          <controlPr defaultSize="0" autoLine="0" r:id="rId34">
            <anchor moveWithCells="1">
              <from>
                <xdr:col>2</xdr:col>
                <xdr:colOff>238125</xdr:colOff>
                <xdr:row>284</xdr:row>
                <xdr:rowOff>0</xdr:rowOff>
              </from>
              <to>
                <xdr:col>2</xdr:col>
                <xdr:colOff>638175</xdr:colOff>
                <xdr:row>284</xdr:row>
                <xdr:rowOff>200025</xdr:rowOff>
              </to>
            </anchor>
          </controlPr>
        </control>
      </mc:Choice>
      <mc:Fallback>
        <control shapeId="5206" r:id="rId140" name="CheckBox87"/>
      </mc:Fallback>
    </mc:AlternateContent>
    <mc:AlternateContent xmlns:mc="http://schemas.openxmlformats.org/markup-compatibility/2006">
      <mc:Choice Requires="x14">
        <control shapeId="5207" r:id="rId141" name="CheckBox88">
          <controlPr defaultSize="0" autoLine="0" r:id="rId36">
            <anchor moveWithCells="1">
              <from>
                <xdr:col>2</xdr:col>
                <xdr:colOff>666750</xdr:colOff>
                <xdr:row>284</xdr:row>
                <xdr:rowOff>0</xdr:rowOff>
              </from>
              <to>
                <xdr:col>2</xdr:col>
                <xdr:colOff>1066800</xdr:colOff>
                <xdr:row>284</xdr:row>
                <xdr:rowOff>200025</xdr:rowOff>
              </to>
            </anchor>
          </controlPr>
        </control>
      </mc:Choice>
      <mc:Fallback>
        <control shapeId="5207" r:id="rId141" name="CheckBox88"/>
      </mc:Fallback>
    </mc:AlternateContent>
    <mc:AlternateContent xmlns:mc="http://schemas.openxmlformats.org/markup-compatibility/2006">
      <mc:Choice Requires="x14">
        <control shapeId="5208" r:id="rId142" name="CheckBox91">
          <controlPr defaultSize="0" autoLine="0" r:id="rId143">
            <anchor moveWithCells="1">
              <from>
                <xdr:col>2</xdr:col>
                <xdr:colOff>238125</xdr:colOff>
                <xdr:row>293</xdr:row>
                <xdr:rowOff>171450</xdr:rowOff>
              </from>
              <to>
                <xdr:col>2</xdr:col>
                <xdr:colOff>638175</xdr:colOff>
                <xdr:row>295</xdr:row>
                <xdr:rowOff>19050</xdr:rowOff>
              </to>
            </anchor>
          </controlPr>
        </control>
      </mc:Choice>
      <mc:Fallback>
        <control shapeId="5208" r:id="rId142" name="CheckBox91"/>
      </mc:Fallback>
    </mc:AlternateContent>
    <mc:AlternateContent xmlns:mc="http://schemas.openxmlformats.org/markup-compatibility/2006">
      <mc:Choice Requires="x14">
        <control shapeId="5209" r:id="rId144" name="CheckBox92">
          <controlPr defaultSize="0" autoLine="0" r:id="rId145">
            <anchor moveWithCells="1">
              <from>
                <xdr:col>2</xdr:col>
                <xdr:colOff>666750</xdr:colOff>
                <xdr:row>293</xdr:row>
                <xdr:rowOff>171450</xdr:rowOff>
              </from>
              <to>
                <xdr:col>2</xdr:col>
                <xdr:colOff>1066800</xdr:colOff>
                <xdr:row>295</xdr:row>
                <xdr:rowOff>19050</xdr:rowOff>
              </to>
            </anchor>
          </controlPr>
        </control>
      </mc:Choice>
      <mc:Fallback>
        <control shapeId="5209" r:id="rId144" name="CheckBox92"/>
      </mc:Fallback>
    </mc:AlternateContent>
    <mc:AlternateContent xmlns:mc="http://schemas.openxmlformats.org/markup-compatibility/2006">
      <mc:Choice Requires="x14">
        <control shapeId="5210" r:id="rId146" name="CheckBox93">
          <controlPr defaultSize="0" autoLine="0" r:id="rId147">
            <anchor moveWithCells="1">
              <from>
                <xdr:col>2</xdr:col>
                <xdr:colOff>238125</xdr:colOff>
                <xdr:row>297</xdr:row>
                <xdr:rowOff>47625</xdr:rowOff>
              </from>
              <to>
                <xdr:col>2</xdr:col>
                <xdr:colOff>638175</xdr:colOff>
                <xdr:row>299</xdr:row>
                <xdr:rowOff>0</xdr:rowOff>
              </to>
            </anchor>
          </controlPr>
        </control>
      </mc:Choice>
      <mc:Fallback>
        <control shapeId="5210" r:id="rId146" name="CheckBox93"/>
      </mc:Fallback>
    </mc:AlternateContent>
    <mc:AlternateContent xmlns:mc="http://schemas.openxmlformats.org/markup-compatibility/2006">
      <mc:Choice Requires="x14">
        <control shapeId="5211" r:id="rId148" name="CheckBox94">
          <controlPr defaultSize="0" autoLine="0" r:id="rId149">
            <anchor moveWithCells="1">
              <from>
                <xdr:col>2</xdr:col>
                <xdr:colOff>666750</xdr:colOff>
                <xdr:row>297</xdr:row>
                <xdr:rowOff>47625</xdr:rowOff>
              </from>
              <to>
                <xdr:col>2</xdr:col>
                <xdr:colOff>1066800</xdr:colOff>
                <xdr:row>299</xdr:row>
                <xdr:rowOff>0</xdr:rowOff>
              </to>
            </anchor>
          </controlPr>
        </control>
      </mc:Choice>
      <mc:Fallback>
        <control shapeId="5211" r:id="rId148" name="CheckBox94"/>
      </mc:Fallback>
    </mc:AlternateContent>
    <mc:AlternateContent xmlns:mc="http://schemas.openxmlformats.org/markup-compatibility/2006">
      <mc:Choice Requires="x14">
        <control shapeId="5212" r:id="rId150" name="CheckBox95">
          <controlPr defaultSize="0" autoLine="0" r:id="rId80">
            <anchor moveWithCells="1">
              <from>
                <xdr:col>2</xdr:col>
                <xdr:colOff>238125</xdr:colOff>
                <xdr:row>302</xdr:row>
                <xdr:rowOff>0</xdr:rowOff>
              </from>
              <to>
                <xdr:col>2</xdr:col>
                <xdr:colOff>638175</xdr:colOff>
                <xdr:row>302</xdr:row>
                <xdr:rowOff>209550</xdr:rowOff>
              </to>
            </anchor>
          </controlPr>
        </control>
      </mc:Choice>
      <mc:Fallback>
        <control shapeId="5212" r:id="rId150" name="CheckBox95"/>
      </mc:Fallback>
    </mc:AlternateContent>
    <mc:AlternateContent xmlns:mc="http://schemas.openxmlformats.org/markup-compatibility/2006">
      <mc:Choice Requires="x14">
        <control shapeId="5213" r:id="rId151" name="CheckBox96">
          <controlPr defaultSize="0" autoLine="0" r:id="rId82">
            <anchor moveWithCells="1">
              <from>
                <xdr:col>2</xdr:col>
                <xdr:colOff>666750</xdr:colOff>
                <xdr:row>302</xdr:row>
                <xdr:rowOff>0</xdr:rowOff>
              </from>
              <to>
                <xdr:col>2</xdr:col>
                <xdr:colOff>1066800</xdr:colOff>
                <xdr:row>302</xdr:row>
                <xdr:rowOff>209550</xdr:rowOff>
              </to>
            </anchor>
          </controlPr>
        </control>
      </mc:Choice>
      <mc:Fallback>
        <control shapeId="5213" r:id="rId151" name="CheckBox96"/>
      </mc:Fallback>
    </mc:AlternateContent>
    <mc:AlternateContent xmlns:mc="http://schemas.openxmlformats.org/markup-compatibility/2006">
      <mc:Choice Requires="x14">
        <control shapeId="5214" r:id="rId152" name="CheckBox99">
          <controlPr defaultSize="0" autoLine="0" r:id="rId153">
            <anchor moveWithCells="1">
              <from>
                <xdr:col>2</xdr:col>
                <xdr:colOff>238125</xdr:colOff>
                <xdr:row>321</xdr:row>
                <xdr:rowOff>142875</xdr:rowOff>
              </from>
              <to>
                <xdr:col>2</xdr:col>
                <xdr:colOff>638175</xdr:colOff>
                <xdr:row>322</xdr:row>
                <xdr:rowOff>95250</xdr:rowOff>
              </to>
            </anchor>
          </controlPr>
        </control>
      </mc:Choice>
      <mc:Fallback>
        <control shapeId="5214" r:id="rId152" name="CheckBox99"/>
      </mc:Fallback>
    </mc:AlternateContent>
    <mc:AlternateContent xmlns:mc="http://schemas.openxmlformats.org/markup-compatibility/2006">
      <mc:Choice Requires="x14">
        <control shapeId="5215" r:id="rId154" name="CheckBox100">
          <controlPr defaultSize="0" autoLine="0" r:id="rId65">
            <anchor moveWithCells="1">
              <from>
                <xdr:col>2</xdr:col>
                <xdr:colOff>666750</xdr:colOff>
                <xdr:row>321</xdr:row>
                <xdr:rowOff>142875</xdr:rowOff>
              </from>
              <to>
                <xdr:col>2</xdr:col>
                <xdr:colOff>1066800</xdr:colOff>
                <xdr:row>322</xdr:row>
                <xdr:rowOff>95250</xdr:rowOff>
              </to>
            </anchor>
          </controlPr>
        </control>
      </mc:Choice>
      <mc:Fallback>
        <control shapeId="5215" r:id="rId154" name="CheckBox100"/>
      </mc:Fallback>
    </mc:AlternateContent>
    <mc:AlternateContent xmlns:mc="http://schemas.openxmlformats.org/markup-compatibility/2006">
      <mc:Choice Requires="x14">
        <control shapeId="5216" r:id="rId155" name="CheckBox101">
          <controlPr defaultSize="0" autoLine="0" r:id="rId88">
            <anchor moveWithCells="1">
              <from>
                <xdr:col>2</xdr:col>
                <xdr:colOff>238125</xdr:colOff>
                <xdr:row>325</xdr:row>
                <xdr:rowOff>95250</xdr:rowOff>
              </from>
              <to>
                <xdr:col>2</xdr:col>
                <xdr:colOff>638175</xdr:colOff>
                <xdr:row>326</xdr:row>
                <xdr:rowOff>190500</xdr:rowOff>
              </to>
            </anchor>
          </controlPr>
        </control>
      </mc:Choice>
      <mc:Fallback>
        <control shapeId="5216" r:id="rId155" name="CheckBox101"/>
      </mc:Fallback>
    </mc:AlternateContent>
    <mc:AlternateContent xmlns:mc="http://schemas.openxmlformats.org/markup-compatibility/2006">
      <mc:Choice Requires="x14">
        <control shapeId="5217" r:id="rId156" name="CheckBox102">
          <controlPr defaultSize="0" autoLine="0" r:id="rId90">
            <anchor moveWithCells="1">
              <from>
                <xdr:col>2</xdr:col>
                <xdr:colOff>666750</xdr:colOff>
                <xdr:row>325</xdr:row>
                <xdr:rowOff>95250</xdr:rowOff>
              </from>
              <to>
                <xdr:col>2</xdr:col>
                <xdr:colOff>1066800</xdr:colOff>
                <xdr:row>326</xdr:row>
                <xdr:rowOff>190500</xdr:rowOff>
              </to>
            </anchor>
          </controlPr>
        </control>
      </mc:Choice>
      <mc:Fallback>
        <control shapeId="5217" r:id="rId156" name="CheckBox102"/>
      </mc:Fallback>
    </mc:AlternateContent>
    <mc:AlternateContent xmlns:mc="http://schemas.openxmlformats.org/markup-compatibility/2006">
      <mc:Choice Requires="x14">
        <control shapeId="5218" r:id="rId157" name="CheckBox105">
          <controlPr defaultSize="0" autoLine="0" r:id="rId153">
            <anchor moveWithCells="1">
              <from>
                <xdr:col>2</xdr:col>
                <xdr:colOff>238125</xdr:colOff>
                <xdr:row>329</xdr:row>
                <xdr:rowOff>200025</xdr:rowOff>
              </from>
              <to>
                <xdr:col>2</xdr:col>
                <xdr:colOff>638175</xdr:colOff>
                <xdr:row>330</xdr:row>
                <xdr:rowOff>152400</xdr:rowOff>
              </to>
            </anchor>
          </controlPr>
        </control>
      </mc:Choice>
      <mc:Fallback>
        <control shapeId="5218" r:id="rId157" name="CheckBox105"/>
      </mc:Fallback>
    </mc:AlternateContent>
    <mc:AlternateContent xmlns:mc="http://schemas.openxmlformats.org/markup-compatibility/2006">
      <mc:Choice Requires="x14">
        <control shapeId="5219" r:id="rId158" name="CheckBox106">
          <controlPr defaultSize="0" autoLine="0" r:id="rId65">
            <anchor moveWithCells="1">
              <from>
                <xdr:col>2</xdr:col>
                <xdr:colOff>666750</xdr:colOff>
                <xdr:row>329</xdr:row>
                <xdr:rowOff>200025</xdr:rowOff>
              </from>
              <to>
                <xdr:col>2</xdr:col>
                <xdr:colOff>1066800</xdr:colOff>
                <xdr:row>330</xdr:row>
                <xdr:rowOff>152400</xdr:rowOff>
              </to>
            </anchor>
          </controlPr>
        </control>
      </mc:Choice>
      <mc:Fallback>
        <control shapeId="5219" r:id="rId158" name="CheckBox106"/>
      </mc:Fallback>
    </mc:AlternateContent>
    <mc:AlternateContent xmlns:mc="http://schemas.openxmlformats.org/markup-compatibility/2006">
      <mc:Choice Requires="x14">
        <control shapeId="5220" r:id="rId159" name="CheckBox107">
          <controlPr defaultSize="0" autoLine="0" r:id="rId153">
            <anchor moveWithCells="1">
              <from>
                <xdr:col>2</xdr:col>
                <xdr:colOff>238125</xdr:colOff>
                <xdr:row>333</xdr:row>
                <xdr:rowOff>152400</xdr:rowOff>
              </from>
              <to>
                <xdr:col>2</xdr:col>
                <xdr:colOff>638175</xdr:colOff>
                <xdr:row>334</xdr:row>
                <xdr:rowOff>104775</xdr:rowOff>
              </to>
            </anchor>
          </controlPr>
        </control>
      </mc:Choice>
      <mc:Fallback>
        <control shapeId="5220" r:id="rId159" name="CheckBox107"/>
      </mc:Fallback>
    </mc:AlternateContent>
    <mc:AlternateContent xmlns:mc="http://schemas.openxmlformats.org/markup-compatibility/2006">
      <mc:Choice Requires="x14">
        <control shapeId="5221" r:id="rId160" name="CheckBox108">
          <controlPr defaultSize="0" autoLine="0" r:id="rId65">
            <anchor moveWithCells="1">
              <from>
                <xdr:col>2</xdr:col>
                <xdr:colOff>666750</xdr:colOff>
                <xdr:row>333</xdr:row>
                <xdr:rowOff>152400</xdr:rowOff>
              </from>
              <to>
                <xdr:col>2</xdr:col>
                <xdr:colOff>1066800</xdr:colOff>
                <xdr:row>334</xdr:row>
                <xdr:rowOff>104775</xdr:rowOff>
              </to>
            </anchor>
          </controlPr>
        </control>
      </mc:Choice>
      <mc:Fallback>
        <control shapeId="5221" r:id="rId160" name="CheckBox108"/>
      </mc:Fallback>
    </mc:AlternateContent>
    <mc:AlternateContent xmlns:mc="http://schemas.openxmlformats.org/markup-compatibility/2006">
      <mc:Choice Requires="x14">
        <control shapeId="5222" r:id="rId161" name="CheckBox109">
          <controlPr defaultSize="0" autoLine="0" r:id="rId109">
            <anchor moveWithCells="1">
              <from>
                <xdr:col>2</xdr:col>
                <xdr:colOff>238125</xdr:colOff>
                <xdr:row>339</xdr:row>
                <xdr:rowOff>123825</xdr:rowOff>
              </from>
              <to>
                <xdr:col>2</xdr:col>
                <xdr:colOff>638175</xdr:colOff>
                <xdr:row>340</xdr:row>
                <xdr:rowOff>142875</xdr:rowOff>
              </to>
            </anchor>
          </controlPr>
        </control>
      </mc:Choice>
      <mc:Fallback>
        <control shapeId="5222" r:id="rId161" name="CheckBox109"/>
      </mc:Fallback>
    </mc:AlternateContent>
    <mc:AlternateContent xmlns:mc="http://schemas.openxmlformats.org/markup-compatibility/2006">
      <mc:Choice Requires="x14">
        <control shapeId="5223" r:id="rId162" name="CheckBox110">
          <controlPr defaultSize="0" autoLine="0" r:id="rId40">
            <anchor moveWithCells="1">
              <from>
                <xdr:col>2</xdr:col>
                <xdr:colOff>666750</xdr:colOff>
                <xdr:row>339</xdr:row>
                <xdr:rowOff>123825</xdr:rowOff>
              </from>
              <to>
                <xdr:col>2</xdr:col>
                <xdr:colOff>1066800</xdr:colOff>
                <xdr:row>340</xdr:row>
                <xdr:rowOff>142875</xdr:rowOff>
              </to>
            </anchor>
          </controlPr>
        </control>
      </mc:Choice>
      <mc:Fallback>
        <control shapeId="5223" r:id="rId162" name="CheckBox110"/>
      </mc:Fallback>
    </mc:AlternateContent>
    <mc:AlternateContent xmlns:mc="http://schemas.openxmlformats.org/markup-compatibility/2006">
      <mc:Choice Requires="x14">
        <control shapeId="5224" r:id="rId163" name="CheckBox85">
          <controlPr defaultSize="0" autoLine="0" r:id="rId26">
            <anchor moveWithCells="1">
              <from>
                <xdr:col>2</xdr:col>
                <xdr:colOff>247650</xdr:colOff>
                <xdr:row>290</xdr:row>
                <xdr:rowOff>57150</xdr:rowOff>
              </from>
              <to>
                <xdr:col>2</xdr:col>
                <xdr:colOff>647700</xdr:colOff>
                <xdr:row>291</xdr:row>
                <xdr:rowOff>114300</xdr:rowOff>
              </to>
            </anchor>
          </controlPr>
        </control>
      </mc:Choice>
      <mc:Fallback>
        <control shapeId="5224" r:id="rId163" name="CheckBox85"/>
      </mc:Fallback>
    </mc:AlternateContent>
    <mc:AlternateContent xmlns:mc="http://schemas.openxmlformats.org/markup-compatibility/2006">
      <mc:Choice Requires="x14">
        <control shapeId="5225" r:id="rId164" name="CheckBox86">
          <controlPr defaultSize="0" autoLine="0" r:id="rId100">
            <anchor moveWithCells="1">
              <from>
                <xdr:col>2</xdr:col>
                <xdr:colOff>676275</xdr:colOff>
                <xdr:row>290</xdr:row>
                <xdr:rowOff>57150</xdr:rowOff>
              </from>
              <to>
                <xdr:col>2</xdr:col>
                <xdr:colOff>1076325</xdr:colOff>
                <xdr:row>291</xdr:row>
                <xdr:rowOff>114300</xdr:rowOff>
              </to>
            </anchor>
          </controlPr>
        </control>
      </mc:Choice>
      <mc:Fallback>
        <control shapeId="5225" r:id="rId164" name="CheckBox86"/>
      </mc:Fallback>
    </mc:AlternateContent>
    <mc:AlternateContent xmlns:mc="http://schemas.openxmlformats.org/markup-compatibility/2006">
      <mc:Choice Requires="x14">
        <control shapeId="5226" r:id="rId165" name="CheckBox114">
          <controlPr defaultSize="0" autoLine="0" r:id="rId143">
            <anchor moveWithCells="1">
              <from>
                <xdr:col>2</xdr:col>
                <xdr:colOff>238125</xdr:colOff>
                <xdr:row>336</xdr:row>
                <xdr:rowOff>123825</xdr:rowOff>
              </from>
              <to>
                <xdr:col>2</xdr:col>
                <xdr:colOff>638175</xdr:colOff>
                <xdr:row>337</xdr:row>
                <xdr:rowOff>200025</xdr:rowOff>
              </to>
            </anchor>
          </controlPr>
        </control>
      </mc:Choice>
      <mc:Fallback>
        <control shapeId="5226" r:id="rId165" name="CheckBox114"/>
      </mc:Fallback>
    </mc:AlternateContent>
    <mc:AlternateContent xmlns:mc="http://schemas.openxmlformats.org/markup-compatibility/2006">
      <mc:Choice Requires="x14">
        <control shapeId="5227" r:id="rId166" name="CheckBox115">
          <controlPr defaultSize="0" autoLine="0" r:id="rId145">
            <anchor moveWithCells="1">
              <from>
                <xdr:col>2</xdr:col>
                <xdr:colOff>666750</xdr:colOff>
                <xdr:row>336</xdr:row>
                <xdr:rowOff>123825</xdr:rowOff>
              </from>
              <to>
                <xdr:col>2</xdr:col>
                <xdr:colOff>1066800</xdr:colOff>
                <xdr:row>337</xdr:row>
                <xdr:rowOff>200025</xdr:rowOff>
              </to>
            </anchor>
          </controlPr>
        </control>
      </mc:Choice>
      <mc:Fallback>
        <control shapeId="5227" r:id="rId166" name="CheckBox115"/>
      </mc:Fallback>
    </mc:AlternateContent>
    <mc:AlternateContent xmlns:mc="http://schemas.openxmlformats.org/markup-compatibility/2006">
      <mc:Choice Requires="x14">
        <control shapeId="5228" r:id="rId167" name="CheckBox55">
          <controlPr defaultSize="0" autoLine="0" r:id="rId104">
            <anchor moveWithCells="1">
              <from>
                <xdr:col>2</xdr:col>
                <xdr:colOff>238125</xdr:colOff>
                <xdr:row>184</xdr:row>
                <xdr:rowOff>47625</xdr:rowOff>
              </from>
              <to>
                <xdr:col>2</xdr:col>
                <xdr:colOff>638175</xdr:colOff>
                <xdr:row>185</xdr:row>
                <xdr:rowOff>76200</xdr:rowOff>
              </to>
            </anchor>
          </controlPr>
        </control>
      </mc:Choice>
      <mc:Fallback>
        <control shapeId="5228" r:id="rId167" name="CheckBox55"/>
      </mc:Fallback>
    </mc:AlternateContent>
    <mc:AlternateContent xmlns:mc="http://schemas.openxmlformats.org/markup-compatibility/2006">
      <mc:Choice Requires="x14">
        <control shapeId="5229" r:id="rId168" name="CheckBox56">
          <controlPr defaultSize="0" autoLine="0" r:id="rId44">
            <anchor moveWithCells="1">
              <from>
                <xdr:col>2</xdr:col>
                <xdr:colOff>666750</xdr:colOff>
                <xdr:row>184</xdr:row>
                <xdr:rowOff>47625</xdr:rowOff>
              </from>
              <to>
                <xdr:col>2</xdr:col>
                <xdr:colOff>1066800</xdr:colOff>
                <xdr:row>185</xdr:row>
                <xdr:rowOff>76200</xdr:rowOff>
              </to>
            </anchor>
          </controlPr>
        </control>
      </mc:Choice>
      <mc:Fallback>
        <control shapeId="5229" r:id="rId168" name="CheckBox56"/>
      </mc:Fallback>
    </mc:AlternateContent>
    <mc:AlternateContent xmlns:mc="http://schemas.openxmlformats.org/markup-compatibility/2006">
      <mc:Choice Requires="x14">
        <control shapeId="5230" r:id="rId169" name="CheckBox57">
          <controlPr defaultSize="0" autoLine="0" r:id="rId61">
            <anchor moveWithCells="1">
              <from>
                <xdr:col>2</xdr:col>
                <xdr:colOff>238125</xdr:colOff>
                <xdr:row>201</xdr:row>
                <xdr:rowOff>200025</xdr:rowOff>
              </from>
              <to>
                <xdr:col>2</xdr:col>
                <xdr:colOff>638175</xdr:colOff>
                <xdr:row>203</xdr:row>
                <xdr:rowOff>9525</xdr:rowOff>
              </to>
            </anchor>
          </controlPr>
        </control>
      </mc:Choice>
      <mc:Fallback>
        <control shapeId="5230" r:id="rId169" name="CheckBox57"/>
      </mc:Fallback>
    </mc:AlternateContent>
    <mc:AlternateContent xmlns:mc="http://schemas.openxmlformats.org/markup-compatibility/2006">
      <mc:Choice Requires="x14">
        <control shapeId="5231" r:id="rId170" name="CheckBox58">
          <controlPr defaultSize="0" autoLine="0" r:id="rId32">
            <anchor moveWithCells="1">
              <from>
                <xdr:col>2</xdr:col>
                <xdr:colOff>666750</xdr:colOff>
                <xdr:row>201</xdr:row>
                <xdr:rowOff>200025</xdr:rowOff>
              </from>
              <to>
                <xdr:col>2</xdr:col>
                <xdr:colOff>1066800</xdr:colOff>
                <xdr:row>203</xdr:row>
                <xdr:rowOff>9525</xdr:rowOff>
              </to>
            </anchor>
          </controlPr>
        </control>
      </mc:Choice>
      <mc:Fallback>
        <control shapeId="5231" r:id="rId170" name="CheckBox58"/>
      </mc:Fallback>
    </mc:AlternateContent>
    <mc:AlternateContent xmlns:mc="http://schemas.openxmlformats.org/markup-compatibility/2006">
      <mc:Choice Requires="x14">
        <control shapeId="5232" r:id="rId171" name="CheckBox89">
          <controlPr defaultSize="0" autoLine="0" r:id="rId11">
            <anchor moveWithCells="1">
              <from>
                <xdr:col>3</xdr:col>
                <xdr:colOff>200025</xdr:colOff>
                <xdr:row>8</xdr:row>
                <xdr:rowOff>38100</xdr:rowOff>
              </from>
              <to>
                <xdr:col>4</xdr:col>
                <xdr:colOff>76200</xdr:colOff>
                <xdr:row>8</xdr:row>
                <xdr:rowOff>200025</xdr:rowOff>
              </to>
            </anchor>
          </controlPr>
        </control>
      </mc:Choice>
      <mc:Fallback>
        <control shapeId="5232" r:id="rId171" name="CheckBox89"/>
      </mc:Fallback>
    </mc:AlternateContent>
    <mc:AlternateContent xmlns:mc="http://schemas.openxmlformats.org/markup-compatibility/2006">
      <mc:Choice Requires="x14">
        <control shapeId="5233" r:id="rId172" name="CheckBox90">
          <controlPr defaultSize="0" autoLine="0" r:id="rId173">
            <anchor moveWithCells="1">
              <from>
                <xdr:col>2</xdr:col>
                <xdr:colOff>238125</xdr:colOff>
                <xdr:row>221</xdr:row>
                <xdr:rowOff>19050</xdr:rowOff>
              </from>
              <to>
                <xdr:col>2</xdr:col>
                <xdr:colOff>638175</xdr:colOff>
                <xdr:row>222</xdr:row>
                <xdr:rowOff>114300</xdr:rowOff>
              </to>
            </anchor>
          </controlPr>
        </control>
      </mc:Choice>
      <mc:Fallback>
        <control shapeId="5233" r:id="rId172" name="CheckBox90"/>
      </mc:Fallback>
    </mc:AlternateContent>
    <mc:AlternateContent xmlns:mc="http://schemas.openxmlformats.org/markup-compatibility/2006">
      <mc:Choice Requires="x14">
        <control shapeId="5234" r:id="rId174" name="CheckBox97">
          <controlPr defaultSize="0" autoLine="0" r:id="rId175">
            <anchor moveWithCells="1">
              <from>
                <xdr:col>2</xdr:col>
                <xdr:colOff>666750</xdr:colOff>
                <xdr:row>221</xdr:row>
                <xdr:rowOff>0</xdr:rowOff>
              </from>
              <to>
                <xdr:col>2</xdr:col>
                <xdr:colOff>1066800</xdr:colOff>
                <xdr:row>222</xdr:row>
                <xdr:rowOff>133350</xdr:rowOff>
              </to>
            </anchor>
          </controlPr>
        </control>
      </mc:Choice>
      <mc:Fallback>
        <control shapeId="5234" r:id="rId174" name="CheckBox97"/>
      </mc:Fallback>
    </mc:AlternateContent>
  </control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551E-8899-4CF0-9222-D0069A9C2AE5}">
  <sheetPr>
    <pageSetUpPr fitToPage="1"/>
  </sheetPr>
  <dimension ref="A1:J51"/>
  <sheetViews>
    <sheetView view="pageBreakPreview" topLeftCell="A25" zoomScaleNormal="100" zoomScaleSheetLayoutView="100" workbookViewId="0">
      <selection activeCell="B47" sqref="B47"/>
    </sheetView>
  </sheetViews>
  <sheetFormatPr defaultRowHeight="18.75"/>
  <cols>
    <col min="1" max="1" width="2.375" style="236" customWidth="1"/>
    <col min="2" max="2" width="7.25" style="236" customWidth="1"/>
    <col min="3" max="3" width="9" style="236" customWidth="1"/>
    <col min="4" max="4" width="5.5" style="236" customWidth="1"/>
    <col min="5" max="5" width="5.75" style="236" customWidth="1"/>
    <col min="6" max="6" width="9" style="236" customWidth="1"/>
    <col min="7" max="7" width="7.125" style="236" customWidth="1"/>
    <col min="8" max="8" width="13.125" style="236" customWidth="1"/>
    <col min="9" max="9" width="9" style="236" customWidth="1"/>
    <col min="10" max="10" width="18.5" style="236" customWidth="1"/>
    <col min="11" max="256" width="9" style="200"/>
    <col min="257" max="257" width="2.375" style="200" customWidth="1"/>
    <col min="258" max="258" width="7.25" style="200" customWidth="1"/>
    <col min="259" max="259" width="9" style="200" customWidth="1"/>
    <col min="260" max="260" width="5.5" style="200" customWidth="1"/>
    <col min="261" max="261" width="5.75" style="200" customWidth="1"/>
    <col min="262" max="262" width="9" style="200" customWidth="1"/>
    <col min="263" max="263" width="7.125" style="200" customWidth="1"/>
    <col min="264" max="264" width="13.125" style="200" customWidth="1"/>
    <col min="265" max="265" width="9" style="200" customWidth="1"/>
    <col min="266" max="266" width="18.5" style="200" customWidth="1"/>
    <col min="267" max="512" width="9" style="200"/>
    <col min="513" max="513" width="2.375" style="200" customWidth="1"/>
    <col min="514" max="514" width="7.25" style="200" customWidth="1"/>
    <col min="515" max="515" width="9" style="200" customWidth="1"/>
    <col min="516" max="516" width="5.5" style="200" customWidth="1"/>
    <col min="517" max="517" width="5.75" style="200" customWidth="1"/>
    <col min="518" max="518" width="9" style="200" customWidth="1"/>
    <col min="519" max="519" width="7.125" style="200" customWidth="1"/>
    <col min="520" max="520" width="13.125" style="200" customWidth="1"/>
    <col min="521" max="521" width="9" style="200" customWidth="1"/>
    <col min="522" max="522" width="18.5" style="200" customWidth="1"/>
    <col min="523" max="768" width="9" style="200"/>
    <col min="769" max="769" width="2.375" style="200" customWidth="1"/>
    <col min="770" max="770" width="7.25" style="200" customWidth="1"/>
    <col min="771" max="771" width="9" style="200" customWidth="1"/>
    <col min="772" max="772" width="5.5" style="200" customWidth="1"/>
    <col min="773" max="773" width="5.75" style="200" customWidth="1"/>
    <col min="774" max="774" width="9" style="200" customWidth="1"/>
    <col min="775" max="775" width="7.125" style="200" customWidth="1"/>
    <col min="776" max="776" width="13.125" style="200" customWidth="1"/>
    <col min="777" max="777" width="9" style="200" customWidth="1"/>
    <col min="778" max="778" width="18.5" style="200" customWidth="1"/>
    <col min="779" max="1024" width="9" style="200"/>
    <col min="1025" max="1025" width="2.375" style="200" customWidth="1"/>
    <col min="1026" max="1026" width="7.25" style="200" customWidth="1"/>
    <col min="1027" max="1027" width="9" style="200" customWidth="1"/>
    <col min="1028" max="1028" width="5.5" style="200" customWidth="1"/>
    <col min="1029" max="1029" width="5.75" style="200" customWidth="1"/>
    <col min="1030" max="1030" width="9" style="200" customWidth="1"/>
    <col min="1031" max="1031" width="7.125" style="200" customWidth="1"/>
    <col min="1032" max="1032" width="13.125" style="200" customWidth="1"/>
    <col min="1033" max="1033" width="9" style="200" customWidth="1"/>
    <col min="1034" max="1034" width="18.5" style="200" customWidth="1"/>
    <col min="1035" max="1280" width="9" style="200"/>
    <col min="1281" max="1281" width="2.375" style="200" customWidth="1"/>
    <col min="1282" max="1282" width="7.25" style="200" customWidth="1"/>
    <col min="1283" max="1283" width="9" style="200" customWidth="1"/>
    <col min="1284" max="1284" width="5.5" style="200" customWidth="1"/>
    <col min="1285" max="1285" width="5.75" style="200" customWidth="1"/>
    <col min="1286" max="1286" width="9" style="200" customWidth="1"/>
    <col min="1287" max="1287" width="7.125" style="200" customWidth="1"/>
    <col min="1288" max="1288" width="13.125" style="200" customWidth="1"/>
    <col min="1289" max="1289" width="9" style="200" customWidth="1"/>
    <col min="1290" max="1290" width="18.5" style="200" customWidth="1"/>
    <col min="1291" max="1536" width="9" style="200"/>
    <col min="1537" max="1537" width="2.375" style="200" customWidth="1"/>
    <col min="1538" max="1538" width="7.25" style="200" customWidth="1"/>
    <col min="1539" max="1539" width="9" style="200" customWidth="1"/>
    <col min="1540" max="1540" width="5.5" style="200" customWidth="1"/>
    <col min="1541" max="1541" width="5.75" style="200" customWidth="1"/>
    <col min="1542" max="1542" width="9" style="200" customWidth="1"/>
    <col min="1543" max="1543" width="7.125" style="200" customWidth="1"/>
    <col min="1544" max="1544" width="13.125" style="200" customWidth="1"/>
    <col min="1545" max="1545" width="9" style="200" customWidth="1"/>
    <col min="1546" max="1546" width="18.5" style="200" customWidth="1"/>
    <col min="1547" max="1792" width="9" style="200"/>
    <col min="1793" max="1793" width="2.375" style="200" customWidth="1"/>
    <col min="1794" max="1794" width="7.25" style="200" customWidth="1"/>
    <col min="1795" max="1795" width="9" style="200" customWidth="1"/>
    <col min="1796" max="1796" width="5.5" style="200" customWidth="1"/>
    <col min="1797" max="1797" width="5.75" style="200" customWidth="1"/>
    <col min="1798" max="1798" width="9" style="200" customWidth="1"/>
    <col min="1799" max="1799" width="7.125" style="200" customWidth="1"/>
    <col min="1800" max="1800" width="13.125" style="200" customWidth="1"/>
    <col min="1801" max="1801" width="9" style="200" customWidth="1"/>
    <col min="1802" max="1802" width="18.5" style="200" customWidth="1"/>
    <col min="1803" max="2048" width="9" style="200"/>
    <col min="2049" max="2049" width="2.375" style="200" customWidth="1"/>
    <col min="2050" max="2050" width="7.25" style="200" customWidth="1"/>
    <col min="2051" max="2051" width="9" style="200" customWidth="1"/>
    <col min="2052" max="2052" width="5.5" style="200" customWidth="1"/>
    <col min="2053" max="2053" width="5.75" style="200" customWidth="1"/>
    <col min="2054" max="2054" width="9" style="200" customWidth="1"/>
    <col min="2055" max="2055" width="7.125" style="200" customWidth="1"/>
    <col min="2056" max="2056" width="13.125" style="200" customWidth="1"/>
    <col min="2057" max="2057" width="9" style="200" customWidth="1"/>
    <col min="2058" max="2058" width="18.5" style="200" customWidth="1"/>
    <col min="2059" max="2304" width="9" style="200"/>
    <col min="2305" max="2305" width="2.375" style="200" customWidth="1"/>
    <col min="2306" max="2306" width="7.25" style="200" customWidth="1"/>
    <col min="2307" max="2307" width="9" style="200" customWidth="1"/>
    <col min="2308" max="2308" width="5.5" style="200" customWidth="1"/>
    <col min="2309" max="2309" width="5.75" style="200" customWidth="1"/>
    <col min="2310" max="2310" width="9" style="200" customWidth="1"/>
    <col min="2311" max="2311" width="7.125" style="200" customWidth="1"/>
    <col min="2312" max="2312" width="13.125" style="200" customWidth="1"/>
    <col min="2313" max="2313" width="9" style="200" customWidth="1"/>
    <col min="2314" max="2314" width="18.5" style="200" customWidth="1"/>
    <col min="2315" max="2560" width="9" style="200"/>
    <col min="2561" max="2561" width="2.375" style="200" customWidth="1"/>
    <col min="2562" max="2562" width="7.25" style="200" customWidth="1"/>
    <col min="2563" max="2563" width="9" style="200" customWidth="1"/>
    <col min="2564" max="2564" width="5.5" style="200" customWidth="1"/>
    <col min="2565" max="2565" width="5.75" style="200" customWidth="1"/>
    <col min="2566" max="2566" width="9" style="200" customWidth="1"/>
    <col min="2567" max="2567" width="7.125" style="200" customWidth="1"/>
    <col min="2568" max="2568" width="13.125" style="200" customWidth="1"/>
    <col min="2569" max="2569" width="9" style="200" customWidth="1"/>
    <col min="2570" max="2570" width="18.5" style="200" customWidth="1"/>
    <col min="2571" max="2816" width="9" style="200"/>
    <col min="2817" max="2817" width="2.375" style="200" customWidth="1"/>
    <col min="2818" max="2818" width="7.25" style="200" customWidth="1"/>
    <col min="2819" max="2819" width="9" style="200" customWidth="1"/>
    <col min="2820" max="2820" width="5.5" style="200" customWidth="1"/>
    <col min="2821" max="2821" width="5.75" style="200" customWidth="1"/>
    <col min="2822" max="2822" width="9" style="200" customWidth="1"/>
    <col min="2823" max="2823" width="7.125" style="200" customWidth="1"/>
    <col min="2824" max="2824" width="13.125" style="200" customWidth="1"/>
    <col min="2825" max="2825" width="9" style="200" customWidth="1"/>
    <col min="2826" max="2826" width="18.5" style="200" customWidth="1"/>
    <col min="2827" max="3072" width="9" style="200"/>
    <col min="3073" max="3073" width="2.375" style="200" customWidth="1"/>
    <col min="3074" max="3074" width="7.25" style="200" customWidth="1"/>
    <col min="3075" max="3075" width="9" style="200" customWidth="1"/>
    <col min="3076" max="3076" width="5.5" style="200" customWidth="1"/>
    <col min="3077" max="3077" width="5.75" style="200" customWidth="1"/>
    <col min="3078" max="3078" width="9" style="200" customWidth="1"/>
    <col min="3079" max="3079" width="7.125" style="200" customWidth="1"/>
    <col min="3080" max="3080" width="13.125" style="200" customWidth="1"/>
    <col min="3081" max="3081" width="9" style="200" customWidth="1"/>
    <col min="3082" max="3082" width="18.5" style="200" customWidth="1"/>
    <col min="3083" max="3328" width="9" style="200"/>
    <col min="3329" max="3329" width="2.375" style="200" customWidth="1"/>
    <col min="3330" max="3330" width="7.25" style="200" customWidth="1"/>
    <col min="3331" max="3331" width="9" style="200" customWidth="1"/>
    <col min="3332" max="3332" width="5.5" style="200" customWidth="1"/>
    <col min="3333" max="3333" width="5.75" style="200" customWidth="1"/>
    <col min="3334" max="3334" width="9" style="200" customWidth="1"/>
    <col min="3335" max="3335" width="7.125" style="200" customWidth="1"/>
    <col min="3336" max="3336" width="13.125" style="200" customWidth="1"/>
    <col min="3337" max="3337" width="9" style="200" customWidth="1"/>
    <col min="3338" max="3338" width="18.5" style="200" customWidth="1"/>
    <col min="3339" max="3584" width="9" style="200"/>
    <col min="3585" max="3585" width="2.375" style="200" customWidth="1"/>
    <col min="3586" max="3586" width="7.25" style="200" customWidth="1"/>
    <col min="3587" max="3587" width="9" style="200" customWidth="1"/>
    <col min="3588" max="3588" width="5.5" style="200" customWidth="1"/>
    <col min="3589" max="3589" width="5.75" style="200" customWidth="1"/>
    <col min="3590" max="3590" width="9" style="200" customWidth="1"/>
    <col min="3591" max="3591" width="7.125" style="200" customWidth="1"/>
    <col min="3592" max="3592" width="13.125" style="200" customWidth="1"/>
    <col min="3593" max="3593" width="9" style="200" customWidth="1"/>
    <col min="3594" max="3594" width="18.5" style="200" customWidth="1"/>
    <col min="3595" max="3840" width="9" style="200"/>
    <col min="3841" max="3841" width="2.375" style="200" customWidth="1"/>
    <col min="3842" max="3842" width="7.25" style="200" customWidth="1"/>
    <col min="3843" max="3843" width="9" style="200" customWidth="1"/>
    <col min="3844" max="3844" width="5.5" style="200" customWidth="1"/>
    <col min="3845" max="3845" width="5.75" style="200" customWidth="1"/>
    <col min="3846" max="3846" width="9" style="200" customWidth="1"/>
    <col min="3847" max="3847" width="7.125" style="200" customWidth="1"/>
    <col min="3848" max="3848" width="13.125" style="200" customWidth="1"/>
    <col min="3849" max="3849" width="9" style="200" customWidth="1"/>
    <col min="3850" max="3850" width="18.5" style="200" customWidth="1"/>
    <col min="3851" max="4096" width="9" style="200"/>
    <col min="4097" max="4097" width="2.375" style="200" customWidth="1"/>
    <col min="4098" max="4098" width="7.25" style="200" customWidth="1"/>
    <col min="4099" max="4099" width="9" style="200" customWidth="1"/>
    <col min="4100" max="4100" width="5.5" style="200" customWidth="1"/>
    <col min="4101" max="4101" width="5.75" style="200" customWidth="1"/>
    <col min="4102" max="4102" width="9" style="200" customWidth="1"/>
    <col min="4103" max="4103" width="7.125" style="200" customWidth="1"/>
    <col min="4104" max="4104" width="13.125" style="200" customWidth="1"/>
    <col min="4105" max="4105" width="9" style="200" customWidth="1"/>
    <col min="4106" max="4106" width="18.5" style="200" customWidth="1"/>
    <col min="4107" max="4352" width="9" style="200"/>
    <col min="4353" max="4353" width="2.375" style="200" customWidth="1"/>
    <col min="4354" max="4354" width="7.25" style="200" customWidth="1"/>
    <col min="4355" max="4355" width="9" style="200" customWidth="1"/>
    <col min="4356" max="4356" width="5.5" style="200" customWidth="1"/>
    <col min="4357" max="4357" width="5.75" style="200" customWidth="1"/>
    <col min="4358" max="4358" width="9" style="200" customWidth="1"/>
    <col min="4359" max="4359" width="7.125" style="200" customWidth="1"/>
    <col min="4360" max="4360" width="13.125" style="200" customWidth="1"/>
    <col min="4361" max="4361" width="9" style="200" customWidth="1"/>
    <col min="4362" max="4362" width="18.5" style="200" customWidth="1"/>
    <col min="4363" max="4608" width="9" style="200"/>
    <col min="4609" max="4609" width="2.375" style="200" customWidth="1"/>
    <col min="4610" max="4610" width="7.25" style="200" customWidth="1"/>
    <col min="4611" max="4611" width="9" style="200" customWidth="1"/>
    <col min="4612" max="4612" width="5.5" style="200" customWidth="1"/>
    <col min="4613" max="4613" width="5.75" style="200" customWidth="1"/>
    <col min="4614" max="4614" width="9" style="200" customWidth="1"/>
    <col min="4615" max="4615" width="7.125" style="200" customWidth="1"/>
    <col min="4616" max="4616" width="13.125" style="200" customWidth="1"/>
    <col min="4617" max="4617" width="9" style="200" customWidth="1"/>
    <col min="4618" max="4618" width="18.5" style="200" customWidth="1"/>
    <col min="4619" max="4864" width="9" style="200"/>
    <col min="4865" max="4865" width="2.375" style="200" customWidth="1"/>
    <col min="4866" max="4866" width="7.25" style="200" customWidth="1"/>
    <col min="4867" max="4867" width="9" style="200" customWidth="1"/>
    <col min="4868" max="4868" width="5.5" style="200" customWidth="1"/>
    <col min="4869" max="4869" width="5.75" style="200" customWidth="1"/>
    <col min="4870" max="4870" width="9" style="200" customWidth="1"/>
    <col min="4871" max="4871" width="7.125" style="200" customWidth="1"/>
    <col min="4872" max="4872" width="13.125" style="200" customWidth="1"/>
    <col min="4873" max="4873" width="9" style="200" customWidth="1"/>
    <col min="4874" max="4874" width="18.5" style="200" customWidth="1"/>
    <col min="4875" max="5120" width="9" style="200"/>
    <col min="5121" max="5121" width="2.375" style="200" customWidth="1"/>
    <col min="5122" max="5122" width="7.25" style="200" customWidth="1"/>
    <col min="5123" max="5123" width="9" style="200" customWidth="1"/>
    <col min="5124" max="5124" width="5.5" style="200" customWidth="1"/>
    <col min="5125" max="5125" width="5.75" style="200" customWidth="1"/>
    <col min="5126" max="5126" width="9" style="200" customWidth="1"/>
    <col min="5127" max="5127" width="7.125" style="200" customWidth="1"/>
    <col min="5128" max="5128" width="13.125" style="200" customWidth="1"/>
    <col min="5129" max="5129" width="9" style="200" customWidth="1"/>
    <col min="5130" max="5130" width="18.5" style="200" customWidth="1"/>
    <col min="5131" max="5376" width="9" style="200"/>
    <col min="5377" max="5377" width="2.375" style="200" customWidth="1"/>
    <col min="5378" max="5378" width="7.25" style="200" customWidth="1"/>
    <col min="5379" max="5379" width="9" style="200" customWidth="1"/>
    <col min="5380" max="5380" width="5.5" style="200" customWidth="1"/>
    <col min="5381" max="5381" width="5.75" style="200" customWidth="1"/>
    <col min="5382" max="5382" width="9" style="200" customWidth="1"/>
    <col min="5383" max="5383" width="7.125" style="200" customWidth="1"/>
    <col min="5384" max="5384" width="13.125" style="200" customWidth="1"/>
    <col min="5385" max="5385" width="9" style="200" customWidth="1"/>
    <col min="5386" max="5386" width="18.5" style="200" customWidth="1"/>
    <col min="5387" max="5632" width="9" style="200"/>
    <col min="5633" max="5633" width="2.375" style="200" customWidth="1"/>
    <col min="5634" max="5634" width="7.25" style="200" customWidth="1"/>
    <col min="5635" max="5635" width="9" style="200" customWidth="1"/>
    <col min="5636" max="5636" width="5.5" style="200" customWidth="1"/>
    <col min="5637" max="5637" width="5.75" style="200" customWidth="1"/>
    <col min="5638" max="5638" width="9" style="200" customWidth="1"/>
    <col min="5639" max="5639" width="7.125" style="200" customWidth="1"/>
    <col min="5640" max="5640" width="13.125" style="200" customWidth="1"/>
    <col min="5641" max="5641" width="9" style="200" customWidth="1"/>
    <col min="5642" max="5642" width="18.5" style="200" customWidth="1"/>
    <col min="5643" max="5888" width="9" style="200"/>
    <col min="5889" max="5889" width="2.375" style="200" customWidth="1"/>
    <col min="5890" max="5890" width="7.25" style="200" customWidth="1"/>
    <col min="5891" max="5891" width="9" style="200" customWidth="1"/>
    <col min="5892" max="5892" width="5.5" style="200" customWidth="1"/>
    <col min="5893" max="5893" width="5.75" style="200" customWidth="1"/>
    <col min="5894" max="5894" width="9" style="200" customWidth="1"/>
    <col min="5895" max="5895" width="7.125" style="200" customWidth="1"/>
    <col min="5896" max="5896" width="13.125" style="200" customWidth="1"/>
    <col min="5897" max="5897" width="9" style="200" customWidth="1"/>
    <col min="5898" max="5898" width="18.5" style="200" customWidth="1"/>
    <col min="5899" max="6144" width="9" style="200"/>
    <col min="6145" max="6145" width="2.375" style="200" customWidth="1"/>
    <col min="6146" max="6146" width="7.25" style="200" customWidth="1"/>
    <col min="6147" max="6147" width="9" style="200" customWidth="1"/>
    <col min="6148" max="6148" width="5.5" style="200" customWidth="1"/>
    <col min="6149" max="6149" width="5.75" style="200" customWidth="1"/>
    <col min="6150" max="6150" width="9" style="200" customWidth="1"/>
    <col min="6151" max="6151" width="7.125" style="200" customWidth="1"/>
    <col min="6152" max="6152" width="13.125" style="200" customWidth="1"/>
    <col min="6153" max="6153" width="9" style="200" customWidth="1"/>
    <col min="6154" max="6154" width="18.5" style="200" customWidth="1"/>
    <col min="6155" max="6400" width="9" style="200"/>
    <col min="6401" max="6401" width="2.375" style="200" customWidth="1"/>
    <col min="6402" max="6402" width="7.25" style="200" customWidth="1"/>
    <col min="6403" max="6403" width="9" style="200" customWidth="1"/>
    <col min="6404" max="6404" width="5.5" style="200" customWidth="1"/>
    <col min="6405" max="6405" width="5.75" style="200" customWidth="1"/>
    <col min="6406" max="6406" width="9" style="200" customWidth="1"/>
    <col min="6407" max="6407" width="7.125" style="200" customWidth="1"/>
    <col min="6408" max="6408" width="13.125" style="200" customWidth="1"/>
    <col min="6409" max="6409" width="9" style="200" customWidth="1"/>
    <col min="6410" max="6410" width="18.5" style="200" customWidth="1"/>
    <col min="6411" max="6656" width="9" style="200"/>
    <col min="6657" max="6657" width="2.375" style="200" customWidth="1"/>
    <col min="6658" max="6658" width="7.25" style="200" customWidth="1"/>
    <col min="6659" max="6659" width="9" style="200" customWidth="1"/>
    <col min="6660" max="6660" width="5.5" style="200" customWidth="1"/>
    <col min="6661" max="6661" width="5.75" style="200" customWidth="1"/>
    <col min="6662" max="6662" width="9" style="200" customWidth="1"/>
    <col min="6663" max="6663" width="7.125" style="200" customWidth="1"/>
    <col min="6664" max="6664" width="13.125" style="200" customWidth="1"/>
    <col min="6665" max="6665" width="9" style="200" customWidth="1"/>
    <col min="6666" max="6666" width="18.5" style="200" customWidth="1"/>
    <col min="6667" max="6912" width="9" style="200"/>
    <col min="6913" max="6913" width="2.375" style="200" customWidth="1"/>
    <col min="6914" max="6914" width="7.25" style="200" customWidth="1"/>
    <col min="6915" max="6915" width="9" style="200" customWidth="1"/>
    <col min="6916" max="6916" width="5.5" style="200" customWidth="1"/>
    <col min="6917" max="6917" width="5.75" style="200" customWidth="1"/>
    <col min="6918" max="6918" width="9" style="200" customWidth="1"/>
    <col min="6919" max="6919" width="7.125" style="200" customWidth="1"/>
    <col min="6920" max="6920" width="13.125" style="200" customWidth="1"/>
    <col min="6921" max="6921" width="9" style="200" customWidth="1"/>
    <col min="6922" max="6922" width="18.5" style="200" customWidth="1"/>
    <col min="6923" max="7168" width="9" style="200"/>
    <col min="7169" max="7169" width="2.375" style="200" customWidth="1"/>
    <col min="7170" max="7170" width="7.25" style="200" customWidth="1"/>
    <col min="7171" max="7171" width="9" style="200" customWidth="1"/>
    <col min="7172" max="7172" width="5.5" style="200" customWidth="1"/>
    <col min="7173" max="7173" width="5.75" style="200" customWidth="1"/>
    <col min="7174" max="7174" width="9" style="200" customWidth="1"/>
    <col min="7175" max="7175" width="7.125" style="200" customWidth="1"/>
    <col min="7176" max="7176" width="13.125" style="200" customWidth="1"/>
    <col min="7177" max="7177" width="9" style="200" customWidth="1"/>
    <col min="7178" max="7178" width="18.5" style="200" customWidth="1"/>
    <col min="7179" max="7424" width="9" style="200"/>
    <col min="7425" max="7425" width="2.375" style="200" customWidth="1"/>
    <col min="7426" max="7426" width="7.25" style="200" customWidth="1"/>
    <col min="7427" max="7427" width="9" style="200" customWidth="1"/>
    <col min="7428" max="7428" width="5.5" style="200" customWidth="1"/>
    <col min="7429" max="7429" width="5.75" style="200" customWidth="1"/>
    <col min="7430" max="7430" width="9" style="200" customWidth="1"/>
    <col min="7431" max="7431" width="7.125" style="200" customWidth="1"/>
    <col min="7432" max="7432" width="13.125" style="200" customWidth="1"/>
    <col min="7433" max="7433" width="9" style="200" customWidth="1"/>
    <col min="7434" max="7434" width="18.5" style="200" customWidth="1"/>
    <col min="7435" max="7680" width="9" style="200"/>
    <col min="7681" max="7681" width="2.375" style="200" customWidth="1"/>
    <col min="7682" max="7682" width="7.25" style="200" customWidth="1"/>
    <col min="7683" max="7683" width="9" style="200" customWidth="1"/>
    <col min="7684" max="7684" width="5.5" style="200" customWidth="1"/>
    <col min="7685" max="7685" width="5.75" style="200" customWidth="1"/>
    <col min="7686" max="7686" width="9" style="200" customWidth="1"/>
    <col min="7687" max="7687" width="7.125" style="200" customWidth="1"/>
    <col min="7688" max="7688" width="13.125" style="200" customWidth="1"/>
    <col min="7689" max="7689" width="9" style="200" customWidth="1"/>
    <col min="7690" max="7690" width="18.5" style="200" customWidth="1"/>
    <col min="7691" max="7936" width="9" style="200"/>
    <col min="7937" max="7937" width="2.375" style="200" customWidth="1"/>
    <col min="7938" max="7938" width="7.25" style="200" customWidth="1"/>
    <col min="7939" max="7939" width="9" style="200" customWidth="1"/>
    <col min="7940" max="7940" width="5.5" style="200" customWidth="1"/>
    <col min="7941" max="7941" width="5.75" style="200" customWidth="1"/>
    <col min="7942" max="7942" width="9" style="200" customWidth="1"/>
    <col min="7943" max="7943" width="7.125" style="200" customWidth="1"/>
    <col min="7944" max="7944" width="13.125" style="200" customWidth="1"/>
    <col min="7945" max="7945" width="9" style="200" customWidth="1"/>
    <col min="7946" max="7946" width="18.5" style="200" customWidth="1"/>
    <col min="7947" max="8192" width="9" style="200"/>
    <col min="8193" max="8193" width="2.375" style="200" customWidth="1"/>
    <col min="8194" max="8194" width="7.25" style="200" customWidth="1"/>
    <col min="8195" max="8195" width="9" style="200" customWidth="1"/>
    <col min="8196" max="8196" width="5.5" style="200" customWidth="1"/>
    <col min="8197" max="8197" width="5.75" style="200" customWidth="1"/>
    <col min="8198" max="8198" width="9" style="200" customWidth="1"/>
    <col min="8199" max="8199" width="7.125" style="200" customWidth="1"/>
    <col min="8200" max="8200" width="13.125" style="200" customWidth="1"/>
    <col min="8201" max="8201" width="9" style="200" customWidth="1"/>
    <col min="8202" max="8202" width="18.5" style="200" customWidth="1"/>
    <col min="8203" max="8448" width="9" style="200"/>
    <col min="8449" max="8449" width="2.375" style="200" customWidth="1"/>
    <col min="8450" max="8450" width="7.25" style="200" customWidth="1"/>
    <col min="8451" max="8451" width="9" style="200" customWidth="1"/>
    <col min="8452" max="8452" width="5.5" style="200" customWidth="1"/>
    <col min="8453" max="8453" width="5.75" style="200" customWidth="1"/>
    <col min="8454" max="8454" width="9" style="200" customWidth="1"/>
    <col min="8455" max="8455" width="7.125" style="200" customWidth="1"/>
    <col min="8456" max="8456" width="13.125" style="200" customWidth="1"/>
    <col min="8457" max="8457" width="9" style="200" customWidth="1"/>
    <col min="8458" max="8458" width="18.5" style="200" customWidth="1"/>
    <col min="8459" max="8704" width="9" style="200"/>
    <col min="8705" max="8705" width="2.375" style="200" customWidth="1"/>
    <col min="8706" max="8706" width="7.25" style="200" customWidth="1"/>
    <col min="8707" max="8707" width="9" style="200" customWidth="1"/>
    <col min="8708" max="8708" width="5.5" style="200" customWidth="1"/>
    <col min="8709" max="8709" width="5.75" style="200" customWidth="1"/>
    <col min="8710" max="8710" width="9" style="200" customWidth="1"/>
    <col min="8711" max="8711" width="7.125" style="200" customWidth="1"/>
    <col min="8712" max="8712" width="13.125" style="200" customWidth="1"/>
    <col min="8713" max="8713" width="9" style="200" customWidth="1"/>
    <col min="8714" max="8714" width="18.5" style="200" customWidth="1"/>
    <col min="8715" max="8960" width="9" style="200"/>
    <col min="8961" max="8961" width="2.375" style="200" customWidth="1"/>
    <col min="8962" max="8962" width="7.25" style="200" customWidth="1"/>
    <col min="8963" max="8963" width="9" style="200" customWidth="1"/>
    <col min="8964" max="8964" width="5.5" style="200" customWidth="1"/>
    <col min="8965" max="8965" width="5.75" style="200" customWidth="1"/>
    <col min="8966" max="8966" width="9" style="200" customWidth="1"/>
    <col min="8967" max="8967" width="7.125" style="200" customWidth="1"/>
    <col min="8968" max="8968" width="13.125" style="200" customWidth="1"/>
    <col min="8969" max="8969" width="9" style="200" customWidth="1"/>
    <col min="8970" max="8970" width="18.5" style="200" customWidth="1"/>
    <col min="8971" max="9216" width="9" style="200"/>
    <col min="9217" max="9217" width="2.375" style="200" customWidth="1"/>
    <col min="9218" max="9218" width="7.25" style="200" customWidth="1"/>
    <col min="9219" max="9219" width="9" style="200" customWidth="1"/>
    <col min="9220" max="9220" width="5.5" style="200" customWidth="1"/>
    <col min="9221" max="9221" width="5.75" style="200" customWidth="1"/>
    <col min="9222" max="9222" width="9" style="200" customWidth="1"/>
    <col min="9223" max="9223" width="7.125" style="200" customWidth="1"/>
    <col min="9224" max="9224" width="13.125" style="200" customWidth="1"/>
    <col min="9225" max="9225" width="9" style="200" customWidth="1"/>
    <col min="9226" max="9226" width="18.5" style="200" customWidth="1"/>
    <col min="9227" max="9472" width="9" style="200"/>
    <col min="9473" max="9473" width="2.375" style="200" customWidth="1"/>
    <col min="9474" max="9474" width="7.25" style="200" customWidth="1"/>
    <col min="9475" max="9475" width="9" style="200" customWidth="1"/>
    <col min="9476" max="9476" width="5.5" style="200" customWidth="1"/>
    <col min="9477" max="9477" width="5.75" style="200" customWidth="1"/>
    <col min="9478" max="9478" width="9" style="200" customWidth="1"/>
    <col min="9479" max="9479" width="7.125" style="200" customWidth="1"/>
    <col min="9480" max="9480" width="13.125" style="200" customWidth="1"/>
    <col min="9481" max="9481" width="9" style="200" customWidth="1"/>
    <col min="9482" max="9482" width="18.5" style="200" customWidth="1"/>
    <col min="9483" max="9728" width="9" style="200"/>
    <col min="9729" max="9729" width="2.375" style="200" customWidth="1"/>
    <col min="9730" max="9730" width="7.25" style="200" customWidth="1"/>
    <col min="9731" max="9731" width="9" style="200" customWidth="1"/>
    <col min="9732" max="9732" width="5.5" style="200" customWidth="1"/>
    <col min="9733" max="9733" width="5.75" style="200" customWidth="1"/>
    <col min="9734" max="9734" width="9" style="200" customWidth="1"/>
    <col min="9735" max="9735" width="7.125" style="200" customWidth="1"/>
    <col min="9736" max="9736" width="13.125" style="200" customWidth="1"/>
    <col min="9737" max="9737" width="9" style="200" customWidth="1"/>
    <col min="9738" max="9738" width="18.5" style="200" customWidth="1"/>
    <col min="9739" max="9984" width="9" style="200"/>
    <col min="9985" max="9985" width="2.375" style="200" customWidth="1"/>
    <col min="9986" max="9986" width="7.25" style="200" customWidth="1"/>
    <col min="9987" max="9987" width="9" style="200" customWidth="1"/>
    <col min="9988" max="9988" width="5.5" style="200" customWidth="1"/>
    <col min="9989" max="9989" width="5.75" style="200" customWidth="1"/>
    <col min="9990" max="9990" width="9" style="200" customWidth="1"/>
    <col min="9991" max="9991" width="7.125" style="200" customWidth="1"/>
    <col min="9992" max="9992" width="13.125" style="200" customWidth="1"/>
    <col min="9993" max="9993" width="9" style="200" customWidth="1"/>
    <col min="9994" max="9994" width="18.5" style="200" customWidth="1"/>
    <col min="9995" max="10240" width="9" style="200"/>
    <col min="10241" max="10241" width="2.375" style="200" customWidth="1"/>
    <col min="10242" max="10242" width="7.25" style="200" customWidth="1"/>
    <col min="10243" max="10243" width="9" style="200" customWidth="1"/>
    <col min="10244" max="10244" width="5.5" style="200" customWidth="1"/>
    <col min="10245" max="10245" width="5.75" style="200" customWidth="1"/>
    <col min="10246" max="10246" width="9" style="200" customWidth="1"/>
    <col min="10247" max="10247" width="7.125" style="200" customWidth="1"/>
    <col min="10248" max="10248" width="13.125" style="200" customWidth="1"/>
    <col min="10249" max="10249" width="9" style="200" customWidth="1"/>
    <col min="10250" max="10250" width="18.5" style="200" customWidth="1"/>
    <col min="10251" max="10496" width="9" style="200"/>
    <col min="10497" max="10497" width="2.375" style="200" customWidth="1"/>
    <col min="10498" max="10498" width="7.25" style="200" customWidth="1"/>
    <col min="10499" max="10499" width="9" style="200" customWidth="1"/>
    <col min="10500" max="10500" width="5.5" style="200" customWidth="1"/>
    <col min="10501" max="10501" width="5.75" style="200" customWidth="1"/>
    <col min="10502" max="10502" width="9" style="200" customWidth="1"/>
    <col min="10503" max="10503" width="7.125" style="200" customWidth="1"/>
    <col min="10504" max="10504" width="13.125" style="200" customWidth="1"/>
    <col min="10505" max="10505" width="9" style="200" customWidth="1"/>
    <col min="10506" max="10506" width="18.5" style="200" customWidth="1"/>
    <col min="10507" max="10752" width="9" style="200"/>
    <col min="10753" max="10753" width="2.375" style="200" customWidth="1"/>
    <col min="10754" max="10754" width="7.25" style="200" customWidth="1"/>
    <col min="10755" max="10755" width="9" style="200" customWidth="1"/>
    <col min="10756" max="10756" width="5.5" style="200" customWidth="1"/>
    <col min="10757" max="10757" width="5.75" style="200" customWidth="1"/>
    <col min="10758" max="10758" width="9" style="200" customWidth="1"/>
    <col min="10759" max="10759" width="7.125" style="200" customWidth="1"/>
    <col min="10760" max="10760" width="13.125" style="200" customWidth="1"/>
    <col min="10761" max="10761" width="9" style="200" customWidth="1"/>
    <col min="10762" max="10762" width="18.5" style="200" customWidth="1"/>
    <col min="10763" max="11008" width="9" style="200"/>
    <col min="11009" max="11009" width="2.375" style="200" customWidth="1"/>
    <col min="11010" max="11010" width="7.25" style="200" customWidth="1"/>
    <col min="11011" max="11011" width="9" style="200" customWidth="1"/>
    <col min="11012" max="11012" width="5.5" style="200" customWidth="1"/>
    <col min="11013" max="11013" width="5.75" style="200" customWidth="1"/>
    <col min="11014" max="11014" width="9" style="200" customWidth="1"/>
    <col min="11015" max="11015" width="7.125" style="200" customWidth="1"/>
    <col min="11016" max="11016" width="13.125" style="200" customWidth="1"/>
    <col min="11017" max="11017" width="9" style="200" customWidth="1"/>
    <col min="11018" max="11018" width="18.5" style="200" customWidth="1"/>
    <col min="11019" max="11264" width="9" style="200"/>
    <col min="11265" max="11265" width="2.375" style="200" customWidth="1"/>
    <col min="11266" max="11266" width="7.25" style="200" customWidth="1"/>
    <col min="11267" max="11267" width="9" style="200" customWidth="1"/>
    <col min="11268" max="11268" width="5.5" style="200" customWidth="1"/>
    <col min="11269" max="11269" width="5.75" style="200" customWidth="1"/>
    <col min="11270" max="11270" width="9" style="200" customWidth="1"/>
    <col min="11271" max="11271" width="7.125" style="200" customWidth="1"/>
    <col min="11272" max="11272" width="13.125" style="200" customWidth="1"/>
    <col min="11273" max="11273" width="9" style="200" customWidth="1"/>
    <col min="11274" max="11274" width="18.5" style="200" customWidth="1"/>
    <col min="11275" max="11520" width="9" style="200"/>
    <col min="11521" max="11521" width="2.375" style="200" customWidth="1"/>
    <col min="11522" max="11522" width="7.25" style="200" customWidth="1"/>
    <col min="11523" max="11523" width="9" style="200" customWidth="1"/>
    <col min="11524" max="11524" width="5.5" style="200" customWidth="1"/>
    <col min="11525" max="11525" width="5.75" style="200" customWidth="1"/>
    <col min="11526" max="11526" width="9" style="200" customWidth="1"/>
    <col min="11527" max="11527" width="7.125" style="200" customWidth="1"/>
    <col min="11528" max="11528" width="13.125" style="200" customWidth="1"/>
    <col min="11529" max="11529" width="9" style="200" customWidth="1"/>
    <col min="11530" max="11530" width="18.5" style="200" customWidth="1"/>
    <col min="11531" max="11776" width="9" style="200"/>
    <col min="11777" max="11777" width="2.375" style="200" customWidth="1"/>
    <col min="11778" max="11778" width="7.25" style="200" customWidth="1"/>
    <col min="11779" max="11779" width="9" style="200" customWidth="1"/>
    <col min="11780" max="11780" width="5.5" style="200" customWidth="1"/>
    <col min="11781" max="11781" width="5.75" style="200" customWidth="1"/>
    <col min="11782" max="11782" width="9" style="200" customWidth="1"/>
    <col min="11783" max="11783" width="7.125" style="200" customWidth="1"/>
    <col min="11784" max="11784" width="13.125" style="200" customWidth="1"/>
    <col min="11785" max="11785" width="9" style="200" customWidth="1"/>
    <col min="11786" max="11786" width="18.5" style="200" customWidth="1"/>
    <col min="11787" max="12032" width="9" style="200"/>
    <col min="12033" max="12033" width="2.375" style="200" customWidth="1"/>
    <col min="12034" max="12034" width="7.25" style="200" customWidth="1"/>
    <col min="12035" max="12035" width="9" style="200" customWidth="1"/>
    <col min="12036" max="12036" width="5.5" style="200" customWidth="1"/>
    <col min="12037" max="12037" width="5.75" style="200" customWidth="1"/>
    <col min="12038" max="12038" width="9" style="200" customWidth="1"/>
    <col min="12039" max="12039" width="7.125" style="200" customWidth="1"/>
    <col min="12040" max="12040" width="13.125" style="200" customWidth="1"/>
    <col min="12041" max="12041" width="9" style="200" customWidth="1"/>
    <col min="12042" max="12042" width="18.5" style="200" customWidth="1"/>
    <col min="12043" max="12288" width="9" style="200"/>
    <col min="12289" max="12289" width="2.375" style="200" customWidth="1"/>
    <col min="12290" max="12290" width="7.25" style="200" customWidth="1"/>
    <col min="12291" max="12291" width="9" style="200" customWidth="1"/>
    <col min="12292" max="12292" width="5.5" style="200" customWidth="1"/>
    <col min="12293" max="12293" width="5.75" style="200" customWidth="1"/>
    <col min="12294" max="12294" width="9" style="200" customWidth="1"/>
    <col min="12295" max="12295" width="7.125" style="200" customWidth="1"/>
    <col min="12296" max="12296" width="13.125" style="200" customWidth="1"/>
    <col min="12297" max="12297" width="9" style="200" customWidth="1"/>
    <col min="12298" max="12298" width="18.5" style="200" customWidth="1"/>
    <col min="12299" max="12544" width="9" style="200"/>
    <col min="12545" max="12545" width="2.375" style="200" customWidth="1"/>
    <col min="12546" max="12546" width="7.25" style="200" customWidth="1"/>
    <col min="12547" max="12547" width="9" style="200" customWidth="1"/>
    <col min="12548" max="12548" width="5.5" style="200" customWidth="1"/>
    <col min="12549" max="12549" width="5.75" style="200" customWidth="1"/>
    <col min="12550" max="12550" width="9" style="200" customWidth="1"/>
    <col min="12551" max="12551" width="7.125" style="200" customWidth="1"/>
    <col min="12552" max="12552" width="13.125" style="200" customWidth="1"/>
    <col min="12553" max="12553" width="9" style="200" customWidth="1"/>
    <col min="12554" max="12554" width="18.5" style="200" customWidth="1"/>
    <col min="12555" max="12800" width="9" style="200"/>
    <col min="12801" max="12801" width="2.375" style="200" customWidth="1"/>
    <col min="12802" max="12802" width="7.25" style="200" customWidth="1"/>
    <col min="12803" max="12803" width="9" style="200" customWidth="1"/>
    <col min="12804" max="12804" width="5.5" style="200" customWidth="1"/>
    <col min="12805" max="12805" width="5.75" style="200" customWidth="1"/>
    <col min="12806" max="12806" width="9" style="200" customWidth="1"/>
    <col min="12807" max="12807" width="7.125" style="200" customWidth="1"/>
    <col min="12808" max="12808" width="13.125" style="200" customWidth="1"/>
    <col min="12809" max="12809" width="9" style="200" customWidth="1"/>
    <col min="12810" max="12810" width="18.5" style="200" customWidth="1"/>
    <col min="12811" max="13056" width="9" style="200"/>
    <col min="13057" max="13057" width="2.375" style="200" customWidth="1"/>
    <col min="13058" max="13058" width="7.25" style="200" customWidth="1"/>
    <col min="13059" max="13059" width="9" style="200" customWidth="1"/>
    <col min="13060" max="13060" width="5.5" style="200" customWidth="1"/>
    <col min="13061" max="13061" width="5.75" style="200" customWidth="1"/>
    <col min="13062" max="13062" width="9" style="200" customWidth="1"/>
    <col min="13063" max="13063" width="7.125" style="200" customWidth="1"/>
    <col min="13064" max="13064" width="13.125" style="200" customWidth="1"/>
    <col min="13065" max="13065" width="9" style="200" customWidth="1"/>
    <col min="13066" max="13066" width="18.5" style="200" customWidth="1"/>
    <col min="13067" max="13312" width="9" style="200"/>
    <col min="13313" max="13313" width="2.375" style="200" customWidth="1"/>
    <col min="13314" max="13314" width="7.25" style="200" customWidth="1"/>
    <col min="13315" max="13315" width="9" style="200" customWidth="1"/>
    <col min="13316" max="13316" width="5.5" style="200" customWidth="1"/>
    <col min="13317" max="13317" width="5.75" style="200" customWidth="1"/>
    <col min="13318" max="13318" width="9" style="200" customWidth="1"/>
    <col min="13319" max="13319" width="7.125" style="200" customWidth="1"/>
    <col min="13320" max="13320" width="13.125" style="200" customWidth="1"/>
    <col min="13321" max="13321" width="9" style="200" customWidth="1"/>
    <col min="13322" max="13322" width="18.5" style="200" customWidth="1"/>
    <col min="13323" max="13568" width="9" style="200"/>
    <col min="13569" max="13569" width="2.375" style="200" customWidth="1"/>
    <col min="13570" max="13570" width="7.25" style="200" customWidth="1"/>
    <col min="13571" max="13571" width="9" style="200" customWidth="1"/>
    <col min="13572" max="13572" width="5.5" style="200" customWidth="1"/>
    <col min="13573" max="13573" width="5.75" style="200" customWidth="1"/>
    <col min="13574" max="13574" width="9" style="200" customWidth="1"/>
    <col min="13575" max="13575" width="7.125" style="200" customWidth="1"/>
    <col min="13576" max="13576" width="13.125" style="200" customWidth="1"/>
    <col min="13577" max="13577" width="9" style="200" customWidth="1"/>
    <col min="13578" max="13578" width="18.5" style="200" customWidth="1"/>
    <col min="13579" max="13824" width="9" style="200"/>
    <col min="13825" max="13825" width="2.375" style="200" customWidth="1"/>
    <col min="13826" max="13826" width="7.25" style="200" customWidth="1"/>
    <col min="13827" max="13827" width="9" style="200" customWidth="1"/>
    <col min="13828" max="13828" width="5.5" style="200" customWidth="1"/>
    <col min="13829" max="13829" width="5.75" style="200" customWidth="1"/>
    <col min="13830" max="13830" width="9" style="200" customWidth="1"/>
    <col min="13831" max="13831" width="7.125" style="200" customWidth="1"/>
    <col min="13832" max="13832" width="13.125" style="200" customWidth="1"/>
    <col min="13833" max="13833" width="9" style="200" customWidth="1"/>
    <col min="13834" max="13834" width="18.5" style="200" customWidth="1"/>
    <col min="13835" max="14080" width="9" style="200"/>
    <col min="14081" max="14081" width="2.375" style="200" customWidth="1"/>
    <col min="14082" max="14082" width="7.25" style="200" customWidth="1"/>
    <col min="14083" max="14083" width="9" style="200" customWidth="1"/>
    <col min="14084" max="14084" width="5.5" style="200" customWidth="1"/>
    <col min="14085" max="14085" width="5.75" style="200" customWidth="1"/>
    <col min="14086" max="14086" width="9" style="200" customWidth="1"/>
    <col min="14087" max="14087" width="7.125" style="200" customWidth="1"/>
    <col min="14088" max="14088" width="13.125" style="200" customWidth="1"/>
    <col min="14089" max="14089" width="9" style="200" customWidth="1"/>
    <col min="14090" max="14090" width="18.5" style="200" customWidth="1"/>
    <col min="14091" max="14336" width="9" style="200"/>
    <col min="14337" max="14337" width="2.375" style="200" customWidth="1"/>
    <col min="14338" max="14338" width="7.25" style="200" customWidth="1"/>
    <col min="14339" max="14339" width="9" style="200" customWidth="1"/>
    <col min="14340" max="14340" width="5.5" style="200" customWidth="1"/>
    <col min="14341" max="14341" width="5.75" style="200" customWidth="1"/>
    <col min="14342" max="14342" width="9" style="200" customWidth="1"/>
    <col min="14343" max="14343" width="7.125" style="200" customWidth="1"/>
    <col min="14344" max="14344" width="13.125" style="200" customWidth="1"/>
    <col min="14345" max="14345" width="9" style="200" customWidth="1"/>
    <col min="14346" max="14346" width="18.5" style="200" customWidth="1"/>
    <col min="14347" max="14592" width="9" style="200"/>
    <col min="14593" max="14593" width="2.375" style="200" customWidth="1"/>
    <col min="14594" max="14594" width="7.25" style="200" customWidth="1"/>
    <col min="14595" max="14595" width="9" style="200" customWidth="1"/>
    <col min="14596" max="14596" width="5.5" style="200" customWidth="1"/>
    <col min="14597" max="14597" width="5.75" style="200" customWidth="1"/>
    <col min="14598" max="14598" width="9" style="200" customWidth="1"/>
    <col min="14599" max="14599" width="7.125" style="200" customWidth="1"/>
    <col min="14600" max="14600" width="13.125" style="200" customWidth="1"/>
    <col min="14601" max="14601" width="9" style="200" customWidth="1"/>
    <col min="14602" max="14602" width="18.5" style="200" customWidth="1"/>
    <col min="14603" max="14848" width="9" style="200"/>
    <col min="14849" max="14849" width="2.375" style="200" customWidth="1"/>
    <col min="14850" max="14850" width="7.25" style="200" customWidth="1"/>
    <col min="14851" max="14851" width="9" style="200" customWidth="1"/>
    <col min="14852" max="14852" width="5.5" style="200" customWidth="1"/>
    <col min="14853" max="14853" width="5.75" style="200" customWidth="1"/>
    <col min="14854" max="14854" width="9" style="200" customWidth="1"/>
    <col min="14855" max="14855" width="7.125" style="200" customWidth="1"/>
    <col min="14856" max="14856" width="13.125" style="200" customWidth="1"/>
    <col min="14857" max="14857" width="9" style="200" customWidth="1"/>
    <col min="14858" max="14858" width="18.5" style="200" customWidth="1"/>
    <col min="14859" max="15104" width="9" style="200"/>
    <col min="15105" max="15105" width="2.375" style="200" customWidth="1"/>
    <col min="15106" max="15106" width="7.25" style="200" customWidth="1"/>
    <col min="15107" max="15107" width="9" style="200" customWidth="1"/>
    <col min="15108" max="15108" width="5.5" style="200" customWidth="1"/>
    <col min="15109" max="15109" width="5.75" style="200" customWidth="1"/>
    <col min="15110" max="15110" width="9" style="200" customWidth="1"/>
    <col min="15111" max="15111" width="7.125" style="200" customWidth="1"/>
    <col min="15112" max="15112" width="13.125" style="200" customWidth="1"/>
    <col min="15113" max="15113" width="9" style="200" customWidth="1"/>
    <col min="15114" max="15114" width="18.5" style="200" customWidth="1"/>
    <col min="15115" max="15360" width="9" style="200"/>
    <col min="15361" max="15361" width="2.375" style="200" customWidth="1"/>
    <col min="15362" max="15362" width="7.25" style="200" customWidth="1"/>
    <col min="15363" max="15363" width="9" style="200" customWidth="1"/>
    <col min="15364" max="15364" width="5.5" style="200" customWidth="1"/>
    <col min="15365" max="15365" width="5.75" style="200" customWidth="1"/>
    <col min="15366" max="15366" width="9" style="200" customWidth="1"/>
    <col min="15367" max="15367" width="7.125" style="200" customWidth="1"/>
    <col min="15368" max="15368" width="13.125" style="200" customWidth="1"/>
    <col min="15369" max="15369" width="9" style="200" customWidth="1"/>
    <col min="15370" max="15370" width="18.5" style="200" customWidth="1"/>
    <col min="15371" max="15616" width="9" style="200"/>
    <col min="15617" max="15617" width="2.375" style="200" customWidth="1"/>
    <col min="15618" max="15618" width="7.25" style="200" customWidth="1"/>
    <col min="15619" max="15619" width="9" style="200" customWidth="1"/>
    <col min="15620" max="15620" width="5.5" style="200" customWidth="1"/>
    <col min="15621" max="15621" width="5.75" style="200" customWidth="1"/>
    <col min="15622" max="15622" width="9" style="200" customWidth="1"/>
    <col min="15623" max="15623" width="7.125" style="200" customWidth="1"/>
    <col min="15624" max="15624" width="13.125" style="200" customWidth="1"/>
    <col min="15625" max="15625" width="9" style="200" customWidth="1"/>
    <col min="15626" max="15626" width="18.5" style="200" customWidth="1"/>
    <col min="15627" max="15872" width="9" style="200"/>
    <col min="15873" max="15873" width="2.375" style="200" customWidth="1"/>
    <col min="15874" max="15874" width="7.25" style="200" customWidth="1"/>
    <col min="15875" max="15875" width="9" style="200" customWidth="1"/>
    <col min="15876" max="15876" width="5.5" style="200" customWidth="1"/>
    <col min="15877" max="15877" width="5.75" style="200" customWidth="1"/>
    <col min="15878" max="15878" width="9" style="200" customWidth="1"/>
    <col min="15879" max="15879" width="7.125" style="200" customWidth="1"/>
    <col min="15880" max="15880" width="13.125" style="200" customWidth="1"/>
    <col min="15881" max="15881" width="9" style="200" customWidth="1"/>
    <col min="15882" max="15882" width="18.5" style="200" customWidth="1"/>
    <col min="15883" max="16128" width="9" style="200"/>
    <col min="16129" max="16129" width="2.375" style="200" customWidth="1"/>
    <col min="16130" max="16130" width="7.25" style="200" customWidth="1"/>
    <col min="16131" max="16131" width="9" style="200" customWidth="1"/>
    <col min="16132" max="16132" width="5.5" style="200" customWidth="1"/>
    <col min="16133" max="16133" width="5.75" style="200" customWidth="1"/>
    <col min="16134" max="16134" width="9" style="200" customWidth="1"/>
    <col min="16135" max="16135" width="7.125" style="200" customWidth="1"/>
    <col min="16136" max="16136" width="13.125" style="200" customWidth="1"/>
    <col min="16137" max="16137" width="9" style="200" customWidth="1"/>
    <col min="16138" max="16138" width="18.5" style="200" customWidth="1"/>
    <col min="16139" max="16384" width="9" style="200"/>
  </cols>
  <sheetData>
    <row r="1" spans="1:10" ht="13.5">
      <c r="A1" s="198"/>
      <c r="B1" s="199"/>
      <c r="C1" s="199"/>
      <c r="D1" s="199"/>
      <c r="E1" s="199"/>
      <c r="F1" s="199"/>
      <c r="G1" s="199"/>
      <c r="H1" s="199"/>
      <c r="I1" s="199"/>
      <c r="J1" s="199"/>
    </row>
    <row r="2" spans="1:10" ht="28.5">
      <c r="A2" s="201"/>
      <c r="B2" s="671" t="s">
        <v>769</v>
      </c>
      <c r="C2" s="671"/>
      <c r="D2" s="671"/>
      <c r="E2" s="671"/>
      <c r="F2" s="671"/>
      <c r="G2" s="671"/>
      <c r="H2" s="671"/>
      <c r="I2" s="671"/>
      <c r="J2" s="671"/>
    </row>
    <row r="3" spans="1:10" ht="28.5">
      <c r="A3" s="201"/>
      <c r="B3" s="202"/>
      <c r="C3" s="202"/>
      <c r="D3" s="202"/>
      <c r="E3" s="202"/>
      <c r="F3" s="202"/>
      <c r="G3" s="202"/>
      <c r="H3" s="202"/>
      <c r="I3" s="202"/>
      <c r="J3" s="202"/>
    </row>
    <row r="4" spans="1:10" ht="17.25">
      <c r="A4" s="201"/>
      <c r="B4" s="203"/>
      <c r="C4" s="203"/>
      <c r="D4" s="203"/>
      <c r="E4" s="203"/>
      <c r="F4" s="203"/>
      <c r="G4" s="203"/>
      <c r="H4" s="672" t="s">
        <v>770</v>
      </c>
      <c r="I4" s="672"/>
      <c r="J4" s="672"/>
    </row>
    <row r="5" spans="1:10" ht="17.25">
      <c r="A5" s="201"/>
      <c r="B5" s="203"/>
      <c r="C5" s="203"/>
      <c r="D5" s="203"/>
      <c r="E5" s="203"/>
      <c r="F5" s="203"/>
      <c r="G5" s="203"/>
      <c r="H5" s="203"/>
      <c r="I5" s="203"/>
      <c r="J5" s="203"/>
    </row>
    <row r="6" spans="1:10" ht="17.25">
      <c r="A6" s="201"/>
      <c r="B6" s="203"/>
      <c r="C6" s="203"/>
      <c r="D6" s="203"/>
      <c r="E6" s="203"/>
      <c r="F6" s="203"/>
      <c r="G6" s="203"/>
      <c r="H6" s="203"/>
      <c r="I6" s="203"/>
      <c r="J6" s="203"/>
    </row>
    <row r="7" spans="1:10">
      <c r="A7" s="204"/>
      <c r="B7" s="203" t="s">
        <v>771</v>
      </c>
      <c r="C7" s="205"/>
      <c r="D7" s="206"/>
      <c r="E7" s="206"/>
      <c r="F7" s="206"/>
      <c r="G7" s="206"/>
      <c r="H7" s="206"/>
      <c r="I7" s="206"/>
      <c r="J7" s="206"/>
    </row>
    <row r="8" spans="1:10" ht="14.25">
      <c r="A8" s="204"/>
      <c r="B8" s="206"/>
      <c r="C8" s="206"/>
      <c r="D8" s="206"/>
      <c r="E8" s="206"/>
      <c r="F8" s="206"/>
      <c r="G8" s="206"/>
      <c r="H8" s="206"/>
      <c r="I8" s="206"/>
      <c r="J8" s="206"/>
    </row>
    <row r="9" spans="1:10" ht="14.25">
      <c r="A9" s="204"/>
      <c r="B9" s="206"/>
      <c r="C9" s="206"/>
      <c r="D9" s="206"/>
      <c r="E9" s="206"/>
      <c r="F9" s="206"/>
      <c r="G9" s="206"/>
      <c r="H9" s="206"/>
      <c r="I9" s="206"/>
      <c r="J9" s="206"/>
    </row>
    <row r="10" spans="1:10" ht="14.25">
      <c r="A10" s="204"/>
      <c r="B10" s="206"/>
      <c r="C10" s="206"/>
      <c r="D10" s="206"/>
      <c r="E10" s="206"/>
      <c r="F10" s="206"/>
      <c r="G10" s="206"/>
      <c r="H10" s="207" t="s">
        <v>772</v>
      </c>
      <c r="I10" s="208"/>
      <c r="J10" s="208"/>
    </row>
    <row r="11" spans="1:10" ht="14.25">
      <c r="A11" s="204"/>
      <c r="B11" s="206"/>
      <c r="C11" s="206"/>
      <c r="D11" s="206"/>
      <c r="E11" s="206"/>
      <c r="F11" s="206"/>
      <c r="G11" s="206"/>
      <c r="H11" s="209"/>
      <c r="I11" s="206"/>
      <c r="J11" s="206"/>
    </row>
    <row r="12" spans="1:10" ht="14.25">
      <c r="A12" s="204"/>
      <c r="B12" s="206"/>
      <c r="C12" s="206"/>
      <c r="D12" s="206"/>
      <c r="E12" s="206"/>
      <c r="F12" s="206"/>
      <c r="G12" s="206"/>
      <c r="H12" s="207" t="s">
        <v>773</v>
      </c>
      <c r="I12" s="208"/>
      <c r="J12" s="208"/>
    </row>
    <row r="13" spans="1:10" ht="14.25">
      <c r="A13" s="204"/>
      <c r="B13" s="206"/>
      <c r="C13" s="206"/>
      <c r="D13" s="206"/>
      <c r="E13" s="206"/>
      <c r="F13" s="206"/>
      <c r="G13" s="206"/>
      <c r="H13" s="210" t="s">
        <v>774</v>
      </c>
      <c r="I13" s="211" t="s">
        <v>775</v>
      </c>
      <c r="J13" s="212"/>
    </row>
    <row r="14" spans="1:10" ht="14.25">
      <c r="A14" s="204"/>
      <c r="B14" s="206"/>
      <c r="C14" s="206"/>
      <c r="D14" s="206"/>
      <c r="E14" s="206"/>
      <c r="F14" s="206"/>
      <c r="G14" s="206"/>
      <c r="H14" s="210"/>
      <c r="I14" s="211"/>
      <c r="J14" s="212"/>
    </row>
    <row r="15" spans="1:10" ht="14.25">
      <c r="A15" s="204"/>
      <c r="B15" s="673" t="s">
        <v>10</v>
      </c>
      <c r="C15" s="673"/>
      <c r="D15" s="213"/>
      <c r="E15" s="674" t="str">
        <f>基本情報入力シート!D5&amp;"　第"&amp;基本情報入力シート!F5&amp;"号"</f>
        <v>教施　第８－３１号</v>
      </c>
      <c r="F15" s="674"/>
      <c r="G15" s="674"/>
      <c r="H15" s="674"/>
      <c r="I15" s="674"/>
      <c r="J15" s="674"/>
    </row>
    <row r="16" spans="1:10" ht="14.25">
      <c r="A16" s="204"/>
      <c r="B16" s="206"/>
      <c r="C16" s="206"/>
      <c r="D16" s="206"/>
      <c r="E16" s="206"/>
      <c r="F16" s="206"/>
      <c r="G16" s="206"/>
      <c r="H16" s="206"/>
      <c r="I16" s="206"/>
      <c r="J16" s="206"/>
    </row>
    <row r="17" spans="1:10" ht="14.25">
      <c r="A17" s="204"/>
      <c r="B17" s="673" t="s">
        <v>776</v>
      </c>
      <c r="C17" s="673"/>
      <c r="D17" s="214"/>
      <c r="E17" s="670" t="str">
        <f>基本情報入力シート!D6</f>
        <v>むつ工業高等学校防球ネット改修</v>
      </c>
      <c r="F17" s="670"/>
      <c r="G17" s="670"/>
      <c r="H17" s="670"/>
      <c r="I17" s="670"/>
      <c r="J17" s="237" t="s">
        <v>768</v>
      </c>
    </row>
    <row r="18" spans="1:10" ht="17.25">
      <c r="A18" s="204"/>
      <c r="B18" s="206"/>
      <c r="C18" s="206"/>
      <c r="D18" s="206"/>
      <c r="E18" s="206"/>
      <c r="F18" s="206"/>
      <c r="G18" s="203"/>
      <c r="H18" s="206"/>
      <c r="I18" s="206"/>
      <c r="J18" s="206"/>
    </row>
    <row r="19" spans="1:10" ht="14.25">
      <c r="A19" s="215"/>
      <c r="B19" s="216"/>
      <c r="C19" s="216"/>
      <c r="D19" s="216"/>
      <c r="E19" s="216"/>
      <c r="F19" s="216"/>
      <c r="G19" s="216"/>
      <c r="H19" s="216"/>
      <c r="I19" s="216"/>
      <c r="J19" s="216"/>
    </row>
    <row r="20" spans="1:10" ht="13.5">
      <c r="A20" s="217"/>
      <c r="B20" s="218" t="s">
        <v>777</v>
      </c>
      <c r="C20" s="666" t="s">
        <v>778</v>
      </c>
      <c r="D20" s="667"/>
      <c r="E20" s="668"/>
      <c r="F20" s="666" t="s">
        <v>779</v>
      </c>
      <c r="G20" s="667"/>
      <c r="H20" s="667"/>
      <c r="I20" s="667"/>
      <c r="J20" s="668"/>
    </row>
    <row r="21" spans="1:10" ht="14.25">
      <c r="A21" s="215"/>
      <c r="B21" s="219"/>
      <c r="C21" s="220"/>
      <c r="D21" s="220"/>
      <c r="E21" s="221"/>
      <c r="F21" s="222"/>
      <c r="G21" s="220"/>
      <c r="H21" s="220"/>
      <c r="I21" s="220"/>
      <c r="J21" s="221"/>
    </row>
    <row r="22" spans="1:10" ht="14.25">
      <c r="A22" s="215"/>
      <c r="B22" s="223"/>
      <c r="C22" s="224"/>
      <c r="D22" s="224"/>
      <c r="E22" s="225"/>
      <c r="F22" s="226"/>
      <c r="G22" s="224"/>
      <c r="H22" s="224"/>
      <c r="I22" s="224"/>
      <c r="J22" s="225"/>
    </row>
    <row r="23" spans="1:10" ht="14.25">
      <c r="A23" s="215"/>
      <c r="B23" s="223"/>
      <c r="C23" s="224"/>
      <c r="D23" s="224"/>
      <c r="E23" s="225"/>
      <c r="F23" s="226"/>
      <c r="G23" s="224"/>
      <c r="H23" s="224"/>
      <c r="I23" s="224"/>
      <c r="J23" s="225"/>
    </row>
    <row r="24" spans="1:10" ht="14.25">
      <c r="A24" s="215"/>
      <c r="B24" s="223"/>
      <c r="C24" s="224"/>
      <c r="D24" s="224"/>
      <c r="E24" s="225"/>
      <c r="F24" s="226"/>
      <c r="G24" s="224"/>
      <c r="H24" s="224"/>
      <c r="I24" s="224"/>
      <c r="J24" s="225"/>
    </row>
    <row r="25" spans="1:10" ht="14.25">
      <c r="A25" s="215"/>
      <c r="B25" s="223"/>
      <c r="C25" s="224"/>
      <c r="D25" s="224"/>
      <c r="E25" s="225"/>
      <c r="F25" s="226"/>
      <c r="G25" s="224"/>
      <c r="H25" s="224"/>
      <c r="I25" s="224"/>
      <c r="J25" s="225"/>
    </row>
    <row r="26" spans="1:10" ht="14.25">
      <c r="A26" s="215"/>
      <c r="B26" s="223"/>
      <c r="C26" s="224"/>
      <c r="D26" s="224"/>
      <c r="E26" s="225"/>
      <c r="F26" s="226"/>
      <c r="G26" s="224"/>
      <c r="H26" s="224"/>
      <c r="I26" s="224"/>
      <c r="J26" s="225"/>
    </row>
    <row r="27" spans="1:10" ht="14.25">
      <c r="A27" s="215"/>
      <c r="B27" s="223"/>
      <c r="C27" s="224"/>
      <c r="D27" s="224"/>
      <c r="E27" s="225"/>
      <c r="F27" s="226"/>
      <c r="G27" s="224"/>
      <c r="H27" s="224"/>
      <c r="I27" s="224"/>
      <c r="J27" s="225"/>
    </row>
    <row r="28" spans="1:10" ht="14.25">
      <c r="A28" s="215"/>
      <c r="B28" s="223"/>
      <c r="C28" s="224"/>
      <c r="D28" s="224"/>
      <c r="E28" s="225"/>
      <c r="F28" s="226"/>
      <c r="G28" s="224"/>
      <c r="H28" s="224"/>
      <c r="I28" s="224"/>
      <c r="J28" s="225"/>
    </row>
    <row r="29" spans="1:10" ht="14.25">
      <c r="A29" s="215"/>
      <c r="B29" s="223"/>
      <c r="C29" s="224"/>
      <c r="D29" s="224"/>
      <c r="E29" s="225"/>
      <c r="F29" s="226"/>
      <c r="G29" s="224"/>
      <c r="H29" s="224"/>
      <c r="I29" s="224"/>
      <c r="J29" s="225"/>
    </row>
    <row r="30" spans="1:10" ht="14.25">
      <c r="A30" s="215"/>
      <c r="B30" s="223"/>
      <c r="C30" s="224"/>
      <c r="D30" s="224"/>
      <c r="E30" s="225"/>
      <c r="F30" s="226"/>
      <c r="G30" s="224"/>
      <c r="H30" s="224"/>
      <c r="I30" s="224"/>
      <c r="J30" s="225"/>
    </row>
    <row r="31" spans="1:10" ht="14.25">
      <c r="A31" s="215"/>
      <c r="B31" s="223"/>
      <c r="C31" s="224"/>
      <c r="D31" s="224"/>
      <c r="E31" s="225"/>
      <c r="F31" s="226"/>
      <c r="G31" s="224"/>
      <c r="H31" s="224"/>
      <c r="I31" s="224"/>
      <c r="J31" s="225"/>
    </row>
    <row r="32" spans="1:10" ht="14.25">
      <c r="A32" s="215"/>
      <c r="B32" s="223"/>
      <c r="C32" s="224"/>
      <c r="D32" s="224"/>
      <c r="E32" s="225"/>
      <c r="F32" s="226"/>
      <c r="G32" s="224"/>
      <c r="H32" s="224"/>
      <c r="I32" s="224"/>
      <c r="J32" s="225"/>
    </row>
    <row r="33" spans="1:10" ht="14.25">
      <c r="A33" s="215"/>
      <c r="B33" s="223"/>
      <c r="C33" s="224"/>
      <c r="D33" s="224"/>
      <c r="E33" s="225"/>
      <c r="F33" s="226"/>
      <c r="G33" s="224"/>
      <c r="H33" s="224"/>
      <c r="I33" s="224"/>
      <c r="J33" s="225"/>
    </row>
    <row r="34" spans="1:10" ht="14.25">
      <c r="A34" s="215"/>
      <c r="B34" s="223"/>
      <c r="C34" s="224"/>
      <c r="D34" s="224"/>
      <c r="E34" s="225"/>
      <c r="F34" s="226"/>
      <c r="G34" s="224"/>
      <c r="H34" s="224"/>
      <c r="I34" s="224"/>
      <c r="J34" s="225"/>
    </row>
    <row r="35" spans="1:10" ht="14.25">
      <c r="A35" s="215"/>
      <c r="B35" s="223"/>
      <c r="C35" s="224"/>
      <c r="D35" s="224"/>
      <c r="E35" s="225"/>
      <c r="F35" s="226"/>
      <c r="G35" s="224"/>
      <c r="H35" s="224"/>
      <c r="I35" s="224"/>
      <c r="J35" s="225"/>
    </row>
    <row r="36" spans="1:10" ht="14.25">
      <c r="A36" s="215"/>
      <c r="B36" s="223"/>
      <c r="C36" s="224"/>
      <c r="D36" s="224"/>
      <c r="E36" s="225"/>
      <c r="F36" s="226"/>
      <c r="G36" s="224"/>
      <c r="H36" s="224"/>
      <c r="I36" s="224"/>
      <c r="J36" s="225"/>
    </row>
    <row r="37" spans="1:10" ht="14.25">
      <c r="A37" s="215"/>
      <c r="B37" s="223"/>
      <c r="C37" s="224"/>
      <c r="D37" s="224"/>
      <c r="E37" s="225"/>
      <c r="F37" s="226"/>
      <c r="G37" s="224"/>
      <c r="H37" s="224"/>
      <c r="I37" s="224"/>
      <c r="J37" s="225"/>
    </row>
    <row r="38" spans="1:10" ht="14.25">
      <c r="A38" s="215"/>
      <c r="B38" s="223"/>
      <c r="C38" s="224"/>
      <c r="D38" s="224"/>
      <c r="E38" s="225"/>
      <c r="F38" s="226"/>
      <c r="G38" s="224"/>
      <c r="H38" s="224"/>
      <c r="I38" s="224"/>
      <c r="J38" s="225"/>
    </row>
    <row r="39" spans="1:10" ht="14.25">
      <c r="A39" s="215"/>
      <c r="B39" s="223"/>
      <c r="C39" s="224"/>
      <c r="D39" s="224"/>
      <c r="E39" s="225"/>
      <c r="F39" s="226"/>
      <c r="G39" s="224"/>
      <c r="H39" s="224"/>
      <c r="I39" s="224"/>
      <c r="J39" s="225"/>
    </row>
    <row r="40" spans="1:10" ht="14.25">
      <c r="A40" s="215"/>
      <c r="B40" s="223"/>
      <c r="C40" s="224"/>
      <c r="D40" s="224"/>
      <c r="E40" s="225"/>
      <c r="F40" s="226"/>
      <c r="G40" s="224"/>
      <c r="H40" s="224"/>
      <c r="I40" s="224"/>
      <c r="J40" s="225"/>
    </row>
    <row r="41" spans="1:10" ht="14.25">
      <c r="A41" s="215"/>
      <c r="B41" s="223"/>
      <c r="C41" s="224"/>
      <c r="D41" s="224"/>
      <c r="E41" s="225"/>
      <c r="F41" s="226"/>
      <c r="G41" s="224"/>
      <c r="H41" s="224"/>
      <c r="I41" s="224"/>
      <c r="J41" s="225"/>
    </row>
    <row r="42" spans="1:10" ht="14.25">
      <c r="A42" s="215"/>
      <c r="B42" s="223"/>
      <c r="C42" s="224"/>
      <c r="D42" s="224"/>
      <c r="E42" s="225"/>
      <c r="F42" s="226"/>
      <c r="G42" s="224"/>
      <c r="H42" s="224"/>
      <c r="I42" s="224"/>
      <c r="J42" s="225"/>
    </row>
    <row r="43" spans="1:10" ht="14.25">
      <c r="A43" s="215"/>
      <c r="B43" s="227"/>
      <c r="C43" s="228"/>
      <c r="D43" s="228"/>
      <c r="E43" s="229"/>
      <c r="F43" s="230"/>
      <c r="G43" s="228"/>
      <c r="H43" s="228"/>
      <c r="I43" s="228"/>
      <c r="J43" s="229"/>
    </row>
    <row r="44" spans="1:10" ht="14.25">
      <c r="A44" s="215"/>
      <c r="B44" s="231"/>
      <c r="C44" s="231"/>
      <c r="D44" s="216"/>
      <c r="E44" s="216"/>
      <c r="F44" s="216"/>
      <c r="G44" s="216"/>
      <c r="H44" s="216"/>
      <c r="I44" s="216"/>
      <c r="J44" s="216"/>
    </row>
    <row r="45" spans="1:10" ht="14.25">
      <c r="A45" s="232"/>
      <c r="B45" s="233" t="s">
        <v>813</v>
      </c>
      <c r="C45" s="231"/>
      <c r="D45" s="216"/>
      <c r="E45" s="216"/>
      <c r="F45" s="216"/>
      <c r="G45" s="216"/>
      <c r="H45" s="234"/>
      <c r="I45" s="206"/>
      <c r="J45" s="206"/>
    </row>
    <row r="46" spans="1:10" ht="14.25">
      <c r="A46" s="232"/>
      <c r="B46" s="669" t="s">
        <v>815</v>
      </c>
      <c r="C46" s="669"/>
      <c r="D46" s="669"/>
      <c r="E46" s="669"/>
      <c r="F46" s="669"/>
      <c r="G46" s="669"/>
      <c r="H46" s="669"/>
      <c r="I46" s="669"/>
      <c r="J46" s="669"/>
    </row>
    <row r="47" spans="1:10" ht="14.25">
      <c r="A47" s="235"/>
      <c r="B47" s="233" t="s">
        <v>780</v>
      </c>
      <c r="C47" s="231"/>
      <c r="D47" s="216"/>
      <c r="E47" s="216"/>
      <c r="F47" s="216"/>
      <c r="G47" s="216"/>
      <c r="H47" s="216"/>
      <c r="I47" s="235"/>
      <c r="J47" s="235"/>
    </row>
    <row r="48" spans="1:10" ht="14.25">
      <c r="A48" s="235"/>
      <c r="B48" s="233" t="s">
        <v>781</v>
      </c>
      <c r="C48" s="231"/>
      <c r="D48" s="216"/>
      <c r="E48" s="216"/>
      <c r="F48" s="216"/>
      <c r="G48" s="216"/>
      <c r="H48" s="216"/>
      <c r="I48" s="235"/>
      <c r="J48" s="235"/>
    </row>
    <row r="49" spans="1:10">
      <c r="B49" s="231"/>
      <c r="C49" s="231"/>
      <c r="D49" s="206"/>
      <c r="E49" s="206"/>
      <c r="F49" s="206"/>
      <c r="G49" s="206"/>
      <c r="H49" s="234"/>
    </row>
    <row r="50" spans="1:10" ht="14.25">
      <c r="A50" s="215"/>
      <c r="B50" s="231"/>
      <c r="C50" s="231" t="s">
        <v>814</v>
      </c>
      <c r="D50" s="206"/>
      <c r="E50" s="206"/>
      <c r="F50" s="206"/>
      <c r="G50" s="206"/>
      <c r="H50" s="234"/>
      <c r="I50" s="216"/>
      <c r="J50" s="216"/>
    </row>
    <row r="51" spans="1:10">
      <c r="B51" s="212" t="s">
        <v>782</v>
      </c>
      <c r="C51" s="235" t="s">
        <v>783</v>
      </c>
      <c r="D51" s="235"/>
      <c r="E51" s="235"/>
      <c r="F51" s="235"/>
      <c r="G51" s="235"/>
      <c r="H51" s="235"/>
    </row>
  </sheetData>
  <mergeCells count="9">
    <mergeCell ref="C20:E20"/>
    <mergeCell ref="F20:J20"/>
    <mergeCell ref="B46:J46"/>
    <mergeCell ref="E17:I17"/>
    <mergeCell ref="B2:J2"/>
    <mergeCell ref="H4:J4"/>
    <mergeCell ref="B15:C15"/>
    <mergeCell ref="E15:J15"/>
    <mergeCell ref="B17:C17"/>
  </mergeCells>
  <phoneticPr fontId="2"/>
  <conditionalFormatting sqref="J17">
    <cfRule type="expression" dxfId="1" priority="1">
      <formula>$J$17=""</formula>
    </cfRule>
  </conditionalFormatting>
  <dataValidations count="1">
    <dataValidation type="list" allowBlank="1" showInputMessage="1" showErrorMessage="1" sqref="J17" xr:uid="{A2CACC05-042C-4C95-8656-78AF5F2551B2}">
      <formula1>"工事,業務委託"</formula1>
    </dataValidation>
  </dataValidations>
  <pageMargins left="0.7" right="0.7" top="0.75" bottom="0.75" header="0.3" footer="0.3"/>
  <pageSetup paperSize="9" scale="9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E77BA-0C3E-432B-96B1-D599C54CB0AE}">
  <sheetPr>
    <pageSetUpPr fitToPage="1"/>
  </sheetPr>
  <dimension ref="A1:J78"/>
  <sheetViews>
    <sheetView tabSelected="1" view="pageBreakPreview" zoomScaleNormal="100" zoomScaleSheetLayoutView="100" workbookViewId="0">
      <selection activeCell="L37" sqref="L37"/>
    </sheetView>
  </sheetViews>
  <sheetFormatPr defaultRowHeight="13.5"/>
  <cols>
    <col min="1" max="16384" width="9" style="200"/>
  </cols>
  <sheetData>
    <row r="1" spans="1:10">
      <c r="A1" s="238"/>
      <c r="B1" s="238"/>
      <c r="C1" s="238"/>
      <c r="D1" s="238"/>
      <c r="E1" s="238"/>
      <c r="F1" s="238"/>
      <c r="G1" s="238"/>
      <c r="H1" s="238"/>
      <c r="I1" s="238"/>
    </row>
    <row r="2" spans="1:10">
      <c r="A2" s="238"/>
      <c r="B2" s="238"/>
      <c r="C2" s="238"/>
      <c r="D2" s="238"/>
      <c r="E2" s="238"/>
      <c r="F2" s="238"/>
      <c r="G2" s="238"/>
      <c r="H2" s="238"/>
      <c r="I2" s="238"/>
    </row>
    <row r="3" spans="1:10">
      <c r="A3" s="238"/>
      <c r="B3" s="238"/>
      <c r="C3" s="238"/>
      <c r="D3" s="238"/>
      <c r="E3" s="238"/>
      <c r="F3" s="238"/>
      <c r="G3" s="238"/>
      <c r="H3" s="238"/>
      <c r="I3" s="238"/>
    </row>
    <row r="4" spans="1:10">
      <c r="A4" s="238"/>
      <c r="B4" s="238"/>
      <c r="C4" s="238"/>
      <c r="D4" s="238"/>
      <c r="E4" s="238"/>
      <c r="F4" s="238"/>
      <c r="G4" s="238"/>
      <c r="H4" s="238"/>
      <c r="I4" s="238"/>
    </row>
    <row r="5" spans="1:10">
      <c r="A5" s="238"/>
      <c r="B5" s="238"/>
      <c r="C5" s="238"/>
      <c r="D5" s="238"/>
      <c r="E5" s="238"/>
      <c r="F5" s="238"/>
      <c r="G5" s="238"/>
      <c r="H5" s="238"/>
      <c r="I5" s="238"/>
    </row>
    <row r="6" spans="1:10" ht="24" customHeight="1">
      <c r="A6" s="675" t="s">
        <v>784</v>
      </c>
      <c r="B6" s="675"/>
      <c r="C6" s="675"/>
      <c r="D6" s="675"/>
      <c r="E6" s="675"/>
      <c r="F6" s="675"/>
      <c r="G6" s="675"/>
      <c r="H6" s="675"/>
      <c r="I6" s="675"/>
    </row>
    <row r="7" spans="1:10">
      <c r="A7" s="238"/>
      <c r="B7" s="238"/>
      <c r="C7" s="238"/>
      <c r="D7" s="238"/>
      <c r="E7" s="238"/>
      <c r="F7" s="238"/>
      <c r="G7" s="238"/>
      <c r="H7" s="238"/>
      <c r="I7" s="238"/>
    </row>
    <row r="8" spans="1:10">
      <c r="A8" s="238"/>
      <c r="B8" s="238"/>
      <c r="C8" s="238"/>
      <c r="D8" s="238"/>
      <c r="E8" s="238"/>
      <c r="F8" s="238"/>
      <c r="G8" s="238"/>
      <c r="H8" s="238"/>
      <c r="I8" s="238"/>
    </row>
    <row r="9" spans="1:10" ht="15" customHeight="1">
      <c r="A9" s="238"/>
      <c r="B9" s="238"/>
      <c r="C9" s="238"/>
      <c r="D9" s="238"/>
      <c r="E9" s="238"/>
      <c r="F9" s="238"/>
      <c r="G9" s="676" t="s">
        <v>785</v>
      </c>
      <c r="H9" s="676"/>
      <c r="I9" s="676"/>
      <c r="J9" s="676"/>
    </row>
    <row r="10" spans="1:10">
      <c r="A10" s="238"/>
      <c r="B10" s="238"/>
      <c r="C10" s="238"/>
      <c r="D10" s="238"/>
      <c r="E10" s="238"/>
      <c r="F10" s="238"/>
      <c r="G10" s="238"/>
      <c r="H10" s="238"/>
      <c r="I10" s="238"/>
    </row>
    <row r="11" spans="1:10">
      <c r="A11" s="238"/>
      <c r="B11" s="238"/>
      <c r="C11" s="238"/>
      <c r="D11" s="238"/>
      <c r="E11" s="238"/>
      <c r="F11" s="238"/>
      <c r="G11" s="238"/>
      <c r="H11" s="238"/>
      <c r="I11" s="238"/>
    </row>
    <row r="12" spans="1:10" ht="17.25">
      <c r="A12" s="239" t="s">
        <v>786</v>
      </c>
      <c r="B12" s="238"/>
      <c r="C12" s="238"/>
      <c r="D12" s="238"/>
      <c r="E12" s="238"/>
      <c r="F12" s="238"/>
      <c r="G12" s="238"/>
      <c r="H12" s="238"/>
      <c r="I12" s="238"/>
    </row>
    <row r="13" spans="1:10">
      <c r="A13" s="238"/>
      <c r="B13" s="238"/>
      <c r="C13" s="238"/>
      <c r="D13" s="238"/>
      <c r="E13" s="238"/>
      <c r="F13" s="238"/>
      <c r="G13" s="238"/>
      <c r="H13" s="238"/>
      <c r="I13" s="238"/>
    </row>
    <row r="14" spans="1:10">
      <c r="A14" s="238"/>
      <c r="B14" s="238"/>
      <c r="C14" s="238"/>
      <c r="D14" s="238"/>
      <c r="E14" s="238"/>
      <c r="F14" s="238"/>
      <c r="G14" s="238"/>
      <c r="H14" s="238"/>
      <c r="I14" s="238"/>
    </row>
    <row r="15" spans="1:10">
      <c r="A15" s="238"/>
      <c r="B15" s="238"/>
      <c r="C15" s="238"/>
      <c r="D15" s="238"/>
      <c r="E15" s="238"/>
      <c r="F15" s="238"/>
      <c r="G15" s="238"/>
      <c r="H15" s="238"/>
      <c r="I15" s="238"/>
    </row>
    <row r="16" spans="1:10" ht="14.25">
      <c r="A16" s="238"/>
      <c r="B16" s="238"/>
      <c r="C16" s="238"/>
      <c r="D16" s="238"/>
      <c r="E16" s="238"/>
      <c r="F16" s="240" t="s">
        <v>787</v>
      </c>
      <c r="G16" s="241"/>
      <c r="H16" s="241"/>
      <c r="I16" s="241"/>
    </row>
    <row r="17" spans="1:9">
      <c r="A17" s="238"/>
      <c r="B17" s="238"/>
      <c r="C17" s="238"/>
      <c r="D17" s="238"/>
      <c r="E17" s="238"/>
      <c r="F17" s="238"/>
      <c r="G17" s="238"/>
      <c r="H17" s="238"/>
      <c r="I17" s="238"/>
    </row>
    <row r="18" spans="1:9" ht="14.25">
      <c r="A18" s="238"/>
      <c r="B18" s="238"/>
      <c r="C18" s="238"/>
      <c r="D18" s="238"/>
      <c r="E18" s="238"/>
      <c r="F18" s="240" t="s">
        <v>788</v>
      </c>
      <c r="G18" s="241"/>
      <c r="H18" s="241"/>
      <c r="I18" s="241"/>
    </row>
    <row r="19" spans="1:9">
      <c r="A19" s="238"/>
      <c r="B19" s="238"/>
      <c r="C19" s="238"/>
      <c r="D19" s="238"/>
      <c r="E19" s="238"/>
      <c r="F19" s="238"/>
      <c r="G19" s="238"/>
      <c r="H19" s="238"/>
      <c r="I19" s="238"/>
    </row>
    <row r="20" spans="1:9" ht="14.25" customHeight="1">
      <c r="A20" s="238"/>
      <c r="B20" s="238"/>
      <c r="C20" s="238"/>
      <c r="D20" s="238"/>
      <c r="E20" s="238"/>
      <c r="F20" s="242" t="s">
        <v>789</v>
      </c>
      <c r="G20" s="241"/>
      <c r="H20" s="240"/>
      <c r="I20" s="241"/>
    </row>
    <row r="21" spans="1:9" ht="14.25" customHeight="1">
      <c r="A21" s="238"/>
      <c r="B21" s="238"/>
      <c r="C21" s="238"/>
      <c r="D21" s="238"/>
      <c r="E21" s="238"/>
      <c r="F21" s="243"/>
      <c r="G21" s="244"/>
      <c r="H21" s="244"/>
      <c r="I21" s="244"/>
    </row>
    <row r="22" spans="1:9" ht="14.25">
      <c r="A22" s="238"/>
      <c r="B22" s="238"/>
      <c r="C22" s="238"/>
      <c r="D22" s="238"/>
      <c r="E22" s="238"/>
      <c r="F22" s="242" t="s">
        <v>790</v>
      </c>
      <c r="G22" s="240"/>
      <c r="H22" s="240"/>
      <c r="I22" s="240"/>
    </row>
    <row r="23" spans="1:9">
      <c r="A23" s="238"/>
      <c r="B23" s="238"/>
      <c r="C23" s="238"/>
      <c r="D23" s="238"/>
      <c r="E23" s="238"/>
      <c r="F23" s="238"/>
      <c r="G23" s="238"/>
      <c r="H23" s="238"/>
      <c r="I23" s="238"/>
    </row>
    <row r="24" spans="1:9">
      <c r="A24" s="238"/>
      <c r="B24" s="238"/>
      <c r="C24" s="238"/>
      <c r="D24" s="238"/>
      <c r="E24" s="238"/>
      <c r="F24" s="238"/>
      <c r="G24" s="238"/>
      <c r="H24" s="238"/>
      <c r="I24" s="238"/>
    </row>
    <row r="25" spans="1:9">
      <c r="A25" s="238"/>
      <c r="B25" s="238"/>
      <c r="C25" s="238"/>
      <c r="D25" s="238"/>
      <c r="E25" s="238"/>
      <c r="F25" s="238"/>
      <c r="G25" s="238"/>
      <c r="H25" s="238"/>
      <c r="I25" s="238"/>
    </row>
    <row r="26" spans="1:9" ht="14.25">
      <c r="A26" s="238"/>
      <c r="B26" s="677" t="s">
        <v>791</v>
      </c>
      <c r="C26" s="677"/>
      <c r="D26" s="240" t="str">
        <f>基本情報入力シート!D5&amp;"　第"&amp;基本情報入力シート!F5&amp;"号"</f>
        <v>教施　第８－３１号</v>
      </c>
      <c r="E26" s="241"/>
      <c r="F26" s="241"/>
      <c r="G26" s="241"/>
      <c r="H26" s="241"/>
      <c r="I26" s="238"/>
    </row>
    <row r="27" spans="1:9">
      <c r="A27" s="238"/>
      <c r="B27" s="238"/>
      <c r="C27" s="238"/>
      <c r="D27" s="238"/>
      <c r="E27" s="238"/>
      <c r="F27" s="238"/>
      <c r="G27" s="238"/>
      <c r="H27" s="238"/>
      <c r="I27" s="238"/>
    </row>
    <row r="28" spans="1:9" ht="14.25">
      <c r="A28" s="238"/>
      <c r="B28" s="677" t="s">
        <v>792</v>
      </c>
      <c r="C28" s="677"/>
      <c r="D28" s="240" t="str">
        <f>基本情報入力シート!D6</f>
        <v>むつ工業高等学校防球ネット改修</v>
      </c>
      <c r="E28" s="241"/>
      <c r="F28" s="241"/>
      <c r="G28" s="241"/>
      <c r="H28" s="241" t="s">
        <v>768</v>
      </c>
      <c r="I28" s="238"/>
    </row>
    <row r="29" spans="1:9">
      <c r="A29" s="238"/>
      <c r="B29" s="238"/>
      <c r="C29" s="238"/>
      <c r="D29" s="238"/>
      <c r="E29" s="238"/>
      <c r="F29" s="238"/>
      <c r="G29" s="238"/>
      <c r="H29" s="238"/>
      <c r="I29" s="238"/>
    </row>
    <row r="30" spans="1:9">
      <c r="A30" s="238"/>
      <c r="B30" s="238"/>
      <c r="C30" s="238"/>
      <c r="D30" s="238"/>
      <c r="E30" s="238"/>
      <c r="F30" s="238"/>
      <c r="G30" s="238"/>
      <c r="H30" s="238"/>
      <c r="I30" s="238"/>
    </row>
    <row r="31" spans="1:9">
      <c r="A31" s="238"/>
      <c r="B31" s="238"/>
      <c r="C31" s="238"/>
      <c r="D31" s="238"/>
      <c r="E31" s="238"/>
      <c r="F31" s="238"/>
      <c r="G31" s="238"/>
      <c r="H31" s="238"/>
      <c r="I31" s="238"/>
    </row>
    <row r="32" spans="1:9" ht="14.25">
      <c r="A32" s="238"/>
      <c r="B32" s="678" t="s">
        <v>793</v>
      </c>
      <c r="C32" s="678"/>
      <c r="D32" s="678"/>
      <c r="E32" s="678"/>
      <c r="F32" s="678"/>
      <c r="G32" s="678"/>
      <c r="H32" s="678"/>
      <c r="I32" s="238"/>
    </row>
    <row r="33" spans="1:9">
      <c r="A33" s="238"/>
      <c r="B33" s="238"/>
      <c r="C33" s="238"/>
      <c r="D33" s="238"/>
      <c r="E33" s="238"/>
      <c r="F33" s="238"/>
      <c r="G33" s="238"/>
      <c r="H33" s="238"/>
      <c r="I33" s="238"/>
    </row>
    <row r="34" spans="1:9">
      <c r="A34" s="238"/>
      <c r="B34" s="238"/>
      <c r="C34" s="238"/>
      <c r="D34" s="238"/>
      <c r="E34" s="238"/>
      <c r="F34" s="238"/>
      <c r="G34" s="238"/>
      <c r="H34" s="238"/>
      <c r="I34" s="238"/>
    </row>
    <row r="35" spans="1:9">
      <c r="A35" s="238"/>
      <c r="B35" s="238"/>
      <c r="C35" s="238"/>
      <c r="D35" s="238"/>
      <c r="E35" s="238"/>
      <c r="F35" s="238"/>
      <c r="G35" s="238"/>
      <c r="H35" s="238"/>
      <c r="I35" s="238"/>
    </row>
    <row r="36" spans="1:9">
      <c r="A36" s="238"/>
      <c r="B36" s="238"/>
      <c r="C36" s="238"/>
      <c r="D36" s="238"/>
      <c r="E36" s="238"/>
      <c r="F36" s="238"/>
      <c r="G36" s="238"/>
      <c r="H36" s="238"/>
      <c r="I36" s="238"/>
    </row>
    <row r="37" spans="1:9">
      <c r="A37" s="238"/>
      <c r="B37" s="238"/>
      <c r="C37" s="238"/>
      <c r="D37" s="238"/>
      <c r="E37" s="238"/>
      <c r="F37" s="238"/>
      <c r="G37" s="238"/>
      <c r="H37" s="238"/>
      <c r="I37" s="238"/>
    </row>
    <row r="38" spans="1:9">
      <c r="A38" s="238"/>
      <c r="B38" s="238"/>
      <c r="C38" s="238"/>
      <c r="D38" s="238"/>
      <c r="E38" s="238"/>
      <c r="F38" s="238"/>
      <c r="G38" s="238"/>
      <c r="H38" s="238"/>
      <c r="I38" s="238"/>
    </row>
    <row r="39" spans="1:9">
      <c r="A39" s="238"/>
      <c r="B39" s="238"/>
      <c r="C39" s="238"/>
      <c r="D39" s="238"/>
      <c r="E39" s="238"/>
      <c r="F39" s="238"/>
      <c r="G39" s="238"/>
      <c r="H39" s="238"/>
      <c r="I39" s="238"/>
    </row>
    <row r="40" spans="1:9">
      <c r="A40" s="238"/>
      <c r="B40" s="238"/>
      <c r="C40" s="238"/>
      <c r="D40" s="238"/>
      <c r="E40" s="238"/>
      <c r="F40" s="238"/>
      <c r="G40" s="238"/>
      <c r="H40" s="238"/>
      <c r="I40" s="238"/>
    </row>
    <row r="41" spans="1:9">
      <c r="A41" s="238"/>
      <c r="B41" s="238"/>
      <c r="C41" s="238"/>
      <c r="D41" s="238"/>
      <c r="E41" s="238"/>
      <c r="F41" s="238"/>
      <c r="G41" s="238"/>
      <c r="H41" s="238"/>
      <c r="I41" s="238"/>
    </row>
    <row r="42" spans="1:9">
      <c r="A42" s="238"/>
      <c r="B42" s="238"/>
      <c r="C42" s="238"/>
      <c r="D42" s="238"/>
      <c r="E42" s="238"/>
      <c r="F42" s="238"/>
      <c r="G42" s="238"/>
      <c r="H42" s="238"/>
      <c r="I42" s="238"/>
    </row>
    <row r="43" spans="1:9">
      <c r="A43" s="238"/>
      <c r="B43" s="238"/>
      <c r="C43" s="238"/>
      <c r="D43" s="238"/>
      <c r="E43" s="238"/>
      <c r="F43" s="238"/>
      <c r="G43" s="238"/>
      <c r="H43" s="238"/>
      <c r="I43" s="238"/>
    </row>
    <row r="44" spans="1:9">
      <c r="A44" s="238"/>
      <c r="B44" s="238"/>
      <c r="C44" s="238"/>
      <c r="D44" s="238"/>
      <c r="E44" s="238"/>
      <c r="F44" s="238"/>
      <c r="G44" s="238"/>
      <c r="H44" s="238"/>
      <c r="I44" s="238"/>
    </row>
    <row r="45" spans="1:9">
      <c r="A45" s="238"/>
      <c r="B45" s="238"/>
      <c r="C45" s="238"/>
      <c r="D45" s="238"/>
      <c r="E45" s="238"/>
      <c r="F45" s="238"/>
      <c r="G45" s="238"/>
      <c r="H45" s="238"/>
      <c r="I45" s="238"/>
    </row>
    <row r="46" spans="1:9">
      <c r="A46" s="238"/>
      <c r="B46" s="238"/>
      <c r="C46" s="238"/>
      <c r="D46" s="238"/>
      <c r="E46" s="238"/>
      <c r="F46" s="238"/>
      <c r="G46" s="238"/>
      <c r="H46" s="238"/>
      <c r="I46" s="238"/>
    </row>
    <row r="47" spans="1:9">
      <c r="A47" s="238"/>
      <c r="B47" s="238"/>
      <c r="C47" s="238"/>
      <c r="D47" s="238"/>
      <c r="E47" s="238"/>
      <c r="F47" s="238"/>
      <c r="G47" s="238"/>
      <c r="H47" s="238"/>
      <c r="I47" s="238"/>
    </row>
    <row r="48" spans="1:9">
      <c r="A48" s="238"/>
      <c r="B48" s="238"/>
      <c r="C48" s="238"/>
      <c r="D48" s="238"/>
      <c r="E48" s="238"/>
      <c r="F48" s="238"/>
      <c r="G48" s="238"/>
      <c r="H48" s="238"/>
      <c r="I48" s="238"/>
    </row>
    <row r="49" spans="1:9">
      <c r="A49" s="238"/>
      <c r="B49" s="238"/>
      <c r="C49" s="238"/>
      <c r="D49" s="238"/>
      <c r="E49" s="238"/>
      <c r="F49" s="238"/>
      <c r="G49" s="238"/>
      <c r="H49" s="238"/>
      <c r="I49" s="238"/>
    </row>
    <row r="50" spans="1:9">
      <c r="A50" s="238"/>
      <c r="B50" s="238"/>
      <c r="C50" s="238"/>
      <c r="D50" s="238"/>
      <c r="E50" s="238"/>
      <c r="F50" s="238"/>
      <c r="G50" s="238"/>
      <c r="H50" s="238"/>
      <c r="I50" s="238"/>
    </row>
    <row r="51" spans="1:9">
      <c r="A51" s="238"/>
      <c r="B51" s="238"/>
      <c r="C51" s="238"/>
      <c r="D51" s="238"/>
      <c r="E51" s="238"/>
      <c r="F51" s="238"/>
      <c r="G51" s="238"/>
      <c r="H51" s="238"/>
      <c r="I51" s="238"/>
    </row>
    <row r="52" spans="1:9">
      <c r="A52" s="238"/>
      <c r="B52" s="238"/>
      <c r="C52" s="238"/>
      <c r="D52" s="238"/>
      <c r="E52" s="238"/>
      <c r="F52" s="238"/>
      <c r="G52" s="238"/>
      <c r="H52" s="238"/>
      <c r="I52" s="238"/>
    </row>
    <row r="53" spans="1:9">
      <c r="A53" s="238"/>
      <c r="B53" s="238"/>
      <c r="C53" s="238"/>
      <c r="D53" s="238"/>
      <c r="E53" s="238"/>
      <c r="F53" s="238"/>
      <c r="G53" s="238"/>
      <c r="H53" s="238"/>
      <c r="I53" s="238"/>
    </row>
    <row r="54" spans="1:9">
      <c r="A54" s="238"/>
      <c r="B54" s="238"/>
      <c r="C54" s="238"/>
      <c r="D54" s="238"/>
      <c r="E54" s="238"/>
      <c r="F54" s="238"/>
      <c r="G54" s="238"/>
      <c r="H54" s="238"/>
      <c r="I54" s="238"/>
    </row>
    <row r="55" spans="1:9">
      <c r="A55" s="238"/>
      <c r="B55" s="238"/>
      <c r="C55" s="238"/>
      <c r="D55" s="238"/>
      <c r="E55" s="238"/>
      <c r="F55" s="238"/>
      <c r="G55" s="238"/>
      <c r="H55" s="238"/>
      <c r="I55" s="238"/>
    </row>
    <row r="56" spans="1:9">
      <c r="A56" s="238"/>
      <c r="B56" s="238"/>
      <c r="C56" s="238"/>
      <c r="D56" s="238"/>
      <c r="E56" s="238"/>
      <c r="F56" s="238"/>
      <c r="G56" s="238"/>
      <c r="H56" s="238"/>
      <c r="I56" s="238"/>
    </row>
    <row r="57" spans="1:9">
      <c r="A57" s="238"/>
      <c r="B57" s="238"/>
      <c r="C57" s="238"/>
      <c r="D57" s="238"/>
      <c r="E57" s="238"/>
      <c r="F57" s="238"/>
      <c r="G57" s="238"/>
      <c r="H57" s="238"/>
      <c r="I57" s="238"/>
    </row>
    <row r="58" spans="1:9">
      <c r="A58" s="238"/>
      <c r="B58" s="238"/>
      <c r="C58" s="238"/>
      <c r="D58" s="238"/>
      <c r="E58" s="238"/>
      <c r="F58" s="238"/>
      <c r="G58" s="238"/>
      <c r="H58" s="238"/>
      <c r="I58" s="238"/>
    </row>
    <row r="59" spans="1:9">
      <c r="A59" s="238"/>
      <c r="B59" s="238"/>
      <c r="C59" s="238"/>
      <c r="D59" s="238"/>
      <c r="E59" s="238"/>
      <c r="F59" s="238"/>
      <c r="G59" s="238"/>
      <c r="H59" s="238"/>
      <c r="I59" s="238"/>
    </row>
    <row r="60" spans="1:9">
      <c r="A60" s="238"/>
      <c r="B60" s="238"/>
      <c r="C60" s="238"/>
      <c r="D60" s="238"/>
      <c r="E60" s="238"/>
      <c r="F60" s="238"/>
      <c r="G60" s="238"/>
      <c r="H60" s="238"/>
      <c r="I60" s="238"/>
    </row>
    <row r="61" spans="1:9">
      <c r="A61" s="238"/>
      <c r="B61" s="238"/>
      <c r="C61" s="238"/>
      <c r="D61" s="238"/>
      <c r="E61" s="238"/>
      <c r="F61" s="238"/>
      <c r="G61" s="238"/>
      <c r="H61" s="238"/>
      <c r="I61" s="238"/>
    </row>
    <row r="62" spans="1:9">
      <c r="A62" s="238"/>
      <c r="B62" s="238"/>
      <c r="C62" s="238"/>
      <c r="D62" s="238"/>
      <c r="E62" s="238"/>
      <c r="F62" s="238"/>
      <c r="G62" s="238"/>
      <c r="H62" s="238"/>
      <c r="I62" s="238"/>
    </row>
    <row r="63" spans="1:9">
      <c r="A63" s="238"/>
      <c r="B63" s="238"/>
      <c r="C63" s="238"/>
      <c r="D63" s="238"/>
      <c r="E63" s="238"/>
      <c r="F63" s="238"/>
      <c r="G63" s="238"/>
      <c r="H63" s="238"/>
      <c r="I63" s="238"/>
    </row>
    <row r="64" spans="1:9">
      <c r="A64" s="238"/>
      <c r="B64" s="238"/>
      <c r="C64" s="238"/>
      <c r="D64" s="238"/>
      <c r="E64" s="238"/>
      <c r="F64" s="238"/>
      <c r="G64" s="238"/>
      <c r="H64" s="238"/>
      <c r="I64" s="238"/>
    </row>
    <row r="65" spans="1:9">
      <c r="A65" s="238"/>
      <c r="B65" s="238"/>
      <c r="C65" s="238"/>
      <c r="D65" s="238"/>
      <c r="E65" s="238"/>
      <c r="F65" s="238"/>
      <c r="G65" s="238"/>
      <c r="H65" s="238"/>
      <c r="I65" s="238"/>
    </row>
    <row r="66" spans="1:9">
      <c r="A66" s="238"/>
      <c r="B66" s="238"/>
      <c r="C66" s="238"/>
      <c r="D66" s="238"/>
      <c r="E66" s="238"/>
      <c r="F66" s="238"/>
      <c r="G66" s="238"/>
      <c r="H66" s="238"/>
      <c r="I66" s="238"/>
    </row>
    <row r="67" spans="1:9">
      <c r="A67" s="238"/>
      <c r="B67" s="238"/>
      <c r="C67" s="238"/>
      <c r="D67" s="238"/>
      <c r="E67" s="238"/>
      <c r="F67" s="238"/>
      <c r="G67" s="238"/>
      <c r="H67" s="238"/>
      <c r="I67" s="238"/>
    </row>
    <row r="68" spans="1:9">
      <c r="A68" s="238"/>
      <c r="B68" s="238"/>
      <c r="C68" s="238"/>
      <c r="D68" s="238"/>
      <c r="E68" s="238"/>
      <c r="F68" s="238"/>
      <c r="G68" s="238"/>
      <c r="H68" s="238"/>
      <c r="I68" s="238"/>
    </row>
    <row r="69" spans="1:9">
      <c r="A69" s="238"/>
      <c r="B69" s="238"/>
      <c r="C69" s="238"/>
      <c r="D69" s="238"/>
      <c r="E69" s="238"/>
      <c r="F69" s="238"/>
      <c r="G69" s="238"/>
      <c r="H69" s="238"/>
      <c r="I69" s="238"/>
    </row>
    <row r="70" spans="1:9">
      <c r="A70" s="238"/>
      <c r="B70" s="238"/>
      <c r="C70" s="238"/>
      <c r="D70" s="238"/>
      <c r="E70" s="238"/>
      <c r="F70" s="238"/>
      <c r="G70" s="238"/>
      <c r="H70" s="238"/>
      <c r="I70" s="238"/>
    </row>
    <row r="71" spans="1:9">
      <c r="A71" s="238"/>
      <c r="B71" s="238"/>
      <c r="C71" s="238"/>
      <c r="D71" s="238"/>
      <c r="E71" s="238"/>
      <c r="F71" s="238"/>
      <c r="G71" s="238"/>
      <c r="H71" s="238"/>
      <c r="I71" s="238"/>
    </row>
    <row r="72" spans="1:9">
      <c r="A72" s="238"/>
      <c r="B72" s="238"/>
      <c r="C72" s="238"/>
      <c r="D72" s="238"/>
      <c r="E72" s="238"/>
      <c r="F72" s="238"/>
      <c r="G72" s="238"/>
      <c r="H72" s="238"/>
      <c r="I72" s="238"/>
    </row>
    <row r="73" spans="1:9">
      <c r="A73" s="238"/>
      <c r="B73" s="238"/>
      <c r="C73" s="238"/>
      <c r="D73" s="238"/>
      <c r="E73" s="238"/>
      <c r="F73" s="238"/>
      <c r="G73" s="238"/>
      <c r="H73" s="238"/>
      <c r="I73" s="238"/>
    </row>
    <row r="74" spans="1:9">
      <c r="A74" s="238"/>
      <c r="B74" s="238"/>
      <c r="C74" s="238"/>
      <c r="D74" s="238"/>
      <c r="E74" s="238"/>
      <c r="F74" s="238"/>
      <c r="G74" s="238"/>
      <c r="H74" s="238"/>
      <c r="I74" s="238"/>
    </row>
    <row r="75" spans="1:9">
      <c r="A75" s="238"/>
      <c r="B75" s="238"/>
      <c r="C75" s="238"/>
      <c r="D75" s="238"/>
      <c r="E75" s="238"/>
      <c r="F75" s="238"/>
      <c r="G75" s="238"/>
      <c r="H75" s="238"/>
      <c r="I75" s="238"/>
    </row>
    <row r="76" spans="1:9">
      <c r="A76" s="238"/>
      <c r="B76" s="238"/>
      <c r="C76" s="238"/>
      <c r="D76" s="238"/>
      <c r="E76" s="238"/>
      <c r="F76" s="238"/>
      <c r="G76" s="238"/>
      <c r="H76" s="238"/>
      <c r="I76" s="238"/>
    </row>
    <row r="77" spans="1:9">
      <c r="A77" s="238"/>
      <c r="B77" s="238"/>
      <c r="C77" s="238"/>
      <c r="D77" s="238"/>
      <c r="E77" s="238"/>
      <c r="F77" s="238"/>
      <c r="G77" s="238"/>
      <c r="H77" s="238"/>
      <c r="I77" s="238"/>
    </row>
    <row r="78" spans="1:9">
      <c r="A78" s="238"/>
      <c r="B78" s="238"/>
      <c r="C78" s="238"/>
      <c r="D78" s="238"/>
      <c r="E78" s="238"/>
      <c r="F78" s="238"/>
      <c r="G78" s="238"/>
      <c r="H78" s="238"/>
      <c r="I78" s="238"/>
    </row>
  </sheetData>
  <mergeCells count="5">
    <mergeCell ref="A6:I6"/>
    <mergeCell ref="G9:J9"/>
    <mergeCell ref="B26:C26"/>
    <mergeCell ref="B28:C28"/>
    <mergeCell ref="B32:H32"/>
  </mergeCells>
  <phoneticPr fontId="2"/>
  <conditionalFormatting sqref="H28">
    <cfRule type="expression" dxfId="0" priority="1">
      <formula>$H$28=""</formula>
    </cfRule>
  </conditionalFormatting>
  <dataValidations count="1">
    <dataValidation type="list" allowBlank="1" showInputMessage="1" showErrorMessage="1" sqref="H28" xr:uid="{01D3D116-C374-47D0-A12C-B5B60F56EDFC}">
      <formula1>"工事,業務委託"</formula1>
    </dataValidation>
  </dataValidations>
  <printOptions horizontalCentered="1"/>
  <pageMargins left="0.70866141732283472" right="0.70866141732283472" top="0.74803149606299213" bottom="0.74803149606299213" header="0.31496062992125984" footer="0.31496062992125984"/>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基本情報入力シート</vt:lpstr>
      <vt:lpstr>設計書表紙</vt:lpstr>
      <vt:lpstr>変更理由</vt:lpstr>
      <vt:lpstr>積算資料表紙</vt:lpstr>
      <vt:lpstr>参考資料表紙</vt:lpstr>
      <vt:lpstr>特記仕様書（表紙）</vt:lpstr>
      <vt:lpstr>本文</vt:lpstr>
      <vt:lpstr>質問書</vt:lpstr>
      <vt:lpstr>受領確認書</vt:lpstr>
      <vt:lpstr>基本情報入力シート!Print_Area</vt:lpstr>
      <vt:lpstr>参考資料表紙!Print_Area</vt:lpstr>
      <vt:lpstr>受領確認書!Print_Area</vt:lpstr>
      <vt:lpstr>積算資料表紙!Print_Area</vt:lpstr>
      <vt:lpstr>設計書表紙!Print_Area</vt:lpstr>
      <vt:lpstr>'特記仕様書（表紙）'!Print_Area</vt:lpstr>
      <vt:lpstr>変更理由!Print_Area</vt:lpstr>
      <vt:lpstr>本文!Print_Area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gaks107</dc:creator>
  <cp:lastModifiedBy>gaks107@KYOUIKU.jp</cp:lastModifiedBy>
  <cp:lastPrinted>2026-07-27T07:42:53Z</cp:lastPrinted>
  <dcterms:created xsi:type="dcterms:W3CDTF">2015-06-05T18:19:34Z</dcterms:created>
  <dcterms:modified xsi:type="dcterms:W3CDTF">2026-07-27T07:43:19Z</dcterms:modified>
</cp:coreProperties>
</file>