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63\Desktop\"/>
    </mc:Choice>
  </mc:AlternateContent>
  <xr:revisionPtr revIDLastSave="0" documentId="13_ncr:1_{8D6BAC11-A858-4991-8353-F42B5DF0D70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49" i="56"/>
  <c r="O51" i="56"/>
  <c r="O56" i="56"/>
  <c r="O58" i="56"/>
  <c r="O27" i="56" l="1"/>
  <c r="O26" i="56" s="1"/>
  <c r="O48" i="56"/>
  <c r="O47" i="56" s="1"/>
  <c r="O54" i="56"/>
  <c r="O53" i="56" s="1"/>
  <c r="O23" i="56" l="1"/>
  <c r="O21" i="56" s="1"/>
  <c r="O63" i="56" s="1"/>
  <c r="O6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<sst xmlns="http://schemas.openxmlformats.org/spreadsheetml/2006/main" count="171" uniqueCount="92">
  <si>
    <t>#&amp;$SKHDIN_HINAGATA3#&amp;$</t>
  </si>
  <si>
    <t>西農水（整五工）第31号</t>
  </si>
  <si>
    <t>十三湖２期経営体第201号工事</t>
  </si>
  <si>
    <t>工事費内訳書</t>
  </si>
  <si>
    <t>20260730160340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</si>
  <si>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</si>
  <si>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</si>
  <si>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</si>
  <si>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</si>
  <si>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</si>
  <si>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</si>
  <si>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</si>
  <si>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</si>
  <si>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</si>
  <si>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</si>
  <si>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</si>
  <si>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</si>
  <si>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</si>
  <si>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</si>
  <si>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</si>
  <si>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</si>
  <si>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</si>
  <si>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</si>
  <si>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</si>
  <si>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</si>
  <si>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</si>
  <si>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</si>
  <si>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</si>
  <si>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</si>
  <si>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</si>
  <si>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</si>
  <si>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</si>
  <si>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</si>
  <si>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</si>
  <si>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</si>
  <si>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</si>
  <si>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</si>
  <si>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</si>
  <si>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</si>
  <si>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</si>
  <si>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</si>
  <si>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</si>
  <si>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</si>
  <si>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</si>
  <si>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</si>
  <si>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</si>
  <si>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</si>
  <si>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集水渠（ほ場整備工）（φ100）</t>
  </si>
  <si>
    <t xml:space="preserve">       集水渠（ほ場整備工）（φ125）</t>
  </si>
  <si>
    <t xml:space="preserve">       集水渠</t>
  </si>
  <si>
    <t>補助暗渠</t>
  </si>
  <si>
    <t xml:space="preserve">       水閘上下流部</t>
  </si>
  <si>
    <t>φ100</t>
  </si>
  <si>
    <t>φ125</t>
  </si>
  <si>
    <t xml:space="preserve">       水閘</t>
  </si>
  <si>
    <t>φ100　排水路部</t>
  </si>
  <si>
    <t>箇所</t>
  </si>
  <si>
    <t>φ125　排水路部</t>
  </si>
  <si>
    <t>φ100　道路横断部</t>
  </si>
  <si>
    <t>φ125　道路横断部</t>
  </si>
  <si>
    <t xml:space="preserve">       集水渠（管理孔）</t>
  </si>
  <si>
    <t>無孔管φ50</t>
  </si>
  <si>
    <t xml:space="preserve">       吸水渠接合部材</t>
  </si>
  <si>
    <t xml:space="preserve">       集水渠接合部材</t>
  </si>
  <si>
    <t xml:space="preserve">       構造物取壊し工</t>
  </si>
  <si>
    <t>(排水溝部)0.15×0.15×0.06</t>
  </si>
  <si>
    <t>m3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</si>
  <si>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</si>
  <si>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</si>
  <si>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</si>
  <si>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</si>
  <si>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>㎡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</si>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</sst>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9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9972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5316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2592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815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50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41</v>
      </c>
      <c r="M34" s="28">
        <v>150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41</v>
      </c>
      <c r="M35" s="28">
        <v>105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345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52</v>
      </c>
      <c r="M37" s="28">
        <v>84.3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53</v>
      </c>
      <c r="M38" s="28">
        <v>63.6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55</v>
      </c>
      <c r="M39" s="28">
        <v>27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57</v>
      </c>
      <c r="M40" s="28">
        <v>18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54</v>
      </c>
      <c r="L41" s="27" t="s">
        <v>58</v>
      </c>
      <c r="M41" s="28">
        <v>3</v>
      </c>
      <c r="N41" s="29" t="s">
        <v>56</v>
      </c>
      <c r="O41" s="31"/>
    </row>
    <row r="42" spans="5:15" x14ac:dyDescent="0.15">
      <c r="E42">
        <v>23</v>
      </c>
      <c r="G42">
        <v>11</v>
      </c>
      <c r="K42" s="27" t="s">
        <v>54</v>
      </c>
      <c r="L42" s="27" t="s">
        <v>59</v>
      </c>
      <c r="M42" s="28">
        <v>3</v>
      </c>
      <c r="N42" s="29" t="s">
        <v>56</v>
      </c>
      <c r="O42" s="31"/>
    </row>
    <row r="43" spans="5:15" x14ac:dyDescent="0.15">
      <c r="E43">
        <v>24</v>
      </c>
      <c r="G43">
        <v>11</v>
      </c>
      <c r="K43" s="27" t="s">
        <v>60</v>
      </c>
      <c r="L43" s="27" t="s">
        <v>61</v>
      </c>
      <c r="M43" s="28">
        <v>51</v>
      </c>
      <c r="N43" s="29" t="s">
        <v>56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G45">
        <v>11</v>
      </c>
      <c r="K45" s="27" t="s">
        <v>63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G46">
        <v>11</v>
      </c>
      <c r="K46" s="27" t="s">
        <v>64</v>
      </c>
      <c r="L46" s="27" t="s">
        <v>65</v>
      </c>
      <c r="M46" s="28">
        <v>0.1</v>
      </c>
      <c r="N46" s="29" t="s">
        <v>66</v>
      </c>
      <c r="O46" s="31"/>
    </row>
    <row r="47" spans="5:15" x14ac:dyDescent="0.15">
      <c r="E47">
        <v>28</v>
      </c>
      <c r="F47">
        <v>169</v>
      </c>
      <c r="G47">
        <v>4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9</v>
      </c>
      <c r="K48" s="27" t="s">
        <v>68</v>
      </c>
      <c r="L48" s="27" t="s">
        <v>27</v>
      </c>
      <c r="M48" s="28">
        <v>1</v>
      </c>
      <c r="N48" s="29" t="s">
        <v>29</v>
      </c>
      <c r="O48" s="30">
        <f>+O49+O51</f>
        <v>0</v>
      </c>
    </row>
    <row r="49" spans="5:15" x14ac:dyDescent="0.15">
      <c r="E49">
        <v>30</v>
      </c>
      <c r="G49">
        <v>10</v>
      </c>
      <c r="K49" s="27" t="s">
        <v>69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70</v>
      </c>
      <c r="L50" s="27" t="s">
        <v>27</v>
      </c>
      <c r="M50" s="28">
        <v>2022</v>
      </c>
      <c r="N50" s="29" t="s">
        <v>71</v>
      </c>
      <c r="O50" s="31"/>
    </row>
    <row r="51" spans="5:15" x14ac:dyDescent="0.15">
      <c r="E51">
        <v>32</v>
      </c>
      <c r="G51">
        <v>10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73</v>
      </c>
      <c r="L52" s="27" t="s">
        <v>27</v>
      </c>
      <c r="M52" s="28">
        <v>1</v>
      </c>
      <c r="N52" s="29" t="s">
        <v>29</v>
      </c>
      <c r="O52" s="31"/>
    </row>
    <row r="53" spans="5:15" x14ac:dyDescent="0.15">
      <c r="E53">
        <v>34</v>
      </c>
      <c r="F53">
        <v>8</v>
      </c>
      <c r="G53">
        <v>3</v>
      </c>
      <c r="K53" s="27" t="s">
        <v>74</v>
      </c>
      <c r="L53" s="27" t="s">
        <v>27</v>
      </c>
      <c r="M53" s="28">
        <v>1</v>
      </c>
      <c r="N53" s="29" t="s">
        <v>29</v>
      </c>
      <c r="O53" s="30">
        <f>+O54+O58</f>
        <v>0</v>
      </c>
    </row>
    <row r="54" spans="5:15" x14ac:dyDescent="0.15">
      <c r="E54">
        <v>35</v>
      </c>
      <c r="F54">
        <v>9</v>
      </c>
      <c r="G54">
        <v>4</v>
      </c>
      <c r="K54" s="27" t="s">
        <v>75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x14ac:dyDescent="0.15">
      <c r="E55">
        <v>36</v>
      </c>
      <c r="F55">
        <v>14</v>
      </c>
      <c r="G55">
        <v>5</v>
      </c>
      <c r="K55" s="27" t="s">
        <v>76</v>
      </c>
      <c r="L55" s="27" t="s">
        <v>27</v>
      </c>
      <c r="M55" s="28">
        <v>1</v>
      </c>
      <c r="N55" s="29" t="s">
        <v>29</v>
      </c>
      <c r="O55" s="31"/>
    </row>
    <row r="56" spans="5:15" x14ac:dyDescent="0.15">
      <c r="E56">
        <v>37</v>
      </c>
      <c r="F56">
        <v>203</v>
      </c>
      <c r="G56">
        <v>5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F57">
        <v>204</v>
      </c>
      <c r="G57">
        <v>6</v>
      </c>
      <c r="K57" s="27" t="s">
        <v>78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>
        <v>23</v>
      </c>
      <c r="G58">
        <v>4</v>
      </c>
      <c r="K58" s="27" t="s">
        <v>79</v>
      </c>
      <c r="L58" s="27" t="s">
        <v>27</v>
      </c>
      <c r="M58" s="28">
        <v>1</v>
      </c>
      <c r="N58" s="29" t="s">
        <v>29</v>
      </c>
      <c r="O58" s="30">
        <f>+O61</f>
        <v>0</v>
      </c>
    </row>
    <row r="59" spans="5:15" x14ac:dyDescent="0.15">
      <c r="E59">
        <v>40</v>
      </c>
      <c r="F59" t="s">
        <v>80</v>
      </c>
      <c r="G59">
        <v>5</v>
      </c>
      <c r="K59" s="27" t="s">
        <v>81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 t="s">
        <v>82</v>
      </c>
      <c r="G60">
        <v>5</v>
      </c>
      <c r="K60" s="27" t="s">
        <v>83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220</v>
      </c>
      <c r="G61">
        <v>5</v>
      </c>
      <c r="K61" s="27" t="s">
        <v>84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25</v>
      </c>
      <c r="G62">
        <v>2</v>
      </c>
      <c r="K62" s="27" t="s">
        <v>85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1</v>
      </c>
      <c r="F63">
        <v>4</v>
      </c>
      <c r="G63">
        <v>1</v>
      </c>
      <c r="K63" s="32" t="s">
        <v>86</v>
      </c>
      <c r="L63" s="32" t="s">
        <v>27</v>
      </c>
      <c r="M63" s="33"/>
      <c r="N63" s="34" t="s">
        <v>27</v>
      </c>
      <c r="O63" s="35">
        <f>+O21+O62</f>
        <v>0</v>
      </c>
    </row>
    <row r="64" spans="5:15" x14ac:dyDescent="0.15">
      <c r="M64" s="36"/>
      <c r="O64" s="37"/>
    </row>
    <row r="65" spans="11:16" ht="15" thickTop="1" thickBot="1" x14ac:dyDescent="0.2">
      <c r="K65" s="38" t="s">
        <v>87</v>
      </c>
      <c r="O65" s="39">
        <f>+O63</f>
        <v>0</v>
      </c>
    </row>
    <row r="66" spans="11:16" ht="14.25" thickTop="1" x14ac:dyDescent="0.15"/>
    <row r="67" spans="11:16" s="1" customFormat="1" x14ac:dyDescent="0.15">
      <c r="K67" s="40" t="s">
        <v>88</v>
      </c>
      <c r="L67" s="41"/>
      <c r="M67" s="7"/>
      <c r="N67" s="42"/>
      <c r="O67" s="43"/>
      <c r="P67" s="7"/>
    </row>
    <row r="68" spans="11:16" s="1" customFormat="1" x14ac:dyDescent="0.15">
      <c r="K68" s="41" t="s">
        <v>89</v>
      </c>
      <c r="L68" s="41"/>
      <c r="M68" s="7"/>
      <c r="N68" s="42"/>
      <c r="O68" s="43"/>
      <c r="P68" s="7"/>
    </row>
    <row r="69" spans="11:16" s="1" customFormat="1" x14ac:dyDescent="0.15">
      <c r="K69" s="41" t="s">
        <v>90</v>
      </c>
      <c r="L69" s="41"/>
      <c r="M69" s="7"/>
      <c r="N69" s="42"/>
      <c r="O69" s="43"/>
      <c r="P69" s="7"/>
    </row>
  </sheetData>
  <sheetProtection algorithmName="SHA-512" hashValue="TuHCxCDoFkVT/FetlnVwbdDzh9fDgqV/OAOa5+F16SbBLlRE2iM+jwVWsKmksNGfrBV0q8Os+woKQV71nZAVsQ==" saltValue="OzZxnFOrZ2ikSNLCCewyqKYKEN48vn9wUpWY8Q90snBGokVM0IGjpAuaTbU7b3MNdIJauIJu1xdnP1DS9Z662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3" xr:uid="{00000000-0002-0000-0000-000000000000}"/>
    <dataValidation type="decimal" imeMode="off" allowBlank="1" showInputMessage="1" showErrorMessage="1" errorTitle="工事費内訳書" error="金額を入力してください。" sqref="O19 O64:O65 O67:O6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2026-06-05T02:04:47Z</cp:lastPrinted>
  <dcterms:created xsi:type="dcterms:W3CDTF">2014-01-09T08:55:00Z</dcterms:created>
  <dcterms:modified xsi:type="dcterms:W3CDTF">2026-07-30T07:04:10Z</dcterms:modified>
</cp:coreProperties>
</file>