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63\Desktop\"/>
    </mc:Choice>
  </mc:AlternateContent>
  <xr:revisionPtr revIDLastSave="0" documentId="13_ncr:1_{2D4AF1B6-B54B-4E87-8E26-1A920EB83054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47" i="56"/>
  <c r="O49" i="56"/>
  <c r="O54" i="56"/>
  <c r="O56" i="56"/>
  <c r="O46" i="56" l="1"/>
  <c r="O45" i="56" s="1"/>
  <c r="O27" i="56"/>
  <c r="O26" i="56" s="1"/>
  <c r="O23" i="56" s="1"/>
  <c r="O21" i="56" s="1"/>
  <c r="O61" i="56" s="1"/>
  <c r="O63" i="56" s="1"/>
  <c r="O52" i="56"/>
  <c r="O5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<sst xmlns="http://schemas.openxmlformats.org/spreadsheetml/2006/main" count="165" uniqueCount="90">
  <si>
    <t>#&amp;$SKHDIN_HINAGATA3#&amp;$</t>
  </si>
  <si>
    <t>西農水（整五工）第29号</t>
  </si>
  <si>
    <t>十三湖２期経営体第199号工事</t>
  </si>
  <si>
    <t>工事費内訳書</t>
  </si>
  <si>
    <t>20260730160124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</si>
  <si>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</si>
  <si>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</si>
  <si>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</si>
  <si>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</si>
  <si>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</si>
  <si>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</si>
  <si>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</si>
  <si>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</si>
  <si>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</si>
  <si>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</si>
  <si>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</si>
  <si>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</si>
  <si>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</si>
  <si>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</si>
  <si>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</si>
  <si>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</si>
  <si>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</si>
  <si>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</si>
  <si>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</si>
  <si>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</si>
  <si>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</si>
  <si>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</si>
  <si>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</si>
  <si>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</si>
  <si>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</si>
  <si>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</si>
  <si>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</si>
  <si>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</si>
  <si>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</si>
  <si>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</si>
  <si>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</si>
  <si>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</si>
  <si>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</si>
  <si>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</si>
  <si>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</si>
  <si>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 xml:space="preserve">       吸水渠（φ50）</t>
  </si>
  <si>
    <t>ﾄﾚﾝﾁｬ掘削</t>
  </si>
  <si>
    <t>ｍ</t>
  </si>
  <si>
    <t xml:space="preserve">       吸水渠（φ60）</t>
  </si>
  <si>
    <t xml:space="preserve">       吸水渠（φ75）</t>
  </si>
  <si>
    <t xml:space="preserve">       吸水渠（φ100）</t>
  </si>
  <si>
    <t xml:space="preserve">       吸水渠（φ125）</t>
  </si>
  <si>
    <t xml:space="preserve">       集水渠（ほ場整備工）（φ100）</t>
  </si>
  <si>
    <t xml:space="preserve">       集水渠（ほ場整備工）（φ125）</t>
  </si>
  <si>
    <t xml:space="preserve">       集水渠</t>
  </si>
  <si>
    <t>補助暗渠</t>
  </si>
  <si>
    <t xml:space="preserve">       水閘上下流部</t>
  </si>
  <si>
    <t>φ100</t>
  </si>
  <si>
    <t>φ125</t>
  </si>
  <si>
    <t xml:space="preserve">       水閘</t>
  </si>
  <si>
    <t>φ100　排水路部</t>
  </si>
  <si>
    <t>箇所</t>
  </si>
  <si>
    <t>φ125　排水路部</t>
  </si>
  <si>
    <t xml:space="preserve">       集水渠（管理孔）</t>
  </si>
  <si>
    <t>無孔管φ50</t>
  </si>
  <si>
    <t xml:space="preserve">       吸水渠接合部材</t>
  </si>
  <si>
    <t xml:space="preserve">       集水渠接合部材</t>
  </si>
  <si>
    <t xml:space="preserve">       構造物取壊し工</t>
  </si>
  <si>
    <t>(排水溝部)0.15×0.15×0.06</t>
  </si>
  <si>
    <t>m3</t>
  </si>
  <si>
    <t xml:space="preserve">    直接工事費（仮設工）</t>
  </si>
  <si>
    <t xml:space="preserve">     仮設工</t>
  </si>
  <si>
    <t xml:space="preserve">      仮設道路工</t>
  </si>
  <si>
    <t xml:space="preserve">       道路補修工</t>
  </si>
  <si>
    <t>㎡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</si>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</sst>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7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+O23+O51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+O26+O45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+O29+O30+O31+O32+O33+O34+O35+O36+O37+O38+O39+O40+O41+O42+O43+O44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10522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41</v>
      </c>
      <c r="M30" s="28">
        <v>5829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41</v>
      </c>
      <c r="M31" s="28">
        <v>2395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45</v>
      </c>
      <c r="L32" s="27" t="s">
        <v>41</v>
      </c>
      <c r="M32" s="28">
        <v>824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41</v>
      </c>
      <c r="M33" s="28">
        <v>43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47</v>
      </c>
      <c r="L34" s="27" t="s">
        <v>41</v>
      </c>
      <c r="M34" s="28">
        <v>125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41</v>
      </c>
      <c r="M35" s="28">
        <v>135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50</v>
      </c>
      <c r="M36" s="28">
        <v>339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52</v>
      </c>
      <c r="M37" s="28">
        <v>57.5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51</v>
      </c>
      <c r="L38" s="27" t="s">
        <v>53</v>
      </c>
      <c r="M38" s="28">
        <v>62.1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55</v>
      </c>
      <c r="M39" s="28">
        <v>25</v>
      </c>
      <c r="N39" s="29" t="s">
        <v>56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57</v>
      </c>
      <c r="M40" s="28">
        <v>27</v>
      </c>
      <c r="N40" s="29" t="s">
        <v>56</v>
      </c>
      <c r="O40" s="31"/>
    </row>
    <row r="41" spans="5:15" x14ac:dyDescent="0.15">
      <c r="E41">
        <v>22</v>
      </c>
      <c r="G41">
        <v>11</v>
      </c>
      <c r="K41" s="27" t="s">
        <v>58</v>
      </c>
      <c r="L41" s="27" t="s">
        <v>59</v>
      </c>
      <c r="M41" s="28">
        <v>52</v>
      </c>
      <c r="N41" s="29" t="s">
        <v>56</v>
      </c>
      <c r="O41" s="31"/>
    </row>
    <row r="42" spans="5:15" x14ac:dyDescent="0.15">
      <c r="E42">
        <v>23</v>
      </c>
      <c r="G42">
        <v>11</v>
      </c>
      <c r="K42" s="27" t="s">
        <v>60</v>
      </c>
      <c r="L42" s="27" t="s">
        <v>27</v>
      </c>
      <c r="M42" s="28">
        <v>1</v>
      </c>
      <c r="N42" s="29" t="s">
        <v>29</v>
      </c>
      <c r="O42" s="31"/>
    </row>
    <row r="43" spans="5:15" x14ac:dyDescent="0.15">
      <c r="E43">
        <v>24</v>
      </c>
      <c r="G43">
        <v>11</v>
      </c>
      <c r="K43" s="27" t="s">
        <v>61</v>
      </c>
      <c r="L43" s="27" t="s">
        <v>27</v>
      </c>
      <c r="M43" s="28">
        <v>1</v>
      </c>
      <c r="N43" s="29" t="s">
        <v>29</v>
      </c>
      <c r="O43" s="31"/>
    </row>
    <row r="44" spans="5:15" x14ac:dyDescent="0.15">
      <c r="E44">
        <v>25</v>
      </c>
      <c r="G44">
        <v>11</v>
      </c>
      <c r="K44" s="27" t="s">
        <v>62</v>
      </c>
      <c r="L44" s="27" t="s">
        <v>63</v>
      </c>
      <c r="M44" s="28">
        <v>0.1</v>
      </c>
      <c r="N44" s="29" t="s">
        <v>64</v>
      </c>
      <c r="O44" s="31"/>
    </row>
    <row r="45" spans="5:15" x14ac:dyDescent="0.15">
      <c r="E45">
        <v>26</v>
      </c>
      <c r="F45">
        <v>169</v>
      </c>
      <c r="G45">
        <v>4</v>
      </c>
      <c r="K45" s="27" t="s">
        <v>65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9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+O47+O49</f>
        <v>0</v>
      </c>
    </row>
    <row r="47" spans="5:15" x14ac:dyDescent="0.15">
      <c r="E47">
        <v>28</v>
      </c>
      <c r="G47">
        <v>10</v>
      </c>
      <c r="K47" s="27" t="s">
        <v>67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2400</v>
      </c>
      <c r="N48" s="29" t="s">
        <v>69</v>
      </c>
      <c r="O48" s="31"/>
    </row>
    <row r="49" spans="5:15" x14ac:dyDescent="0.15">
      <c r="E49">
        <v>30</v>
      </c>
      <c r="G49">
        <v>10</v>
      </c>
      <c r="K49" s="27" t="s">
        <v>70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71</v>
      </c>
      <c r="L50" s="27" t="s">
        <v>27</v>
      </c>
      <c r="M50" s="28">
        <v>1</v>
      </c>
      <c r="N50" s="29" t="s">
        <v>29</v>
      </c>
      <c r="O50" s="31"/>
    </row>
    <row r="51" spans="5:15" x14ac:dyDescent="0.15">
      <c r="E51">
        <v>32</v>
      </c>
      <c r="F51">
        <v>8</v>
      </c>
      <c r="G51">
        <v>3</v>
      </c>
      <c r="K51" s="27" t="s">
        <v>72</v>
      </c>
      <c r="L51" s="27" t="s">
        <v>27</v>
      </c>
      <c r="M51" s="28">
        <v>1</v>
      </c>
      <c r="N51" s="29" t="s">
        <v>29</v>
      </c>
      <c r="O51" s="30">
        <f>+O52+O56</f>
        <v>0</v>
      </c>
    </row>
    <row r="52" spans="5:15" x14ac:dyDescent="0.15">
      <c r="E52">
        <v>33</v>
      </c>
      <c r="F52">
        <v>9</v>
      </c>
      <c r="G52">
        <v>4</v>
      </c>
      <c r="K52" s="27" t="s">
        <v>73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F53">
        <v>14</v>
      </c>
      <c r="G53">
        <v>5</v>
      </c>
      <c r="K53" s="27" t="s">
        <v>74</v>
      </c>
      <c r="L53" s="27" t="s">
        <v>27</v>
      </c>
      <c r="M53" s="28">
        <v>1</v>
      </c>
      <c r="N53" s="29" t="s">
        <v>29</v>
      </c>
      <c r="O53" s="31"/>
    </row>
    <row r="54" spans="5:15" x14ac:dyDescent="0.15">
      <c r="E54">
        <v>35</v>
      </c>
      <c r="F54">
        <v>203</v>
      </c>
      <c r="G54">
        <v>5</v>
      </c>
      <c r="K54" s="27" t="s">
        <v>75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F55">
        <v>204</v>
      </c>
      <c r="G55">
        <v>6</v>
      </c>
      <c r="K55" s="27" t="s">
        <v>76</v>
      </c>
      <c r="L55" s="27" t="s">
        <v>27</v>
      </c>
      <c r="M55" s="28">
        <v>1</v>
      </c>
      <c r="N55" s="29" t="s">
        <v>29</v>
      </c>
      <c r="O55" s="31"/>
    </row>
    <row r="56" spans="5:15" x14ac:dyDescent="0.15">
      <c r="E56">
        <v>37</v>
      </c>
      <c r="F56">
        <v>23</v>
      </c>
      <c r="G56">
        <v>4</v>
      </c>
      <c r="K56" s="27" t="s">
        <v>77</v>
      </c>
      <c r="L56" s="27" t="s">
        <v>27</v>
      </c>
      <c r="M56" s="28">
        <v>1</v>
      </c>
      <c r="N56" s="29" t="s">
        <v>29</v>
      </c>
      <c r="O56" s="30">
        <f>+O59</f>
        <v>0</v>
      </c>
    </row>
    <row r="57" spans="5:15" x14ac:dyDescent="0.15">
      <c r="E57">
        <v>38</v>
      </c>
      <c r="F57" t="s">
        <v>78</v>
      </c>
      <c r="G57">
        <v>5</v>
      </c>
      <c r="K57" s="27" t="s">
        <v>79</v>
      </c>
      <c r="L57" s="27" t="s">
        <v>27</v>
      </c>
      <c r="M57" s="28">
        <v>1</v>
      </c>
      <c r="N57" s="29" t="s">
        <v>29</v>
      </c>
      <c r="O57" s="31"/>
    </row>
    <row r="58" spans="5:15" x14ac:dyDescent="0.15">
      <c r="E58">
        <v>39</v>
      </c>
      <c r="F58" t="s">
        <v>80</v>
      </c>
      <c r="G58">
        <v>5</v>
      </c>
      <c r="K58" s="27" t="s">
        <v>81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220</v>
      </c>
      <c r="G59">
        <v>5</v>
      </c>
      <c r="K59" s="27" t="s">
        <v>82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25</v>
      </c>
      <c r="G60">
        <v>2</v>
      </c>
      <c r="K60" s="27" t="s">
        <v>83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1</v>
      </c>
      <c r="F61">
        <v>4</v>
      </c>
      <c r="G61">
        <v>1</v>
      </c>
      <c r="K61" s="32" t="s">
        <v>84</v>
      </c>
      <c r="L61" s="32" t="s">
        <v>27</v>
      </c>
      <c r="M61" s="33"/>
      <c r="N61" s="34" t="s">
        <v>27</v>
      </c>
      <c r="O61" s="35">
        <f>+O21+O60</f>
        <v>0</v>
      </c>
    </row>
    <row r="62" spans="5:15" x14ac:dyDescent="0.15">
      <c r="M62" s="36"/>
      <c r="O62" s="37"/>
    </row>
    <row r="63" spans="5:15" ht="15" thickTop="1" thickBot="1" x14ac:dyDescent="0.2">
      <c r="K63" s="38" t="s">
        <v>85</v>
      </c>
      <c r="O63" s="39">
        <f>+O61</f>
        <v>0</v>
      </c>
    </row>
    <row r="64" spans="5:15" ht="14.25" thickTop="1" x14ac:dyDescent="0.15"/>
    <row r="65" spans="11:16" s="1" customFormat="1" x14ac:dyDescent="0.15">
      <c r="K65" s="40" t="s">
        <v>86</v>
      </c>
      <c r="L65" s="41"/>
      <c r="M65" s="7"/>
      <c r="N65" s="42"/>
      <c r="O65" s="43"/>
      <c r="P65" s="7"/>
    </row>
    <row r="66" spans="11:16" s="1" customFormat="1" x14ac:dyDescent="0.15">
      <c r="K66" s="41" t="s">
        <v>87</v>
      </c>
      <c r="L66" s="41"/>
      <c r="M66" s="7"/>
      <c r="N66" s="42"/>
      <c r="O66" s="43"/>
      <c r="P66" s="7"/>
    </row>
    <row r="67" spans="11:16" s="1" customFormat="1" x14ac:dyDescent="0.15">
      <c r="K67" s="41" t="s">
        <v>88</v>
      </c>
      <c r="L67" s="41"/>
      <c r="M67" s="7"/>
      <c r="N67" s="42"/>
      <c r="O67" s="43"/>
      <c r="P67" s="7"/>
    </row>
  </sheetData>
  <sheetProtection algorithmName="SHA-512" hashValue="KVd0GdQP7k9b/jF/7ck6oRmgtWnu00g+b4Zf5rRlwcFGhnNW+RVCHiSjnmWdVmeS62e27hi5QMpOU25ZG/L5Ig==" saltValue="ljwzF/6hkrF4kyl1/0p+LfQV2qo16zPuHouZNRDn0HfMz04m32fWnLPkvB7lhY3c/iuKSocTeOwQK/+P11UK3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61" xr:uid="{00000000-0002-0000-0000-000000000000}"/>
    <dataValidation type="decimal" imeMode="off" allowBlank="1" showInputMessage="1" showErrorMessage="1" errorTitle="工事費内訳書" error="金額を入力してください。" sqref="O19 O62:O63 O65:O6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工藤　悠羅</cp:lastModifiedBy>
  <cp:lastPrinted>2026-06-05T02:04:47Z</cp:lastPrinted>
  <dcterms:created xsi:type="dcterms:W3CDTF">2014-01-09T08:55:00Z</dcterms:created>
  <dcterms:modified xsi:type="dcterms:W3CDTF">2026-07-30T07:02:21Z</dcterms:modified>
</cp:coreProperties>
</file>