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63\Desktop\"/>
    </mc:Choice>
  </mc:AlternateContent>
  <xr:revisionPtr revIDLastSave="0" documentId="13_ncr:1_{CAF6731B-BCD4-4E7D-91DA-C2B88B25BF47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48" i="56"/>
  <c r="O50" i="56"/>
  <c r="O55" i="56"/>
  <c r="O57" i="56"/>
  <c r="O27" i="56" l="1"/>
  <c r="O26" i="56" s="1"/>
  <c r="O47" i="56"/>
  <c r="O46" i="56" s="1"/>
  <c r="O53" i="56"/>
  <c r="O52" i="56" s="1"/>
  <c r="O23" i="56" l="1"/>
  <c r="O21" i="56" s="1"/>
  <c r="O62" i="56" s="1"/>
  <c r="O6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<sst xmlns="http://schemas.openxmlformats.org/spreadsheetml/2006/main" count="168" uniqueCount="91">
  <si>
    <t>#&amp;$SKHDIN_HINAGATA3#&amp;$</t>
  </si>
  <si>
    <t>西農水（整五工）第28号</t>
  </si>
  <si>
    <t>十三湖２期経営体第198号工事</t>
  </si>
  <si>
    <t>工事費内訳書</t>
  </si>
  <si>
    <t>20260730160032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</si>
  <si>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</si>
  <si>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</si>
  <si>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</si>
  <si>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</si>
  <si>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</si>
  <si>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</si>
  <si>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</si>
  <si>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</si>
  <si>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</si>
  <si>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</si>
  <si>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</si>
  <si>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</si>
  <si>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</si>
  <si>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</si>
  <si>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</si>
  <si>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</si>
  <si>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</si>
  <si>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</si>
  <si>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</si>
  <si>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</si>
  <si>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</si>
  <si>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</si>
  <si>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</si>
  <si>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</si>
  <si>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</si>
  <si>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</si>
  <si>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</si>
  <si>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</si>
  <si>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</si>
  <si>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</si>
  <si>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</si>
  <si>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</si>
  <si>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</si>
  <si>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</si>
  <si>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</si>
  <si>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吸水渠（φ50）</t>
  </si>
  <si>
    <t>ﾄﾚﾝﾁｬ掘削</t>
  </si>
  <si>
    <t>ｍ</t>
  </si>
  <si>
    <t xml:space="preserve">       吸水渠（φ60）</t>
  </si>
  <si>
    <t xml:space="preserve">       吸水渠（φ75）</t>
  </si>
  <si>
    <t xml:space="preserve">       吸水渠（φ100）</t>
  </si>
  <si>
    <t xml:space="preserve">       吸水渠（φ125）</t>
  </si>
  <si>
    <t xml:space="preserve">       集水渠（ほ場整備工）（φ100）</t>
  </si>
  <si>
    <t xml:space="preserve">       集水渠（ほ場整備工）（φ125）</t>
  </si>
  <si>
    <t xml:space="preserve">       集水渠</t>
  </si>
  <si>
    <t>補助暗渠</t>
  </si>
  <si>
    <t xml:space="preserve">       水閘上下流部</t>
  </si>
  <si>
    <t>φ100</t>
  </si>
  <si>
    <t>φ125</t>
  </si>
  <si>
    <t xml:space="preserve">       水閘</t>
  </si>
  <si>
    <t>φ100　排水路部</t>
  </si>
  <si>
    <t>箇所</t>
  </si>
  <si>
    <t>φ125　排水路部</t>
  </si>
  <si>
    <t>φ125　道路横断部(側溝布設替え有)</t>
  </si>
  <si>
    <t xml:space="preserve">       集水渠（管理孔）</t>
  </si>
  <si>
    <t>無孔管φ50</t>
  </si>
  <si>
    <t xml:space="preserve">       吸水渠接合部材</t>
  </si>
  <si>
    <t xml:space="preserve">       集水渠接合部材</t>
  </si>
  <si>
    <t xml:space="preserve">       構造物取壊し工</t>
  </si>
  <si>
    <t>(排水溝部)0.15×0.15×0.06</t>
  </si>
  <si>
    <t>m3</t>
  </si>
  <si>
    <t xml:space="preserve">    直接工事費（仮設工）</t>
  </si>
  <si>
    <t xml:space="preserve">     仮設工</t>
  </si>
  <si>
    <t xml:space="preserve">      仮設道路工</t>
  </si>
  <si>
    <t xml:space="preserve">       道路補修工</t>
  </si>
  <si>
    <t>㎡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</si>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</sst>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8"/>
  <sheetViews>
    <sheetView showGridLines="0" tabSelected="1" topLeftCell="J1" zoomScale="90" zoomScaleNormal="90" workbookViewId="0">
      <selection activeCell="R25" sqref="R2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+O26+O46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+O29+O30+O31+O32+O33+O34+O35+O36+O37+O38+O39+O40+O41+O42+O43+O44+O45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10793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41</v>
      </c>
      <c r="M30" s="28">
        <v>5788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2442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41</v>
      </c>
      <c r="M32" s="28">
        <v>946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41</v>
      </c>
      <c r="M33" s="28">
        <v>29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41</v>
      </c>
      <c r="M34" s="28">
        <v>115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41</v>
      </c>
      <c r="M35" s="28">
        <v>145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50</v>
      </c>
      <c r="M36" s="28">
        <v>307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52</v>
      </c>
      <c r="M37" s="28">
        <v>52.9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53</v>
      </c>
      <c r="M38" s="28">
        <v>73.099999999999994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55</v>
      </c>
      <c r="M39" s="28">
        <v>23</v>
      </c>
      <c r="N39" s="29" t="s">
        <v>56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57</v>
      </c>
      <c r="M40" s="28">
        <v>28</v>
      </c>
      <c r="N40" s="29" t="s">
        <v>56</v>
      </c>
      <c r="O40" s="31"/>
    </row>
    <row r="41" spans="5:15" x14ac:dyDescent="0.15">
      <c r="E41">
        <v>22</v>
      </c>
      <c r="G41">
        <v>11</v>
      </c>
      <c r="K41" s="27" t="s">
        <v>54</v>
      </c>
      <c r="L41" s="27" t="s">
        <v>58</v>
      </c>
      <c r="M41" s="28">
        <v>1</v>
      </c>
      <c r="N41" s="29" t="s">
        <v>56</v>
      </c>
      <c r="O41" s="31"/>
    </row>
    <row r="42" spans="5:15" x14ac:dyDescent="0.15">
      <c r="E42">
        <v>23</v>
      </c>
      <c r="G42">
        <v>11</v>
      </c>
      <c r="K42" s="27" t="s">
        <v>59</v>
      </c>
      <c r="L42" s="27" t="s">
        <v>60</v>
      </c>
      <c r="M42" s="28">
        <v>52</v>
      </c>
      <c r="N42" s="29" t="s">
        <v>56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G44">
        <v>11</v>
      </c>
      <c r="K44" s="27" t="s">
        <v>62</v>
      </c>
      <c r="L44" s="27" t="s">
        <v>27</v>
      </c>
      <c r="M44" s="28">
        <v>1</v>
      </c>
      <c r="N44" s="29" t="s">
        <v>29</v>
      </c>
      <c r="O44" s="31"/>
    </row>
    <row r="45" spans="5:15" x14ac:dyDescent="0.15">
      <c r="E45">
        <v>26</v>
      </c>
      <c r="G45">
        <v>11</v>
      </c>
      <c r="K45" s="27" t="s">
        <v>63</v>
      </c>
      <c r="L45" s="27" t="s">
        <v>64</v>
      </c>
      <c r="M45" s="28">
        <v>0.1</v>
      </c>
      <c r="N45" s="29" t="s">
        <v>65</v>
      </c>
      <c r="O45" s="31"/>
    </row>
    <row r="46" spans="5:15" x14ac:dyDescent="0.15">
      <c r="E46">
        <v>27</v>
      </c>
      <c r="F46">
        <v>169</v>
      </c>
      <c r="G46">
        <v>4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9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+O48+O50</f>
        <v>0</v>
      </c>
    </row>
    <row r="48" spans="5:15" x14ac:dyDescent="0.15">
      <c r="E48">
        <v>29</v>
      </c>
      <c r="G48">
        <v>10</v>
      </c>
      <c r="K48" s="27" t="s">
        <v>68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11</v>
      </c>
      <c r="K49" s="27" t="s">
        <v>69</v>
      </c>
      <c r="L49" s="27" t="s">
        <v>27</v>
      </c>
      <c r="M49" s="28">
        <v>2966</v>
      </c>
      <c r="N49" s="29" t="s">
        <v>70</v>
      </c>
      <c r="O49" s="31"/>
    </row>
    <row r="50" spans="5:15" x14ac:dyDescent="0.15">
      <c r="E50">
        <v>31</v>
      </c>
      <c r="G50">
        <v>10</v>
      </c>
      <c r="K50" s="27" t="s">
        <v>71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72</v>
      </c>
      <c r="L51" s="27" t="s">
        <v>27</v>
      </c>
      <c r="M51" s="28">
        <v>1</v>
      </c>
      <c r="N51" s="29" t="s">
        <v>29</v>
      </c>
      <c r="O51" s="31"/>
    </row>
    <row r="52" spans="5:15" x14ac:dyDescent="0.15">
      <c r="E52">
        <v>33</v>
      </c>
      <c r="F52">
        <v>8</v>
      </c>
      <c r="G52">
        <v>3</v>
      </c>
      <c r="K52" s="27" t="s">
        <v>73</v>
      </c>
      <c r="L52" s="27" t="s">
        <v>27</v>
      </c>
      <c r="M52" s="28">
        <v>1</v>
      </c>
      <c r="N52" s="29" t="s">
        <v>29</v>
      </c>
      <c r="O52" s="30">
        <f>+O53+O57</f>
        <v>0</v>
      </c>
    </row>
    <row r="53" spans="5:15" x14ac:dyDescent="0.15">
      <c r="E53">
        <v>34</v>
      </c>
      <c r="F53">
        <v>9</v>
      </c>
      <c r="G53">
        <v>4</v>
      </c>
      <c r="K53" s="27" t="s">
        <v>74</v>
      </c>
      <c r="L53" s="27" t="s">
        <v>27</v>
      </c>
      <c r="M53" s="28">
        <v>1</v>
      </c>
      <c r="N53" s="29" t="s">
        <v>29</v>
      </c>
      <c r="O53" s="30">
        <f>+O54+O55</f>
        <v>0</v>
      </c>
    </row>
    <row r="54" spans="5:15" x14ac:dyDescent="0.15">
      <c r="E54">
        <v>35</v>
      </c>
      <c r="F54">
        <v>14</v>
      </c>
      <c r="G54">
        <v>5</v>
      </c>
      <c r="K54" s="27" t="s">
        <v>75</v>
      </c>
      <c r="L54" s="27" t="s">
        <v>27</v>
      </c>
      <c r="M54" s="28">
        <v>1</v>
      </c>
      <c r="N54" s="29" t="s">
        <v>29</v>
      </c>
      <c r="O54" s="31"/>
    </row>
    <row r="55" spans="5:15" x14ac:dyDescent="0.15">
      <c r="E55">
        <v>36</v>
      </c>
      <c r="F55">
        <v>203</v>
      </c>
      <c r="G55">
        <v>5</v>
      </c>
      <c r="K55" s="27" t="s">
        <v>76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F56">
        <v>204</v>
      </c>
      <c r="G56">
        <v>6</v>
      </c>
      <c r="K56" s="27" t="s">
        <v>77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23</v>
      </c>
      <c r="G57">
        <v>4</v>
      </c>
      <c r="K57" s="27" t="s">
        <v>78</v>
      </c>
      <c r="L57" s="27" t="s">
        <v>27</v>
      </c>
      <c r="M57" s="28">
        <v>1</v>
      </c>
      <c r="N57" s="29" t="s">
        <v>29</v>
      </c>
      <c r="O57" s="30">
        <f>+O60</f>
        <v>0</v>
      </c>
    </row>
    <row r="58" spans="5:15" x14ac:dyDescent="0.15">
      <c r="E58">
        <v>39</v>
      </c>
      <c r="F58" t="s">
        <v>79</v>
      </c>
      <c r="G58">
        <v>5</v>
      </c>
      <c r="K58" s="27" t="s">
        <v>80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 t="s">
        <v>81</v>
      </c>
      <c r="G59">
        <v>5</v>
      </c>
      <c r="K59" s="27" t="s">
        <v>82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220</v>
      </c>
      <c r="G60">
        <v>5</v>
      </c>
      <c r="K60" s="27" t="s">
        <v>83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>
        <v>25</v>
      </c>
      <c r="G61">
        <v>2</v>
      </c>
      <c r="K61" s="27" t="s">
        <v>84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1</v>
      </c>
      <c r="F62">
        <v>4</v>
      </c>
      <c r="G62">
        <v>1</v>
      </c>
      <c r="K62" s="32" t="s">
        <v>85</v>
      </c>
      <c r="L62" s="32" t="s">
        <v>27</v>
      </c>
      <c r="M62" s="33"/>
      <c r="N62" s="34" t="s">
        <v>27</v>
      </c>
      <c r="O62" s="35">
        <f>+O21+O61</f>
        <v>0</v>
      </c>
    </row>
    <row r="63" spans="5:15" x14ac:dyDescent="0.15">
      <c r="M63" s="36"/>
      <c r="O63" s="37"/>
    </row>
    <row r="64" spans="5:15" ht="15" thickTop="1" thickBot="1" x14ac:dyDescent="0.2">
      <c r="K64" s="38" t="s">
        <v>86</v>
      </c>
      <c r="O64" s="39">
        <f>+O62</f>
        <v>0</v>
      </c>
    </row>
    <row r="65" spans="11:16" ht="14.25" thickTop="1" x14ac:dyDescent="0.15"/>
    <row r="66" spans="11:16" s="1" customFormat="1" x14ac:dyDescent="0.15">
      <c r="K66" s="40" t="s">
        <v>87</v>
      </c>
      <c r="L66" s="41"/>
      <c r="M66" s="7"/>
      <c r="N66" s="42"/>
      <c r="O66" s="43"/>
      <c r="P66" s="7"/>
    </row>
    <row r="67" spans="11:16" s="1" customFormat="1" x14ac:dyDescent="0.15">
      <c r="K67" s="41" t="s">
        <v>88</v>
      </c>
      <c r="L67" s="41"/>
      <c r="M67" s="7"/>
      <c r="N67" s="42"/>
      <c r="O67" s="43"/>
      <c r="P67" s="7"/>
    </row>
    <row r="68" spans="11:16" s="1" customFormat="1" x14ac:dyDescent="0.15">
      <c r="K68" s="41" t="s">
        <v>89</v>
      </c>
      <c r="L68" s="41"/>
      <c r="M68" s="7"/>
      <c r="N68" s="42"/>
      <c r="O68" s="43"/>
      <c r="P68" s="7"/>
    </row>
  </sheetData>
  <sheetProtection algorithmName="SHA-512" hashValue="nmUIDKEEEMi/wLbydHxvn0kVZqTkrhIo6bsBGP+6l02WVfilmb9ZhKT13yOj7VRc+RkcvSk706sfMOLG04zNfQ==" saltValue="4YpGrKXT9o6/zrS5aJUH0bsMcuRA5nfIr7Nsgj3AAyOAxV/YJpWLZJQJCw8UNJGExspwGzprT5TqAitGgtu4I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2" xr:uid="{00000000-0002-0000-0000-000000000000}"/>
    <dataValidation type="decimal" imeMode="off" allowBlank="1" showInputMessage="1" showErrorMessage="1" errorTitle="工事費内訳書" error="金額を入力してください。" sqref="O19 O63:O64 O66:O6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悠羅</cp:lastModifiedBy>
  <cp:lastPrinted>2026-06-05T02:04:47Z</cp:lastPrinted>
  <dcterms:created xsi:type="dcterms:W3CDTF">2014-01-09T08:55:00Z</dcterms:created>
  <dcterms:modified xsi:type="dcterms:W3CDTF">2026-07-30T07:01:02Z</dcterms:modified>
</cp:coreProperties>
</file>