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13_基幹水利施設管理事業\R8基幹水利\02_工事\01_相基幹第44号工事（ゲート塗装）\01_当初設計書\★縦覧図書\"/>
    </mc:Choice>
  </mc:AlternateContent>
  <xr:revisionPtr revIDLastSave="0" documentId="13_ncr:1_{1966F869-0CF5-406C-8BFF-22AE319A3610}" xr6:coauthVersionLast="47" xr6:coauthVersionMax="47" xr10:uidLastSave="{00000000-0000-0000-0000-000000000000}"/>
  <bookViews>
    <workbookView xWindow="7830" yWindow="390" windowWidth="19230" windowHeight="15045" tabRatio="818" xr2:uid="{00000000-000D-0000-FFFF-FFFF00000000}"/>
  </bookViews>
  <sheets>
    <sheet name="内訳書" sheetId="56" r:id="rId1"/>
  </sheets>
  <definedNames>
    <definedName name="_xlnm.Print_Area" localSheetId="0">内訳書!$J$1:$O$65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4" i="56" s="1"/>
  <c r="O31" i="56"/>
  <c r="O38" i="56"/>
  <c r="O37" i="56" s="1"/>
  <c r="O36" i="56" s="1"/>
  <c r="O41" i="56"/>
  <c r="O42" i="56"/>
  <c r="O47" i="56"/>
  <c r="O46" i="56" s="1"/>
  <c r="O45" i="56" s="1"/>
  <c r="O34" i="56" l="1"/>
  <c r="O33" i="56" s="1"/>
  <c r="O23" i="56"/>
  <c r="O21" i="56" s="1"/>
  <c r="O59" i="56" s="1"/>
  <c r="O6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<sst xmlns="http://schemas.openxmlformats.org/spreadsheetml/2006/main" count="159" uniqueCount="79">
  <si>
    <t>#&amp;$SKHDIN_HINAGATA3#&amp;$</t>
  </si>
  <si>
    <t>上農水(整工)第34号</t>
  </si>
  <si>
    <t>相基幹第44号工事</t>
  </si>
  <si>
    <t>工事費内訳書</t>
  </si>
  <si>
    <t>20260803135951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</si>
  <si>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</si>
  <si>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</si>
  <si>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</si>
  <si>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</si>
  <si>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</si>
  <si>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</si>
  <si>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</si>
  <si>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</si>
  <si>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</si>
  <si>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</si>
  <si>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</si>
  <si>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</si>
  <si>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</si>
  <si>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</si>
  <si>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</si>
  <si>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</si>
  <si>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</si>
  <si>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</si>
  <si>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</si>
  <si>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</si>
  <si>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</si>
  <si>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</si>
  <si>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</si>
  <si>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</si>
  <si>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</si>
  <si>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</si>
  <si>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</si>
  <si>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</si>
  <si>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</si>
  <si>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</si>
  <si>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</si>
  <si>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</si>
  <si>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</si>
  <si>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自動水位調節ゲート塗装工</t>
  </si>
  <si>
    <t xml:space="preserve">      湿式塗膜剥離剤工</t>
  </si>
  <si>
    <t xml:space="preserve">       湿式塗膜剥離剤工</t>
  </si>
  <si>
    <t xml:space="preserve">       産業廃棄物処理工</t>
  </si>
  <si>
    <t xml:space="preserve">      塗替塗装工</t>
  </si>
  <si>
    <t xml:space="preserve">       塗替塗装工</t>
  </si>
  <si>
    <t xml:space="preserve">    間接工事費</t>
  </si>
  <si>
    <t xml:space="preserve">     共通仮設費</t>
  </si>
  <si>
    <t xml:space="preserve">      共通仮設費(率計算分）</t>
  </si>
  <si>
    <t xml:space="preserve">      準備費</t>
  </si>
  <si>
    <t xml:space="preserve">       準備工</t>
  </si>
  <si>
    <t xml:space="preserve">        準備工</t>
  </si>
  <si>
    <t xml:space="preserve">         塗膜溶出試験</t>
  </si>
  <si>
    <t>鉛・クロム・PCB</t>
  </si>
  <si>
    <t xml:space="preserve">         塗膜剥離試験</t>
  </si>
  <si>
    <t xml:space="preserve">       仮設工</t>
  </si>
  <si>
    <t xml:space="preserve">        仮設工</t>
  </si>
  <si>
    <t xml:space="preserve">         足場工</t>
  </si>
  <si>
    <t xml:space="preserve">         仮囲工</t>
  </si>
  <si>
    <t xml:space="preserve">      安全費</t>
  </si>
  <si>
    <t xml:space="preserve">       安全対策工</t>
  </si>
  <si>
    <t xml:space="preserve">        安全対策工</t>
  </si>
  <si>
    <t xml:space="preserve">         クリーンルーム</t>
  </si>
  <si>
    <t xml:space="preserve">         エアシャワー</t>
  </si>
  <si>
    <t xml:space="preserve">         粉塵専用掃除機</t>
  </si>
  <si>
    <t xml:space="preserve">         負圧集塵装置</t>
  </si>
  <si>
    <t xml:space="preserve">         機材納入・引取</t>
  </si>
  <si>
    <t xml:space="preserve">         呼吸用保護・化学防護服・防護手袋・シューズカバー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</si>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</sst>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+O23+O57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31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+O24+O33</f>
        <v>0</v>
      </c>
    </row>
    <row r="24" spans="5:17" x14ac:dyDescent="0.15">
      <c r="E24">
        <v>5</v>
      </c>
      <c r="F24">
        <v>6</v>
      </c>
      <c r="G24">
        <v>4</v>
      </c>
      <c r="K24" s="29" t="s">
        <v>33</v>
      </c>
      <c r="L24" s="29" t="s">
        <v>27</v>
      </c>
      <c r="M24" s="30">
        <v>1</v>
      </c>
      <c r="N24" s="31" t="s">
        <v>29</v>
      </c>
      <c r="O24" s="32">
        <f>+O27</f>
        <v>0</v>
      </c>
    </row>
    <row r="25" spans="5:17" x14ac:dyDescent="0.15">
      <c r="E25">
        <v>6</v>
      </c>
      <c r="F25" t="s">
        <v>34</v>
      </c>
      <c r="G25">
        <v>5</v>
      </c>
      <c r="K25" s="29" t="s">
        <v>35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 t="s">
        <v>36</v>
      </c>
      <c r="G26">
        <v>5</v>
      </c>
      <c r="K26" s="29" t="s">
        <v>37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+O28+O31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11</v>
      </c>
      <c r="K30" s="29" t="s">
        <v>41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10</v>
      </c>
      <c r="K31" s="29" t="s">
        <v>42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11</v>
      </c>
      <c r="K32" s="29" t="s">
        <v>43</v>
      </c>
      <c r="L32" s="29" t="s">
        <v>27</v>
      </c>
      <c r="M32" s="30">
        <v>1</v>
      </c>
      <c r="N32" s="31" t="s">
        <v>29</v>
      </c>
      <c r="O32" s="33"/>
    </row>
    <row r="33" spans="5:15" x14ac:dyDescent="0.15">
      <c r="E33">
        <v>14</v>
      </c>
      <c r="F33">
        <v>8</v>
      </c>
      <c r="G33">
        <v>4</v>
      </c>
      <c r="K33" s="29" t="s">
        <v>44</v>
      </c>
      <c r="L33" s="29" t="s">
        <v>27</v>
      </c>
      <c r="M33" s="30">
        <v>1</v>
      </c>
      <c r="N33" s="31" t="s">
        <v>29</v>
      </c>
      <c r="O33" s="32">
        <f>+O34+O54</f>
        <v>0</v>
      </c>
    </row>
    <row r="34" spans="5:15" x14ac:dyDescent="0.15">
      <c r="E34">
        <v>15</v>
      </c>
      <c r="F34">
        <v>9</v>
      </c>
      <c r="G34">
        <v>5</v>
      </c>
      <c r="K34" s="29" t="s">
        <v>45</v>
      </c>
      <c r="L34" s="29" t="s">
        <v>27</v>
      </c>
      <c r="M34" s="30">
        <v>1</v>
      </c>
      <c r="N34" s="31" t="s">
        <v>29</v>
      </c>
      <c r="O34" s="32">
        <f>+O35+O36+O45</f>
        <v>0</v>
      </c>
    </row>
    <row r="35" spans="5:15" x14ac:dyDescent="0.15">
      <c r="E35">
        <v>16</v>
      </c>
      <c r="F35">
        <v>14</v>
      </c>
      <c r="G35">
        <v>6</v>
      </c>
      <c r="K35" s="29" t="s">
        <v>46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16</v>
      </c>
      <c r="G36">
        <v>6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+O37+O41</f>
        <v>0</v>
      </c>
    </row>
    <row r="37" spans="5:15" x14ac:dyDescent="0.15">
      <c r="E37">
        <v>18</v>
      </c>
      <c r="G37">
        <v>9</v>
      </c>
      <c r="K37" s="29" t="s">
        <v>48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10</v>
      </c>
      <c r="K38" s="29" t="s">
        <v>49</v>
      </c>
      <c r="L38" s="29" t="s">
        <v>27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50</v>
      </c>
      <c r="L39" s="29" t="s">
        <v>51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9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+O43+O44</f>
        <v>0</v>
      </c>
    </row>
    <row r="43" spans="5:15" x14ac:dyDescent="0.15">
      <c r="E43">
        <v>24</v>
      </c>
      <c r="G43">
        <v>11</v>
      </c>
      <c r="K43" s="29" t="s">
        <v>55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11</v>
      </c>
      <c r="K44" s="29" t="s">
        <v>56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17</v>
      </c>
      <c r="G45">
        <v>6</v>
      </c>
      <c r="K45" s="29" t="s">
        <v>57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9</v>
      </c>
      <c r="K46" s="29" t="s">
        <v>58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59</v>
      </c>
      <c r="L47" s="29" t="s">
        <v>27</v>
      </c>
      <c r="M47" s="30">
        <v>1</v>
      </c>
      <c r="N47" s="31" t="s">
        <v>29</v>
      </c>
      <c r="O47" s="32">
        <f>+O48+O49+O50+O51+O52+O53</f>
        <v>0</v>
      </c>
    </row>
    <row r="48" spans="5:15" x14ac:dyDescent="0.15">
      <c r="E48">
        <v>29</v>
      </c>
      <c r="G48">
        <v>11</v>
      </c>
      <c r="K48" s="29" t="s">
        <v>60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G49">
        <v>11</v>
      </c>
      <c r="K49" s="29" t="s">
        <v>61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G50">
        <v>11</v>
      </c>
      <c r="K50" s="29" t="s">
        <v>62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G51">
        <v>11</v>
      </c>
      <c r="K51" s="29" t="s">
        <v>63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33</v>
      </c>
      <c r="G52">
        <v>11</v>
      </c>
      <c r="K52" s="29" t="s">
        <v>64</v>
      </c>
      <c r="L52" s="29" t="s">
        <v>27</v>
      </c>
      <c r="M52" s="30">
        <v>1</v>
      </c>
      <c r="N52" s="31" t="s">
        <v>29</v>
      </c>
      <c r="O52" s="33"/>
    </row>
    <row r="53" spans="5:16" ht="27" x14ac:dyDescent="0.15">
      <c r="E53">
        <v>34</v>
      </c>
      <c r="G53">
        <v>11</v>
      </c>
      <c r="K53" s="29" t="s">
        <v>65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>
        <v>23</v>
      </c>
      <c r="G54">
        <v>5</v>
      </c>
      <c r="K54" s="29" t="s">
        <v>66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F55" t="s">
        <v>67</v>
      </c>
      <c r="G55">
        <v>6</v>
      </c>
      <c r="K55" s="29" t="s">
        <v>68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 t="s">
        <v>69</v>
      </c>
      <c r="G56">
        <v>6</v>
      </c>
      <c r="K56" s="29" t="s">
        <v>70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38</v>
      </c>
      <c r="F57">
        <v>158</v>
      </c>
      <c r="G57">
        <v>3</v>
      </c>
      <c r="K57" s="29" t="s">
        <v>71</v>
      </c>
      <c r="L57" s="29" t="s">
        <v>27</v>
      </c>
      <c r="M57" s="30">
        <v>1</v>
      </c>
      <c r="N57" s="31" t="s">
        <v>29</v>
      </c>
      <c r="O57" s="33"/>
    </row>
    <row r="58" spans="5:16" x14ac:dyDescent="0.15">
      <c r="E58">
        <v>39</v>
      </c>
      <c r="F58">
        <v>25</v>
      </c>
      <c r="G58">
        <v>2</v>
      </c>
      <c r="K58" s="29" t="s">
        <v>72</v>
      </c>
      <c r="L58" s="29" t="s">
        <v>27</v>
      </c>
      <c r="M58" s="30">
        <v>1</v>
      </c>
      <c r="N58" s="31" t="s">
        <v>29</v>
      </c>
      <c r="O58" s="33"/>
    </row>
    <row r="59" spans="5:16" x14ac:dyDescent="0.15">
      <c r="E59">
        <v>1</v>
      </c>
      <c r="F59">
        <v>4</v>
      </c>
      <c r="G59">
        <v>1</v>
      </c>
      <c r="K59" s="34" t="s">
        <v>73</v>
      </c>
      <c r="L59" s="34" t="s">
        <v>27</v>
      </c>
      <c r="M59" s="35"/>
      <c r="N59" s="36" t="s">
        <v>27</v>
      </c>
      <c r="O59" s="37">
        <f>+O21+O58</f>
        <v>0</v>
      </c>
    </row>
    <row r="60" spans="5:16" x14ac:dyDescent="0.15">
      <c r="M60" s="38"/>
      <c r="O60" s="39"/>
    </row>
    <row r="61" spans="5:16" ht="15" thickTop="1" thickBot="1" x14ac:dyDescent="0.2">
      <c r="K61" s="40" t="s">
        <v>74</v>
      </c>
      <c r="O61" s="41">
        <f>+O59</f>
        <v>0</v>
      </c>
    </row>
    <row r="62" spans="5:16" ht="14.25" thickTop="1" x14ac:dyDescent="0.15"/>
    <row r="63" spans="5:16" s="1" customFormat="1" x14ac:dyDescent="0.15">
      <c r="K63" s="42" t="s">
        <v>75</v>
      </c>
      <c r="L63" s="43"/>
      <c r="M63" s="7"/>
      <c r="N63" s="44"/>
      <c r="O63" s="45"/>
      <c r="P63" s="7"/>
    </row>
    <row r="64" spans="5:16" s="1" customFormat="1" x14ac:dyDescent="0.15">
      <c r="K64" s="43" t="s">
        <v>76</v>
      </c>
      <c r="L64" s="43"/>
      <c r="M64" s="7"/>
      <c r="N64" s="44"/>
      <c r="O64" s="45"/>
      <c r="P64" s="7"/>
    </row>
    <row r="65" spans="11:16" s="1" customFormat="1" x14ac:dyDescent="0.15">
      <c r="K65" s="43" t="s">
        <v>77</v>
      </c>
      <c r="L65" s="43"/>
      <c r="M65" s="7"/>
      <c r="N65" s="44"/>
      <c r="O65" s="45"/>
      <c r="P65" s="7"/>
    </row>
  </sheetData>
  <sheetProtection algorithmName="SHA-512" hashValue="C3472EI1cw5q9Rr5SMxjMsCssxgJsfdO68A7q6KrD22XtZ20NwULtOVxhAwKKh405s4dUlQBuUivcN3VsbyZvw==" saltValue="YHMxkk/De1MsUwFotXUOlJFmOW5gXaE6eWSVhM1yMjulttmeqH6o0jMGgVwVS0Yx5kcWbRfb41b+HEHNPiUy0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59" xr:uid="{00000000-0002-0000-0000-000000000000}"/>
    <dataValidation type="decimal" imeMode="off" allowBlank="1" showInputMessage="1" showErrorMessage="1" errorTitle="工事費内訳書" error="金額を入力してください。" sqref="O19 O60:O61 O63:O6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2026-08-03T05:00:43Z</dcterms:modified>
</cp:coreProperties>
</file>