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esktop\"/>
    </mc:Choice>
  </mc:AlternateContent>
  <xr:revisionPtr revIDLastSave="0" documentId="13_ncr:1_{6E00CA89-481F-4A8F-B6BF-7F289B0FD86E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内訳書!$J$1:$O$119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内訳書!$O$115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6" l="1"/>
  <c r="O27" i="56" s="1"/>
  <c r="O31" i="56"/>
  <c r="O35" i="56"/>
  <c r="O38" i="56"/>
  <c r="O42" i="56"/>
  <c r="O41" i="56" s="1"/>
  <c r="O53" i="56"/>
  <c r="O52" i="56" s="1"/>
  <c r="O51" i="56" s="1"/>
  <c r="O49" i="56" s="1"/>
  <c r="O48" i="56" s="1"/>
  <c r="O55" i="56"/>
  <c r="O57" i="56"/>
  <c r="O71" i="56"/>
  <c r="O70" i="56" s="1"/>
  <c r="O69" i="56" s="1"/>
  <c r="O66" i="56" s="1"/>
  <c r="O79" i="56"/>
  <c r="O78" i="56" s="1"/>
  <c r="O77" i="56" s="1"/>
  <c r="O75" i="56" s="1"/>
  <c r="O74" i="56" s="1"/>
  <c r="O81" i="56"/>
  <c r="O83" i="56"/>
  <c r="O97" i="56"/>
  <c r="O96" i="56" s="1"/>
  <c r="O95" i="56" s="1"/>
  <c r="O92" i="56" s="1"/>
  <c r="O104" i="56"/>
  <c r="O103" i="56" s="1"/>
  <c r="O102" i="56" s="1"/>
  <c r="O100" i="56" s="1"/>
  <c r="O99" i="56" s="1"/>
  <c r="O106" i="56"/>
  <c r="O108" i="56"/>
  <c r="O90" i="56" l="1"/>
  <c r="O113" i="56" s="1"/>
  <c r="O64" i="56"/>
  <c r="O88" i="56" s="1"/>
  <c r="O26" i="56"/>
  <c r="O23" i="56" s="1"/>
  <c r="O21" i="56" s="1"/>
  <c r="O62" i="56" s="1"/>
  <c r="O115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<sst xmlns="http://schemas.openxmlformats.org/spreadsheetml/2006/main" count="331" uniqueCount="89">
  <si>
    <t>#&amp;$SKHDIN_HINAGATA3#&amp;$</t>
  </si>
  <si>
    <t>上農水（整工）第24号</t>
  </si>
  <si>
    <t>土場川県ぽ第328号工事</t>
  </si>
  <si>
    <t>工事費内訳書</t>
  </si>
  <si>
    <t>20260713170832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</si>
  <si>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</si>
  <si>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</si>
  <si>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</si>
  <si>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</si>
  <si>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</si>
  <si>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</si>
  <si>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</si>
  <si>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</si>
  <si>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</si>
  <si>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</si>
  <si>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</si>
  <si>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</si>
  <si>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</si>
  <si>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</si>
  <si>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</si>
  <si>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</si>
  <si>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</si>
  <si>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</si>
  <si>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</si>
  <si>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</si>
  <si>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</si>
  <si>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</si>
  <si>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</si>
  <si>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</si>
  <si>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</si>
  <si>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</si>
  <si>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</si>
  <si>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</si>
  <si>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</si>
  <si>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</si>
  <si>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</si>
  <si>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</si>
  <si>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</si>
  <si>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整地工</t>
  </si>
  <si>
    <t xml:space="preserve">      表土整地工</t>
  </si>
  <si>
    <t xml:space="preserve">       表土整地</t>
  </si>
  <si>
    <t>ha</t>
  </si>
  <si>
    <t xml:space="preserve">       耕土搬入</t>
  </si>
  <si>
    <t>m3</t>
  </si>
  <si>
    <t xml:space="preserve">      畦畔補修工</t>
  </si>
  <si>
    <t xml:space="preserve">       畦畔補修</t>
  </si>
  <si>
    <t>4-94耕区</t>
  </si>
  <si>
    <t>ｍ</t>
  </si>
  <si>
    <t>4-273耕区</t>
  </si>
  <si>
    <t>4-275耕区</t>
  </si>
  <si>
    <t xml:space="preserve">      溝畔補修工</t>
  </si>
  <si>
    <t xml:space="preserve">       溝畔補修</t>
  </si>
  <si>
    <t xml:space="preserve">      撤去工</t>
  </si>
  <si>
    <t xml:space="preserve">       旧水管撤去</t>
  </si>
  <si>
    <t xml:space="preserve">       廃プラスチック殻運搬・処理工</t>
  </si>
  <si>
    <t>ton</t>
  </si>
  <si>
    <t xml:space="preserve">     用水路工</t>
  </si>
  <si>
    <t xml:space="preserve">      用水路布設替</t>
  </si>
  <si>
    <t xml:space="preserve">       床堀り</t>
  </si>
  <si>
    <t xml:space="preserve">       埋戻し</t>
  </si>
  <si>
    <t xml:space="preserve">       法面整形</t>
  </si>
  <si>
    <t>㎡</t>
  </si>
  <si>
    <t xml:space="preserve">       用水路布設替</t>
  </si>
  <si>
    <t>BF500　小用第4-13-2号</t>
  </si>
  <si>
    <t xml:space="preserve">       進入路蓋設置撤去</t>
  </si>
  <si>
    <t>枚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</si>
  <si>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</si>
  <si>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</si>
  <si>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</si>
  <si>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</si>
  <si>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</si>
  <si>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</si>
  <si>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重建設機械分解・組立・輸送</t>
  </si>
  <si>
    <t>台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</si>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</sst>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19"/>
  <sheetViews>
    <sheetView showGridLines="0" tabSelected="1" topLeftCell="J49" zoomScale="90" zoomScaleNormal="90" workbookViewId="0">
      <selection activeCell="V66" sqref="V66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88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+O23+O48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+O27+O41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+O28+O31+O35+O38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+O29+O30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27</v>
      </c>
      <c r="M29" s="30">
        <v>1.95</v>
      </c>
      <c r="N29" s="31" t="s">
        <v>41</v>
      </c>
      <c r="O29" s="33"/>
    </row>
    <row r="30" spans="5:17" x14ac:dyDescent="0.15">
      <c r="E30">
        <v>11</v>
      </c>
      <c r="G30">
        <v>11</v>
      </c>
      <c r="K30" s="29" t="s">
        <v>42</v>
      </c>
      <c r="L30" s="29" t="s">
        <v>27</v>
      </c>
      <c r="M30" s="30">
        <v>18</v>
      </c>
      <c r="N30" s="31" t="s">
        <v>43</v>
      </c>
      <c r="O30" s="33"/>
    </row>
    <row r="31" spans="5:17" x14ac:dyDescent="0.15">
      <c r="E31">
        <v>12</v>
      </c>
      <c r="G31">
        <v>10</v>
      </c>
      <c r="K31" s="29" t="s">
        <v>44</v>
      </c>
      <c r="L31" s="29" t="s">
        <v>27</v>
      </c>
      <c r="M31" s="30">
        <v>1</v>
      </c>
      <c r="N31" s="31" t="s">
        <v>29</v>
      </c>
      <c r="O31" s="32">
        <f>+O32+O33+O34</f>
        <v>0</v>
      </c>
    </row>
    <row r="32" spans="5:17" x14ac:dyDescent="0.15">
      <c r="E32">
        <v>13</v>
      </c>
      <c r="G32">
        <v>11</v>
      </c>
      <c r="K32" s="29" t="s">
        <v>45</v>
      </c>
      <c r="L32" s="29" t="s">
        <v>46</v>
      </c>
      <c r="M32" s="30">
        <v>70</v>
      </c>
      <c r="N32" s="31" t="s">
        <v>47</v>
      </c>
      <c r="O32" s="33"/>
    </row>
    <row r="33" spans="5:15" x14ac:dyDescent="0.15">
      <c r="E33">
        <v>14</v>
      </c>
      <c r="G33">
        <v>11</v>
      </c>
      <c r="K33" s="29" t="s">
        <v>45</v>
      </c>
      <c r="L33" s="29" t="s">
        <v>48</v>
      </c>
      <c r="M33" s="30">
        <v>15</v>
      </c>
      <c r="N33" s="31" t="s">
        <v>47</v>
      </c>
      <c r="O33" s="33"/>
    </row>
    <row r="34" spans="5:15" x14ac:dyDescent="0.15">
      <c r="E34">
        <v>15</v>
      </c>
      <c r="G34">
        <v>11</v>
      </c>
      <c r="K34" s="29" t="s">
        <v>45</v>
      </c>
      <c r="L34" s="29" t="s">
        <v>49</v>
      </c>
      <c r="M34" s="30">
        <v>40</v>
      </c>
      <c r="N34" s="31" t="s">
        <v>47</v>
      </c>
      <c r="O34" s="33"/>
    </row>
    <row r="35" spans="5:15" x14ac:dyDescent="0.15">
      <c r="E35">
        <v>16</v>
      </c>
      <c r="G35">
        <v>10</v>
      </c>
      <c r="K35" s="29" t="s">
        <v>50</v>
      </c>
      <c r="L35" s="29" t="s">
        <v>27</v>
      </c>
      <c r="M35" s="30">
        <v>1</v>
      </c>
      <c r="N35" s="31" t="s">
        <v>29</v>
      </c>
      <c r="O35" s="32">
        <f>+O36+O37</f>
        <v>0</v>
      </c>
    </row>
    <row r="36" spans="5:15" x14ac:dyDescent="0.15">
      <c r="E36">
        <v>17</v>
      </c>
      <c r="G36">
        <v>11</v>
      </c>
      <c r="K36" s="29" t="s">
        <v>51</v>
      </c>
      <c r="L36" s="29" t="s">
        <v>46</v>
      </c>
      <c r="M36" s="30">
        <v>15</v>
      </c>
      <c r="N36" s="31" t="s">
        <v>47</v>
      </c>
      <c r="O36" s="33"/>
    </row>
    <row r="37" spans="5:15" x14ac:dyDescent="0.15">
      <c r="E37">
        <v>18</v>
      </c>
      <c r="G37">
        <v>11</v>
      </c>
      <c r="K37" s="29" t="s">
        <v>51</v>
      </c>
      <c r="L37" s="29" t="s">
        <v>49</v>
      </c>
      <c r="M37" s="30">
        <v>25</v>
      </c>
      <c r="N37" s="31" t="s">
        <v>47</v>
      </c>
      <c r="O37" s="33"/>
    </row>
    <row r="38" spans="5:15" x14ac:dyDescent="0.15">
      <c r="E38">
        <v>19</v>
      </c>
      <c r="G38">
        <v>10</v>
      </c>
      <c r="K38" s="29" t="s">
        <v>52</v>
      </c>
      <c r="L38" s="29" t="s">
        <v>27</v>
      </c>
      <c r="M38" s="30">
        <v>1</v>
      </c>
      <c r="N38" s="31" t="s">
        <v>29</v>
      </c>
      <c r="O38" s="32">
        <f>+O39+O40</f>
        <v>0</v>
      </c>
    </row>
    <row r="39" spans="5:15" x14ac:dyDescent="0.15">
      <c r="E39">
        <v>20</v>
      </c>
      <c r="G39">
        <v>11</v>
      </c>
      <c r="K39" s="29" t="s">
        <v>53</v>
      </c>
      <c r="L39" s="29" t="s">
        <v>27</v>
      </c>
      <c r="M39" s="30">
        <v>5</v>
      </c>
      <c r="N39" s="31" t="s">
        <v>47</v>
      </c>
      <c r="O39" s="33"/>
    </row>
    <row r="40" spans="5:15" x14ac:dyDescent="0.15">
      <c r="E40">
        <v>21</v>
      </c>
      <c r="G40">
        <v>11</v>
      </c>
      <c r="K40" s="29" t="s">
        <v>54</v>
      </c>
      <c r="L40" s="29" t="s">
        <v>27</v>
      </c>
      <c r="M40" s="30">
        <v>0.03</v>
      </c>
      <c r="N40" s="31" t="s">
        <v>55</v>
      </c>
      <c r="O40" s="33"/>
    </row>
    <row r="41" spans="5:15" x14ac:dyDescent="0.15">
      <c r="E41">
        <v>22</v>
      </c>
      <c r="G41">
        <v>9</v>
      </c>
      <c r="K41" s="29" t="s">
        <v>56</v>
      </c>
      <c r="L41" s="29" t="s">
        <v>27</v>
      </c>
      <c r="M41" s="30">
        <v>1</v>
      </c>
      <c r="N41" s="31" t="s">
        <v>29</v>
      </c>
      <c r="O41" s="32">
        <f>+O42</f>
        <v>0</v>
      </c>
    </row>
    <row r="42" spans="5:15" x14ac:dyDescent="0.15">
      <c r="E42">
        <v>23</v>
      </c>
      <c r="G42">
        <v>10</v>
      </c>
      <c r="K42" s="29" t="s">
        <v>57</v>
      </c>
      <c r="L42" s="29" t="s">
        <v>27</v>
      </c>
      <c r="M42" s="30">
        <v>1</v>
      </c>
      <c r="N42" s="31" t="s">
        <v>29</v>
      </c>
      <c r="O42" s="32">
        <f>+O43+O44+O45+O46+O47</f>
        <v>0</v>
      </c>
    </row>
    <row r="43" spans="5:15" x14ac:dyDescent="0.15">
      <c r="E43">
        <v>24</v>
      </c>
      <c r="G43">
        <v>11</v>
      </c>
      <c r="K43" s="29" t="s">
        <v>58</v>
      </c>
      <c r="L43" s="29" t="s">
        <v>27</v>
      </c>
      <c r="M43" s="30">
        <v>25</v>
      </c>
      <c r="N43" s="31" t="s">
        <v>43</v>
      </c>
      <c r="O43" s="33"/>
    </row>
    <row r="44" spans="5:15" x14ac:dyDescent="0.15">
      <c r="E44">
        <v>25</v>
      </c>
      <c r="G44">
        <v>11</v>
      </c>
      <c r="K44" s="29" t="s">
        <v>59</v>
      </c>
      <c r="L44" s="29" t="s">
        <v>27</v>
      </c>
      <c r="M44" s="30">
        <v>25</v>
      </c>
      <c r="N44" s="31" t="s">
        <v>43</v>
      </c>
      <c r="O44" s="33"/>
    </row>
    <row r="45" spans="5:15" x14ac:dyDescent="0.15">
      <c r="E45">
        <v>26</v>
      </c>
      <c r="G45">
        <v>11</v>
      </c>
      <c r="K45" s="29" t="s">
        <v>60</v>
      </c>
      <c r="L45" s="29" t="s">
        <v>27</v>
      </c>
      <c r="M45" s="30">
        <v>75</v>
      </c>
      <c r="N45" s="31" t="s">
        <v>61</v>
      </c>
      <c r="O45" s="33"/>
    </row>
    <row r="46" spans="5:15" x14ac:dyDescent="0.15">
      <c r="E46">
        <v>27</v>
      </c>
      <c r="G46">
        <v>11</v>
      </c>
      <c r="K46" s="29" t="s">
        <v>62</v>
      </c>
      <c r="L46" s="29" t="s">
        <v>63</v>
      </c>
      <c r="M46" s="30">
        <v>177.7</v>
      </c>
      <c r="N46" s="31" t="s">
        <v>47</v>
      </c>
      <c r="O46" s="33"/>
    </row>
    <row r="47" spans="5:15" x14ac:dyDescent="0.15">
      <c r="E47">
        <v>28</v>
      </c>
      <c r="G47">
        <v>11</v>
      </c>
      <c r="K47" s="29" t="s">
        <v>64</v>
      </c>
      <c r="L47" s="29" t="s">
        <v>27</v>
      </c>
      <c r="M47" s="30">
        <v>24</v>
      </c>
      <c r="N47" s="31" t="s">
        <v>65</v>
      </c>
      <c r="O47" s="33"/>
    </row>
    <row r="48" spans="5:15" x14ac:dyDescent="0.15">
      <c r="E48">
        <v>29</v>
      </c>
      <c r="F48">
        <v>8</v>
      </c>
      <c r="G48">
        <v>3</v>
      </c>
      <c r="K48" s="29" t="s">
        <v>66</v>
      </c>
      <c r="L48" s="29" t="s">
        <v>27</v>
      </c>
      <c r="M48" s="30">
        <v>1</v>
      </c>
      <c r="N48" s="31" t="s">
        <v>29</v>
      </c>
      <c r="O48" s="32">
        <f>+O49+O57</f>
        <v>0</v>
      </c>
    </row>
    <row r="49" spans="5:15" x14ac:dyDescent="0.15">
      <c r="E49">
        <v>30</v>
      </c>
      <c r="F49">
        <v>9</v>
      </c>
      <c r="G49">
        <v>4</v>
      </c>
      <c r="K49" s="29" t="s">
        <v>67</v>
      </c>
      <c r="L49" s="29" t="s">
        <v>27</v>
      </c>
      <c r="M49" s="30">
        <v>1</v>
      </c>
      <c r="N49" s="31" t="s">
        <v>29</v>
      </c>
      <c r="O49" s="32">
        <f>+O50+O51+O55</f>
        <v>0</v>
      </c>
    </row>
    <row r="50" spans="5:15" x14ac:dyDescent="0.15">
      <c r="E50">
        <v>31</v>
      </c>
      <c r="F50">
        <v>14</v>
      </c>
      <c r="G50">
        <v>5</v>
      </c>
      <c r="K50" s="29" t="s">
        <v>68</v>
      </c>
      <c r="L50" s="29" t="s">
        <v>27</v>
      </c>
      <c r="M50" s="30">
        <v>1</v>
      </c>
      <c r="N50" s="31" t="s">
        <v>29</v>
      </c>
      <c r="O50" s="33"/>
    </row>
    <row r="51" spans="5:15" x14ac:dyDescent="0.15">
      <c r="E51">
        <v>32</v>
      </c>
      <c r="F51">
        <v>15</v>
      </c>
      <c r="G51">
        <v>5</v>
      </c>
      <c r="K51" s="29" t="s">
        <v>69</v>
      </c>
      <c r="L51" s="29" t="s">
        <v>27</v>
      </c>
      <c r="M51" s="30">
        <v>1</v>
      </c>
      <c r="N51" s="31" t="s">
        <v>29</v>
      </c>
      <c r="O51" s="32">
        <f>+O52</f>
        <v>0</v>
      </c>
    </row>
    <row r="52" spans="5:15" x14ac:dyDescent="0.15">
      <c r="E52">
        <v>33</v>
      </c>
      <c r="G52">
        <v>9</v>
      </c>
      <c r="K52" s="29" t="s">
        <v>70</v>
      </c>
      <c r="L52" s="29" t="s">
        <v>27</v>
      </c>
      <c r="M52" s="30">
        <v>1</v>
      </c>
      <c r="N52" s="31" t="s">
        <v>29</v>
      </c>
      <c r="O52" s="32">
        <f>+O53</f>
        <v>0</v>
      </c>
    </row>
    <row r="53" spans="5:15" x14ac:dyDescent="0.15">
      <c r="E53">
        <v>34</v>
      </c>
      <c r="G53">
        <v>10</v>
      </c>
      <c r="K53" s="29" t="s">
        <v>71</v>
      </c>
      <c r="L53" s="29" t="s">
        <v>27</v>
      </c>
      <c r="M53" s="30">
        <v>1</v>
      </c>
      <c r="N53" s="31" t="s">
        <v>29</v>
      </c>
      <c r="O53" s="32">
        <f>+O54</f>
        <v>0</v>
      </c>
    </row>
    <row r="54" spans="5:15" x14ac:dyDescent="0.15">
      <c r="E54">
        <v>35</v>
      </c>
      <c r="G54">
        <v>11</v>
      </c>
      <c r="K54" s="29" t="s">
        <v>72</v>
      </c>
      <c r="L54" s="29" t="s">
        <v>27</v>
      </c>
      <c r="M54" s="30">
        <v>1</v>
      </c>
      <c r="N54" s="31" t="s">
        <v>73</v>
      </c>
      <c r="O54" s="33"/>
    </row>
    <row r="55" spans="5:15" x14ac:dyDescent="0.15">
      <c r="E55">
        <v>36</v>
      </c>
      <c r="F55">
        <v>203</v>
      </c>
      <c r="G55">
        <v>5</v>
      </c>
      <c r="K55" s="29" t="s">
        <v>74</v>
      </c>
      <c r="L55" s="29" t="s">
        <v>27</v>
      </c>
      <c r="M55" s="30">
        <v>1</v>
      </c>
      <c r="N55" s="31" t="s">
        <v>29</v>
      </c>
      <c r="O55" s="32">
        <f>+O56</f>
        <v>0</v>
      </c>
    </row>
    <row r="56" spans="5:15" x14ac:dyDescent="0.15">
      <c r="E56">
        <v>37</v>
      </c>
      <c r="F56">
        <v>204</v>
      </c>
      <c r="G56">
        <v>6</v>
      </c>
      <c r="K56" s="29" t="s">
        <v>75</v>
      </c>
      <c r="L56" s="29" t="s">
        <v>27</v>
      </c>
      <c r="M56" s="30">
        <v>1</v>
      </c>
      <c r="N56" s="31" t="s">
        <v>29</v>
      </c>
      <c r="O56" s="33"/>
    </row>
    <row r="57" spans="5:15" x14ac:dyDescent="0.15">
      <c r="E57">
        <v>38</v>
      </c>
      <c r="F57">
        <v>23</v>
      </c>
      <c r="G57">
        <v>4</v>
      </c>
      <c r="K57" s="29" t="s">
        <v>76</v>
      </c>
      <c r="L57" s="29" t="s">
        <v>27</v>
      </c>
      <c r="M57" s="30">
        <v>1</v>
      </c>
      <c r="N57" s="31" t="s">
        <v>29</v>
      </c>
      <c r="O57" s="32">
        <f>+O60</f>
        <v>0</v>
      </c>
    </row>
    <row r="58" spans="5:15" x14ac:dyDescent="0.15">
      <c r="E58">
        <v>39</v>
      </c>
      <c r="F58" t="s">
        <v>77</v>
      </c>
      <c r="G58">
        <v>5</v>
      </c>
      <c r="K58" s="29" t="s">
        <v>78</v>
      </c>
      <c r="L58" s="29" t="s">
        <v>27</v>
      </c>
      <c r="M58" s="30">
        <v>1</v>
      </c>
      <c r="N58" s="31" t="s">
        <v>29</v>
      </c>
      <c r="O58" s="33"/>
    </row>
    <row r="59" spans="5:15" x14ac:dyDescent="0.15">
      <c r="E59">
        <v>40</v>
      </c>
      <c r="F59" t="s">
        <v>79</v>
      </c>
      <c r="G59">
        <v>5</v>
      </c>
      <c r="K59" s="29" t="s">
        <v>80</v>
      </c>
      <c r="L59" s="29" t="s">
        <v>27</v>
      </c>
      <c r="M59" s="30">
        <v>1</v>
      </c>
      <c r="N59" s="31" t="s">
        <v>29</v>
      </c>
      <c r="O59" s="33"/>
    </row>
    <row r="60" spans="5:15" x14ac:dyDescent="0.15">
      <c r="E60">
        <v>41</v>
      </c>
      <c r="F60">
        <v>220</v>
      </c>
      <c r="G60">
        <v>5</v>
      </c>
      <c r="K60" s="29" t="s">
        <v>81</v>
      </c>
      <c r="L60" s="29" t="s">
        <v>27</v>
      </c>
      <c r="M60" s="30">
        <v>1</v>
      </c>
      <c r="N60" s="31" t="s">
        <v>29</v>
      </c>
      <c r="O60" s="33"/>
    </row>
    <row r="61" spans="5:15" x14ac:dyDescent="0.15">
      <c r="E61">
        <v>42</v>
      </c>
      <c r="F61">
        <v>25</v>
      </c>
      <c r="G61">
        <v>2</v>
      </c>
      <c r="K61" s="29" t="s">
        <v>82</v>
      </c>
      <c r="L61" s="29" t="s">
        <v>27</v>
      </c>
      <c r="M61" s="30">
        <v>1</v>
      </c>
      <c r="N61" s="31" t="s">
        <v>29</v>
      </c>
      <c r="O61" s="33"/>
    </row>
    <row r="62" spans="5:15" x14ac:dyDescent="0.15">
      <c r="E62">
        <v>1</v>
      </c>
      <c r="F62">
        <v>4</v>
      </c>
      <c r="G62">
        <v>1</v>
      </c>
      <c r="K62" s="29" t="s">
        <v>83</v>
      </c>
      <c r="L62" s="29" t="s">
        <v>27</v>
      </c>
      <c r="M62" s="30"/>
      <c r="N62" s="31" t="s">
        <v>27</v>
      </c>
      <c r="O62" s="32">
        <f>+O21+O61</f>
        <v>0</v>
      </c>
    </row>
    <row r="63" spans="5:15" x14ac:dyDescent="0.15">
      <c r="E63">
        <v>43</v>
      </c>
      <c r="G63">
        <v>0</v>
      </c>
      <c r="K63" s="25" t="s">
        <v>2</v>
      </c>
      <c r="L63" s="25" t="s">
        <v>27</v>
      </c>
      <c r="M63" s="26"/>
      <c r="N63" s="27" t="s">
        <v>27</v>
      </c>
      <c r="O63" s="28"/>
    </row>
    <row r="64" spans="5:15" x14ac:dyDescent="0.15">
      <c r="E64">
        <v>45</v>
      </c>
      <c r="F64">
        <v>5</v>
      </c>
      <c r="G64">
        <v>2</v>
      </c>
      <c r="K64" s="29" t="s">
        <v>28</v>
      </c>
      <c r="L64" s="29" t="s">
        <v>27</v>
      </c>
      <c r="M64" s="30">
        <v>1</v>
      </c>
      <c r="N64" s="31" t="s">
        <v>29</v>
      </c>
      <c r="O64" s="32">
        <f>+O66+O74</f>
        <v>0</v>
      </c>
    </row>
    <row r="65" spans="5:15" x14ac:dyDescent="0.15">
      <c r="E65">
        <v>46</v>
      </c>
      <c r="F65" t="s">
        <v>30</v>
      </c>
      <c r="G65">
        <v>3</v>
      </c>
      <c r="K65" s="29" t="s">
        <v>31</v>
      </c>
      <c r="L65" s="29" t="s">
        <v>27</v>
      </c>
      <c r="M65" s="30">
        <v>1</v>
      </c>
      <c r="N65" s="31" t="s">
        <v>29</v>
      </c>
      <c r="O65" s="33"/>
    </row>
    <row r="66" spans="5:15" x14ac:dyDescent="0.15">
      <c r="E66">
        <v>47</v>
      </c>
      <c r="F66">
        <v>6</v>
      </c>
      <c r="G66">
        <v>3</v>
      </c>
      <c r="K66" s="29" t="s">
        <v>32</v>
      </c>
      <c r="L66" s="29" t="s">
        <v>27</v>
      </c>
      <c r="M66" s="30">
        <v>1</v>
      </c>
      <c r="N66" s="31" t="s">
        <v>29</v>
      </c>
      <c r="O66" s="32">
        <f>+O69</f>
        <v>0</v>
      </c>
    </row>
    <row r="67" spans="5:15" x14ac:dyDescent="0.15">
      <c r="E67">
        <v>48</v>
      </c>
      <c r="F67" t="s">
        <v>33</v>
      </c>
      <c r="G67">
        <v>4</v>
      </c>
      <c r="K67" s="29" t="s">
        <v>34</v>
      </c>
      <c r="L67" s="29" t="s">
        <v>27</v>
      </c>
      <c r="M67" s="30">
        <v>1</v>
      </c>
      <c r="N67" s="31" t="s">
        <v>29</v>
      </c>
      <c r="O67" s="33"/>
    </row>
    <row r="68" spans="5:15" x14ac:dyDescent="0.15">
      <c r="E68">
        <v>49</v>
      </c>
      <c r="F68" t="s">
        <v>35</v>
      </c>
      <c r="G68">
        <v>4</v>
      </c>
      <c r="K68" s="29" t="s">
        <v>36</v>
      </c>
      <c r="L68" s="29" t="s">
        <v>27</v>
      </c>
      <c r="M68" s="30">
        <v>1</v>
      </c>
      <c r="N68" s="31" t="s">
        <v>29</v>
      </c>
      <c r="O68" s="33"/>
    </row>
    <row r="69" spans="5:15" x14ac:dyDescent="0.15">
      <c r="E69">
        <v>50</v>
      </c>
      <c r="F69">
        <v>168</v>
      </c>
      <c r="G69">
        <v>4</v>
      </c>
      <c r="K69" s="29" t="s">
        <v>37</v>
      </c>
      <c r="L69" s="29" t="s">
        <v>27</v>
      </c>
      <c r="M69" s="30">
        <v>1</v>
      </c>
      <c r="N69" s="31" t="s">
        <v>29</v>
      </c>
      <c r="O69" s="32">
        <f>+O70</f>
        <v>0</v>
      </c>
    </row>
    <row r="70" spans="5:15" x14ac:dyDescent="0.15">
      <c r="E70">
        <v>51</v>
      </c>
      <c r="G70">
        <v>9</v>
      </c>
      <c r="K70" s="29" t="s">
        <v>38</v>
      </c>
      <c r="L70" s="29" t="s">
        <v>27</v>
      </c>
      <c r="M70" s="30">
        <v>1</v>
      </c>
      <c r="N70" s="31" t="s">
        <v>29</v>
      </c>
      <c r="O70" s="32">
        <f>+O71</f>
        <v>0</v>
      </c>
    </row>
    <row r="71" spans="5:15" x14ac:dyDescent="0.15">
      <c r="E71">
        <v>52</v>
      </c>
      <c r="G71">
        <v>10</v>
      </c>
      <c r="K71" s="29" t="s">
        <v>39</v>
      </c>
      <c r="L71" s="29" t="s">
        <v>27</v>
      </c>
      <c r="M71" s="30">
        <v>1</v>
      </c>
      <c r="N71" s="31" t="s">
        <v>29</v>
      </c>
      <c r="O71" s="32">
        <f>+O72+O73</f>
        <v>0</v>
      </c>
    </row>
    <row r="72" spans="5:15" x14ac:dyDescent="0.15">
      <c r="E72">
        <v>53</v>
      </c>
      <c r="G72">
        <v>11</v>
      </c>
      <c r="K72" s="29" t="s">
        <v>40</v>
      </c>
      <c r="L72" s="29" t="s">
        <v>27</v>
      </c>
      <c r="M72" s="30">
        <v>0.39</v>
      </c>
      <c r="N72" s="31" t="s">
        <v>41</v>
      </c>
      <c r="O72" s="33"/>
    </row>
    <row r="73" spans="5:15" x14ac:dyDescent="0.15">
      <c r="E73">
        <v>54</v>
      </c>
      <c r="G73">
        <v>11</v>
      </c>
      <c r="K73" s="29" t="s">
        <v>42</v>
      </c>
      <c r="L73" s="29" t="s">
        <v>27</v>
      </c>
      <c r="M73" s="30">
        <v>18</v>
      </c>
      <c r="N73" s="31" t="s">
        <v>43</v>
      </c>
      <c r="O73" s="33"/>
    </row>
    <row r="74" spans="5:15" x14ac:dyDescent="0.15">
      <c r="E74">
        <v>55</v>
      </c>
      <c r="F74">
        <v>8</v>
      </c>
      <c r="G74">
        <v>3</v>
      </c>
      <c r="K74" s="29" t="s">
        <v>66</v>
      </c>
      <c r="L74" s="29" t="s">
        <v>27</v>
      </c>
      <c r="M74" s="30">
        <v>1</v>
      </c>
      <c r="N74" s="31" t="s">
        <v>29</v>
      </c>
      <c r="O74" s="32">
        <f>+O75+O83</f>
        <v>0</v>
      </c>
    </row>
    <row r="75" spans="5:15" x14ac:dyDescent="0.15">
      <c r="E75">
        <v>56</v>
      </c>
      <c r="F75">
        <v>9</v>
      </c>
      <c r="G75">
        <v>4</v>
      </c>
      <c r="K75" s="29" t="s">
        <v>67</v>
      </c>
      <c r="L75" s="29" t="s">
        <v>27</v>
      </c>
      <c r="M75" s="30">
        <v>1</v>
      </c>
      <c r="N75" s="31" t="s">
        <v>29</v>
      </c>
      <c r="O75" s="32">
        <f>+O76+O77+O81</f>
        <v>0</v>
      </c>
    </row>
    <row r="76" spans="5:15" x14ac:dyDescent="0.15">
      <c r="E76">
        <v>57</v>
      </c>
      <c r="F76">
        <v>14</v>
      </c>
      <c r="G76">
        <v>5</v>
      </c>
      <c r="K76" s="29" t="s">
        <v>68</v>
      </c>
      <c r="L76" s="29" t="s">
        <v>27</v>
      </c>
      <c r="M76" s="30">
        <v>1</v>
      </c>
      <c r="N76" s="31" t="s">
        <v>29</v>
      </c>
      <c r="O76" s="33"/>
    </row>
    <row r="77" spans="5:15" x14ac:dyDescent="0.15">
      <c r="E77">
        <v>58</v>
      </c>
      <c r="F77">
        <v>15</v>
      </c>
      <c r="G77">
        <v>5</v>
      </c>
      <c r="K77" s="29" t="s">
        <v>69</v>
      </c>
      <c r="L77" s="29" t="s">
        <v>27</v>
      </c>
      <c r="M77" s="30">
        <v>1</v>
      </c>
      <c r="N77" s="31" t="s">
        <v>29</v>
      </c>
      <c r="O77" s="32">
        <f>+O78</f>
        <v>0</v>
      </c>
    </row>
    <row r="78" spans="5:15" x14ac:dyDescent="0.15">
      <c r="E78">
        <v>59</v>
      </c>
      <c r="G78">
        <v>9</v>
      </c>
      <c r="K78" s="29" t="s">
        <v>70</v>
      </c>
      <c r="L78" s="29" t="s">
        <v>27</v>
      </c>
      <c r="M78" s="30">
        <v>1</v>
      </c>
      <c r="N78" s="31" t="s">
        <v>29</v>
      </c>
      <c r="O78" s="32">
        <f>+O79</f>
        <v>0</v>
      </c>
    </row>
    <row r="79" spans="5:15" x14ac:dyDescent="0.15">
      <c r="E79">
        <v>60</v>
      </c>
      <c r="G79">
        <v>10</v>
      </c>
      <c r="K79" s="29" t="s">
        <v>71</v>
      </c>
      <c r="L79" s="29" t="s">
        <v>27</v>
      </c>
      <c r="M79" s="30">
        <v>1</v>
      </c>
      <c r="N79" s="31" t="s">
        <v>29</v>
      </c>
      <c r="O79" s="32">
        <f>+O80</f>
        <v>0</v>
      </c>
    </row>
    <row r="80" spans="5:15" x14ac:dyDescent="0.15">
      <c r="E80">
        <v>61</v>
      </c>
      <c r="G80">
        <v>11</v>
      </c>
      <c r="K80" s="29" t="s">
        <v>72</v>
      </c>
      <c r="L80" s="29" t="s">
        <v>27</v>
      </c>
      <c r="M80" s="30">
        <v>1</v>
      </c>
      <c r="N80" s="31" t="s">
        <v>73</v>
      </c>
      <c r="O80" s="33"/>
    </row>
    <row r="81" spans="5:15" x14ac:dyDescent="0.15">
      <c r="E81">
        <v>62</v>
      </c>
      <c r="F81">
        <v>203</v>
      </c>
      <c r="G81">
        <v>5</v>
      </c>
      <c r="K81" s="29" t="s">
        <v>74</v>
      </c>
      <c r="L81" s="29" t="s">
        <v>27</v>
      </c>
      <c r="M81" s="30">
        <v>1</v>
      </c>
      <c r="N81" s="31" t="s">
        <v>29</v>
      </c>
      <c r="O81" s="32">
        <f>+O82</f>
        <v>0</v>
      </c>
    </row>
    <row r="82" spans="5:15" x14ac:dyDescent="0.15">
      <c r="E82">
        <v>63</v>
      </c>
      <c r="F82">
        <v>204</v>
      </c>
      <c r="G82">
        <v>6</v>
      </c>
      <c r="K82" s="29" t="s">
        <v>75</v>
      </c>
      <c r="L82" s="29" t="s">
        <v>27</v>
      </c>
      <c r="M82" s="30">
        <v>1</v>
      </c>
      <c r="N82" s="31" t="s">
        <v>29</v>
      </c>
      <c r="O82" s="33"/>
    </row>
    <row r="83" spans="5:15" x14ac:dyDescent="0.15">
      <c r="E83">
        <v>64</v>
      </c>
      <c r="F83">
        <v>23</v>
      </c>
      <c r="G83">
        <v>4</v>
      </c>
      <c r="K83" s="29" t="s">
        <v>76</v>
      </c>
      <c r="L83" s="29" t="s">
        <v>27</v>
      </c>
      <c r="M83" s="30">
        <v>1</v>
      </c>
      <c r="N83" s="31" t="s">
        <v>29</v>
      </c>
      <c r="O83" s="32">
        <f>+O86</f>
        <v>0</v>
      </c>
    </row>
    <row r="84" spans="5:15" x14ac:dyDescent="0.15">
      <c r="E84">
        <v>65</v>
      </c>
      <c r="F84" t="s">
        <v>77</v>
      </c>
      <c r="G84">
        <v>5</v>
      </c>
      <c r="K84" s="29" t="s">
        <v>78</v>
      </c>
      <c r="L84" s="29" t="s">
        <v>27</v>
      </c>
      <c r="M84" s="30">
        <v>1</v>
      </c>
      <c r="N84" s="31" t="s">
        <v>29</v>
      </c>
      <c r="O84" s="33"/>
    </row>
    <row r="85" spans="5:15" x14ac:dyDescent="0.15">
      <c r="E85">
        <v>66</v>
      </c>
      <c r="F85" t="s">
        <v>79</v>
      </c>
      <c r="G85">
        <v>5</v>
      </c>
      <c r="K85" s="29" t="s">
        <v>80</v>
      </c>
      <c r="L85" s="29" t="s">
        <v>27</v>
      </c>
      <c r="M85" s="30">
        <v>1</v>
      </c>
      <c r="N85" s="31" t="s">
        <v>29</v>
      </c>
      <c r="O85" s="33"/>
    </row>
    <row r="86" spans="5:15" x14ac:dyDescent="0.15">
      <c r="E86">
        <v>67</v>
      </c>
      <c r="F86">
        <v>220</v>
      </c>
      <c r="G86">
        <v>5</v>
      </c>
      <c r="K86" s="29" t="s">
        <v>81</v>
      </c>
      <c r="L86" s="29" t="s">
        <v>27</v>
      </c>
      <c r="M86" s="30">
        <v>1</v>
      </c>
      <c r="N86" s="31" t="s">
        <v>29</v>
      </c>
      <c r="O86" s="33"/>
    </row>
    <row r="87" spans="5:15" x14ac:dyDescent="0.15">
      <c r="E87">
        <v>68</v>
      </c>
      <c r="F87">
        <v>25</v>
      </c>
      <c r="G87">
        <v>2</v>
      </c>
      <c r="K87" s="29" t="s">
        <v>82</v>
      </c>
      <c r="L87" s="29" t="s">
        <v>27</v>
      </c>
      <c r="M87" s="30">
        <v>1</v>
      </c>
      <c r="N87" s="31" t="s">
        <v>29</v>
      </c>
      <c r="O87" s="33"/>
    </row>
    <row r="88" spans="5:15" x14ac:dyDescent="0.15">
      <c r="E88">
        <v>44</v>
      </c>
      <c r="F88">
        <v>4</v>
      </c>
      <c r="G88">
        <v>1</v>
      </c>
      <c r="K88" s="29" t="s">
        <v>83</v>
      </c>
      <c r="L88" s="29" t="s">
        <v>27</v>
      </c>
      <c r="M88" s="30"/>
      <c r="N88" s="31" t="s">
        <v>27</v>
      </c>
      <c r="O88" s="32">
        <f>+O64+O87</f>
        <v>0</v>
      </c>
    </row>
    <row r="89" spans="5:15" x14ac:dyDescent="0.15">
      <c r="E89">
        <v>69</v>
      </c>
      <c r="G89">
        <v>0</v>
      </c>
      <c r="K89" s="25" t="s">
        <v>2</v>
      </c>
      <c r="L89" s="25" t="s">
        <v>27</v>
      </c>
      <c r="M89" s="26"/>
      <c r="N89" s="27" t="s">
        <v>27</v>
      </c>
      <c r="O89" s="28"/>
    </row>
    <row r="90" spans="5:15" x14ac:dyDescent="0.15">
      <c r="E90">
        <v>71</v>
      </c>
      <c r="F90">
        <v>5</v>
      </c>
      <c r="G90">
        <v>2</v>
      </c>
      <c r="K90" s="29" t="s">
        <v>28</v>
      </c>
      <c r="L90" s="29" t="s">
        <v>27</v>
      </c>
      <c r="M90" s="30">
        <v>1</v>
      </c>
      <c r="N90" s="31" t="s">
        <v>29</v>
      </c>
      <c r="O90" s="32">
        <f>+O92+O99</f>
        <v>0</v>
      </c>
    </row>
    <row r="91" spans="5:15" x14ac:dyDescent="0.15">
      <c r="E91">
        <v>72</v>
      </c>
      <c r="F91" t="s">
        <v>30</v>
      </c>
      <c r="G91">
        <v>3</v>
      </c>
      <c r="K91" s="29" t="s">
        <v>31</v>
      </c>
      <c r="L91" s="29" t="s">
        <v>27</v>
      </c>
      <c r="M91" s="30">
        <v>1</v>
      </c>
      <c r="N91" s="31" t="s">
        <v>29</v>
      </c>
      <c r="O91" s="33"/>
    </row>
    <row r="92" spans="5:15" x14ac:dyDescent="0.15">
      <c r="E92">
        <v>73</v>
      </c>
      <c r="F92">
        <v>6</v>
      </c>
      <c r="G92">
        <v>3</v>
      </c>
      <c r="K92" s="29" t="s">
        <v>32</v>
      </c>
      <c r="L92" s="29" t="s">
        <v>27</v>
      </c>
      <c r="M92" s="30">
        <v>1</v>
      </c>
      <c r="N92" s="31" t="s">
        <v>29</v>
      </c>
      <c r="O92" s="32">
        <f>+O95</f>
        <v>0</v>
      </c>
    </row>
    <row r="93" spans="5:15" x14ac:dyDescent="0.15">
      <c r="E93">
        <v>74</v>
      </c>
      <c r="F93" t="s">
        <v>33</v>
      </c>
      <c r="G93">
        <v>4</v>
      </c>
      <c r="K93" s="29" t="s">
        <v>34</v>
      </c>
      <c r="L93" s="29" t="s">
        <v>27</v>
      </c>
      <c r="M93" s="30">
        <v>1</v>
      </c>
      <c r="N93" s="31" t="s">
        <v>29</v>
      </c>
      <c r="O93" s="33"/>
    </row>
    <row r="94" spans="5:15" x14ac:dyDescent="0.15">
      <c r="E94">
        <v>75</v>
      </c>
      <c r="F94" t="s">
        <v>35</v>
      </c>
      <c r="G94">
        <v>4</v>
      </c>
      <c r="K94" s="29" t="s">
        <v>36</v>
      </c>
      <c r="L94" s="29" t="s">
        <v>27</v>
      </c>
      <c r="M94" s="30">
        <v>1</v>
      </c>
      <c r="N94" s="31" t="s">
        <v>29</v>
      </c>
      <c r="O94" s="33"/>
    </row>
    <row r="95" spans="5:15" x14ac:dyDescent="0.15">
      <c r="E95">
        <v>76</v>
      </c>
      <c r="F95">
        <v>168</v>
      </c>
      <c r="G95">
        <v>4</v>
      </c>
      <c r="K95" s="29" t="s">
        <v>37</v>
      </c>
      <c r="L95" s="29" t="s">
        <v>27</v>
      </c>
      <c r="M95" s="30">
        <v>1</v>
      </c>
      <c r="N95" s="31" t="s">
        <v>29</v>
      </c>
      <c r="O95" s="32">
        <f>+O96</f>
        <v>0</v>
      </c>
    </row>
    <row r="96" spans="5:15" x14ac:dyDescent="0.15">
      <c r="E96">
        <v>77</v>
      </c>
      <c r="G96">
        <v>9</v>
      </c>
      <c r="K96" s="29" t="s">
        <v>38</v>
      </c>
      <c r="L96" s="29" t="s">
        <v>27</v>
      </c>
      <c r="M96" s="30">
        <v>1</v>
      </c>
      <c r="N96" s="31" t="s">
        <v>29</v>
      </c>
      <c r="O96" s="32">
        <f>+O97</f>
        <v>0</v>
      </c>
    </row>
    <row r="97" spans="5:15" x14ac:dyDescent="0.15">
      <c r="E97">
        <v>78</v>
      </c>
      <c r="G97">
        <v>10</v>
      </c>
      <c r="K97" s="29" t="s">
        <v>39</v>
      </c>
      <c r="L97" s="29" t="s">
        <v>27</v>
      </c>
      <c r="M97" s="30">
        <v>1</v>
      </c>
      <c r="N97" s="31" t="s">
        <v>29</v>
      </c>
      <c r="O97" s="32">
        <f>+O98</f>
        <v>0</v>
      </c>
    </row>
    <row r="98" spans="5:15" x14ac:dyDescent="0.15">
      <c r="E98">
        <v>79</v>
      </c>
      <c r="G98">
        <v>11</v>
      </c>
      <c r="K98" s="29" t="s">
        <v>40</v>
      </c>
      <c r="L98" s="29" t="s">
        <v>27</v>
      </c>
      <c r="M98" s="30">
        <v>0.61</v>
      </c>
      <c r="N98" s="31" t="s">
        <v>41</v>
      </c>
      <c r="O98" s="33"/>
    </row>
    <row r="99" spans="5:15" x14ac:dyDescent="0.15">
      <c r="E99">
        <v>80</v>
      </c>
      <c r="F99">
        <v>8</v>
      </c>
      <c r="G99">
        <v>3</v>
      </c>
      <c r="K99" s="29" t="s">
        <v>66</v>
      </c>
      <c r="L99" s="29" t="s">
        <v>27</v>
      </c>
      <c r="M99" s="30">
        <v>1</v>
      </c>
      <c r="N99" s="31" t="s">
        <v>29</v>
      </c>
      <c r="O99" s="32">
        <f>+O100+O108</f>
        <v>0</v>
      </c>
    </row>
    <row r="100" spans="5:15" x14ac:dyDescent="0.15">
      <c r="E100">
        <v>81</v>
      </c>
      <c r="F100">
        <v>9</v>
      </c>
      <c r="G100">
        <v>4</v>
      </c>
      <c r="K100" s="29" t="s">
        <v>67</v>
      </c>
      <c r="L100" s="29" t="s">
        <v>27</v>
      </c>
      <c r="M100" s="30">
        <v>1</v>
      </c>
      <c r="N100" s="31" t="s">
        <v>29</v>
      </c>
      <c r="O100" s="32">
        <f>+O101+O102+O106</f>
        <v>0</v>
      </c>
    </row>
    <row r="101" spans="5:15" x14ac:dyDescent="0.15">
      <c r="E101">
        <v>82</v>
      </c>
      <c r="F101">
        <v>14</v>
      </c>
      <c r="G101">
        <v>5</v>
      </c>
      <c r="K101" s="29" t="s">
        <v>68</v>
      </c>
      <c r="L101" s="29" t="s">
        <v>27</v>
      </c>
      <c r="M101" s="30">
        <v>1</v>
      </c>
      <c r="N101" s="31" t="s">
        <v>29</v>
      </c>
      <c r="O101" s="33"/>
    </row>
    <row r="102" spans="5:15" x14ac:dyDescent="0.15">
      <c r="E102">
        <v>83</v>
      </c>
      <c r="F102">
        <v>15</v>
      </c>
      <c r="G102">
        <v>5</v>
      </c>
      <c r="K102" s="29" t="s">
        <v>69</v>
      </c>
      <c r="L102" s="29" t="s">
        <v>27</v>
      </c>
      <c r="M102" s="30">
        <v>1</v>
      </c>
      <c r="N102" s="31" t="s">
        <v>29</v>
      </c>
      <c r="O102" s="32">
        <f>+O103</f>
        <v>0</v>
      </c>
    </row>
    <row r="103" spans="5:15" x14ac:dyDescent="0.15">
      <c r="E103">
        <v>84</v>
      </c>
      <c r="G103">
        <v>9</v>
      </c>
      <c r="K103" s="29" t="s">
        <v>70</v>
      </c>
      <c r="L103" s="29" t="s">
        <v>27</v>
      </c>
      <c r="M103" s="30">
        <v>1</v>
      </c>
      <c r="N103" s="31" t="s">
        <v>29</v>
      </c>
      <c r="O103" s="32">
        <f>+O104</f>
        <v>0</v>
      </c>
    </row>
    <row r="104" spans="5:15" x14ac:dyDescent="0.15">
      <c r="E104">
        <v>85</v>
      </c>
      <c r="G104">
        <v>10</v>
      </c>
      <c r="K104" s="29" t="s">
        <v>71</v>
      </c>
      <c r="L104" s="29" t="s">
        <v>27</v>
      </c>
      <c r="M104" s="30">
        <v>1</v>
      </c>
      <c r="N104" s="31" t="s">
        <v>29</v>
      </c>
      <c r="O104" s="32">
        <f>+O105</f>
        <v>0</v>
      </c>
    </row>
    <row r="105" spans="5:15" x14ac:dyDescent="0.15">
      <c r="E105">
        <v>86</v>
      </c>
      <c r="G105">
        <v>11</v>
      </c>
      <c r="K105" s="29" t="s">
        <v>72</v>
      </c>
      <c r="L105" s="29" t="s">
        <v>27</v>
      </c>
      <c r="M105" s="30">
        <v>1</v>
      </c>
      <c r="N105" s="31" t="s">
        <v>73</v>
      </c>
      <c r="O105" s="33"/>
    </row>
    <row r="106" spans="5:15" x14ac:dyDescent="0.15">
      <c r="E106">
        <v>87</v>
      </c>
      <c r="F106">
        <v>203</v>
      </c>
      <c r="G106">
        <v>5</v>
      </c>
      <c r="K106" s="29" t="s">
        <v>74</v>
      </c>
      <c r="L106" s="29" t="s">
        <v>27</v>
      </c>
      <c r="M106" s="30">
        <v>1</v>
      </c>
      <c r="N106" s="31" t="s">
        <v>29</v>
      </c>
      <c r="O106" s="32">
        <f>+O107</f>
        <v>0</v>
      </c>
    </row>
    <row r="107" spans="5:15" x14ac:dyDescent="0.15">
      <c r="E107">
        <v>88</v>
      </c>
      <c r="F107">
        <v>204</v>
      </c>
      <c r="G107">
        <v>6</v>
      </c>
      <c r="K107" s="29" t="s">
        <v>75</v>
      </c>
      <c r="L107" s="29" t="s">
        <v>27</v>
      </c>
      <c r="M107" s="30">
        <v>1</v>
      </c>
      <c r="N107" s="31" t="s">
        <v>29</v>
      </c>
      <c r="O107" s="33"/>
    </row>
    <row r="108" spans="5:15" x14ac:dyDescent="0.15">
      <c r="E108">
        <v>89</v>
      </c>
      <c r="F108">
        <v>23</v>
      </c>
      <c r="G108">
        <v>4</v>
      </c>
      <c r="K108" s="29" t="s">
        <v>76</v>
      </c>
      <c r="L108" s="29" t="s">
        <v>27</v>
      </c>
      <c r="M108" s="30">
        <v>1</v>
      </c>
      <c r="N108" s="31" t="s">
        <v>29</v>
      </c>
      <c r="O108" s="32">
        <f>+O111</f>
        <v>0</v>
      </c>
    </row>
    <row r="109" spans="5:15" x14ac:dyDescent="0.15">
      <c r="E109">
        <v>90</v>
      </c>
      <c r="F109" t="s">
        <v>77</v>
      </c>
      <c r="G109">
        <v>5</v>
      </c>
      <c r="K109" s="29" t="s">
        <v>78</v>
      </c>
      <c r="L109" s="29" t="s">
        <v>27</v>
      </c>
      <c r="M109" s="30">
        <v>1</v>
      </c>
      <c r="N109" s="31" t="s">
        <v>29</v>
      </c>
      <c r="O109" s="33"/>
    </row>
    <row r="110" spans="5:15" x14ac:dyDescent="0.15">
      <c r="E110">
        <v>91</v>
      </c>
      <c r="F110" t="s">
        <v>79</v>
      </c>
      <c r="G110">
        <v>5</v>
      </c>
      <c r="K110" s="29" t="s">
        <v>80</v>
      </c>
      <c r="L110" s="29" t="s">
        <v>27</v>
      </c>
      <c r="M110" s="30">
        <v>1</v>
      </c>
      <c r="N110" s="31" t="s">
        <v>29</v>
      </c>
      <c r="O110" s="33"/>
    </row>
    <row r="111" spans="5:15" x14ac:dyDescent="0.15">
      <c r="E111">
        <v>92</v>
      </c>
      <c r="F111">
        <v>220</v>
      </c>
      <c r="G111">
        <v>5</v>
      </c>
      <c r="K111" s="29" t="s">
        <v>81</v>
      </c>
      <c r="L111" s="29" t="s">
        <v>27</v>
      </c>
      <c r="M111" s="30">
        <v>1</v>
      </c>
      <c r="N111" s="31" t="s">
        <v>29</v>
      </c>
      <c r="O111" s="33"/>
    </row>
    <row r="112" spans="5:15" x14ac:dyDescent="0.15">
      <c r="E112">
        <v>93</v>
      </c>
      <c r="F112">
        <v>25</v>
      </c>
      <c r="G112">
        <v>2</v>
      </c>
      <c r="K112" s="29" t="s">
        <v>82</v>
      </c>
      <c r="L112" s="29" t="s">
        <v>27</v>
      </c>
      <c r="M112" s="30">
        <v>1</v>
      </c>
      <c r="N112" s="31" t="s">
        <v>29</v>
      </c>
      <c r="O112" s="33"/>
    </row>
    <row r="113" spans="5:16" x14ac:dyDescent="0.15">
      <c r="E113">
        <v>70</v>
      </c>
      <c r="F113">
        <v>4</v>
      </c>
      <c r="G113">
        <v>1</v>
      </c>
      <c r="K113" s="34" t="s">
        <v>83</v>
      </c>
      <c r="L113" s="34" t="s">
        <v>27</v>
      </c>
      <c r="M113" s="35"/>
      <c r="N113" s="36" t="s">
        <v>27</v>
      </c>
      <c r="O113" s="37">
        <f>+O90+O112</f>
        <v>0</v>
      </c>
    </row>
    <row r="114" spans="5:16" x14ac:dyDescent="0.15">
      <c r="M114" s="38"/>
      <c r="O114" s="39"/>
    </row>
    <row r="115" spans="5:16" ht="15" thickTop="1" thickBot="1" x14ac:dyDescent="0.2">
      <c r="K115" s="40" t="s">
        <v>84</v>
      </c>
      <c r="O115" s="41">
        <f>+O62+O88+O113</f>
        <v>0</v>
      </c>
    </row>
    <row r="116" spans="5:16" ht="14.25" thickTop="1" x14ac:dyDescent="0.15"/>
    <row r="117" spans="5:16" s="1" customFormat="1" x14ac:dyDescent="0.15">
      <c r="K117" s="42" t="s">
        <v>85</v>
      </c>
      <c r="L117" s="43"/>
      <c r="M117" s="7"/>
      <c r="N117" s="44"/>
      <c r="O117" s="45"/>
      <c r="P117" s="7"/>
    </row>
    <row r="118" spans="5:16" s="1" customFormat="1" x14ac:dyDescent="0.15">
      <c r="K118" s="43" t="s">
        <v>86</v>
      </c>
      <c r="L118" s="43"/>
      <c r="M118" s="7"/>
      <c r="N118" s="44"/>
      <c r="O118" s="45"/>
      <c r="P118" s="7"/>
    </row>
    <row r="119" spans="5:16" s="1" customFormat="1" x14ac:dyDescent="0.15">
      <c r="K119" s="43" t="s">
        <v>87</v>
      </c>
      <c r="L119" s="43"/>
      <c r="M119" s="7"/>
      <c r="N119" s="44"/>
      <c r="O119" s="45"/>
      <c r="P119" s="7"/>
    </row>
  </sheetData>
  <sheetProtection algorithmName="SHA-512" hashValue="S6mmbLHinBRZGN9O6AVjl3fUzKvUvjYZA6Cd93vW+vxVP/S2wq07l7WB2FnAxWNo7qPx9I/KZZ05swBXPCAFPQ==" saltValue="xiKefCVGSIRvl7c9j4Xf6h9aQWjjn1WlfFb/IeSe3rmK3FnU+RbgSW1GqIcgYf9g+FpgwFqpOSz0SEvagiyJ5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13" xr:uid="{00000000-0002-0000-0000-000000000000}"/>
    <dataValidation type="decimal" imeMode="off" allowBlank="1" showInputMessage="1" showErrorMessage="1" errorTitle="工事費内訳書" error="金額を入力してください。" sqref="O19 O114:O115 O117:O119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2026-07-13T08:09:09Z</dcterms:modified>
</cp:coreProperties>
</file>