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6A00F163-7265-44DF-910D-D9872A2A2C8D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0" i="56"/>
  <c r="O37" i="56"/>
  <c r="O43" i="56"/>
  <c r="O47" i="56"/>
  <c r="O46" i="56" s="1"/>
  <c r="O58" i="56"/>
  <c r="O57" i="56" s="1"/>
  <c r="O56" i="56" s="1"/>
  <c r="O54" i="56" s="1"/>
  <c r="O53" i="56" s="1"/>
  <c r="O60" i="56"/>
  <c r="O62" i="56"/>
  <c r="O26" i="56" l="1"/>
  <c r="O23" i="56" s="1"/>
  <c r="O21" i="56" s="1"/>
  <c r="O67" i="56" s="1"/>
  <c r="O6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<sst xmlns="http://schemas.openxmlformats.org/spreadsheetml/2006/main" count="183" uniqueCount="95">
  <si>
    <t>#&amp;$SKHDIN_HINAGATA3#&amp;$</t>
  </si>
  <si>
    <t>上農水（整工）第23号</t>
  </si>
  <si>
    <t>土場川県ぽ第327号工事</t>
  </si>
  <si>
    <t>工事費内訳書</t>
  </si>
  <si>
    <t>20260713165131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</si>
  <si>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</si>
  <si>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</si>
  <si>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</si>
  <si>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</si>
  <si>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</si>
  <si>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</si>
  <si>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</si>
  <si>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</si>
  <si>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</si>
  <si>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</si>
  <si>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</si>
  <si>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</si>
  <si>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</si>
  <si>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</si>
  <si>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</si>
  <si>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</si>
  <si>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</si>
  <si>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</si>
  <si>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</si>
  <si>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</si>
  <si>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</si>
  <si>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</si>
  <si>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</si>
  <si>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</si>
  <si>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</si>
  <si>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</si>
  <si>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</si>
  <si>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</si>
  <si>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</si>
  <si>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</si>
  <si>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</si>
  <si>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</si>
  <si>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</si>
  <si>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</si>
  <si>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表土整地工</t>
  </si>
  <si>
    <t xml:space="preserve">       表土整地</t>
  </si>
  <si>
    <t>ha</t>
  </si>
  <si>
    <t xml:space="preserve">      畦畔補修工</t>
  </si>
  <si>
    <t xml:space="preserve">       畦畔補修</t>
  </si>
  <si>
    <t>4-75耕区</t>
  </si>
  <si>
    <t>ｍ</t>
  </si>
  <si>
    <t>4-76耕区</t>
  </si>
  <si>
    <t>4-77耕区</t>
  </si>
  <si>
    <t>4-80耕区</t>
  </si>
  <si>
    <t>4-93-4耕区</t>
  </si>
  <si>
    <t>4-136耕区</t>
  </si>
  <si>
    <t xml:space="preserve">      溝畔補修工</t>
  </si>
  <si>
    <t xml:space="preserve">       溝畔補修</t>
  </si>
  <si>
    <t>4-93-5耕区</t>
  </si>
  <si>
    <t>4-124耕区</t>
  </si>
  <si>
    <t>4-135耕区</t>
  </si>
  <si>
    <t>4-137耕区</t>
  </si>
  <si>
    <t xml:space="preserve">      漏水対策工</t>
  </si>
  <si>
    <t xml:space="preserve">       漏水対策工</t>
  </si>
  <si>
    <t>4-93-6耕区</t>
  </si>
  <si>
    <t xml:space="preserve">       残土処理</t>
  </si>
  <si>
    <t>m3</t>
  </si>
  <si>
    <t xml:space="preserve">     用水路工</t>
  </si>
  <si>
    <t xml:space="preserve">      用水路布設替</t>
  </si>
  <si>
    <t xml:space="preserve">       床堀り</t>
  </si>
  <si>
    <t xml:space="preserve">       埋戻し</t>
  </si>
  <si>
    <t xml:space="preserve">       法面整形</t>
  </si>
  <si>
    <t>㎡</t>
  </si>
  <si>
    <t xml:space="preserve">       用水路布設替</t>
  </si>
  <si>
    <t>BF450　小用第4-6-1号</t>
  </si>
  <si>
    <t xml:space="preserve">       進入路蓋設置撤去</t>
  </si>
  <si>
    <t>枚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</si>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</sst>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+O23+O53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+O27+O46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+O28+O30+O37+O43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2</v>
      </c>
      <c r="N29" s="31" t="s">
        <v>41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+O31+O32+O33+O34+O35+O36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44</v>
      </c>
      <c r="M31" s="30">
        <v>110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43</v>
      </c>
      <c r="L32" s="29" t="s">
        <v>46</v>
      </c>
      <c r="M32" s="30">
        <v>80</v>
      </c>
      <c r="N32" s="31" t="s">
        <v>45</v>
      </c>
      <c r="O32" s="33"/>
    </row>
    <row r="33" spans="5:15" x14ac:dyDescent="0.15">
      <c r="E33">
        <v>14</v>
      </c>
      <c r="G33">
        <v>11</v>
      </c>
      <c r="K33" s="29" t="s">
        <v>43</v>
      </c>
      <c r="L33" s="29" t="s">
        <v>47</v>
      </c>
      <c r="M33" s="30">
        <v>80</v>
      </c>
      <c r="N33" s="31" t="s">
        <v>45</v>
      </c>
      <c r="O33" s="33"/>
    </row>
    <row r="34" spans="5:15" x14ac:dyDescent="0.15">
      <c r="E34">
        <v>15</v>
      </c>
      <c r="G34">
        <v>11</v>
      </c>
      <c r="K34" s="29" t="s">
        <v>43</v>
      </c>
      <c r="L34" s="29" t="s">
        <v>48</v>
      </c>
      <c r="M34" s="30">
        <v>80</v>
      </c>
      <c r="N34" s="31" t="s">
        <v>45</v>
      </c>
      <c r="O34" s="33"/>
    </row>
    <row r="35" spans="5:15" x14ac:dyDescent="0.15">
      <c r="E35">
        <v>16</v>
      </c>
      <c r="G35">
        <v>11</v>
      </c>
      <c r="K35" s="29" t="s">
        <v>43</v>
      </c>
      <c r="L35" s="29" t="s">
        <v>49</v>
      </c>
      <c r="M35" s="30">
        <v>40</v>
      </c>
      <c r="N35" s="31" t="s">
        <v>45</v>
      </c>
      <c r="O35" s="33"/>
    </row>
    <row r="36" spans="5:15" x14ac:dyDescent="0.15">
      <c r="E36">
        <v>17</v>
      </c>
      <c r="G36">
        <v>11</v>
      </c>
      <c r="K36" s="29" t="s">
        <v>43</v>
      </c>
      <c r="L36" s="29" t="s">
        <v>50</v>
      </c>
      <c r="M36" s="30">
        <v>15</v>
      </c>
      <c r="N36" s="31" t="s">
        <v>45</v>
      </c>
      <c r="O36" s="33"/>
    </row>
    <row r="37" spans="5:15" x14ac:dyDescent="0.15">
      <c r="E37">
        <v>18</v>
      </c>
      <c r="G37">
        <v>10</v>
      </c>
      <c r="K37" s="29" t="s">
        <v>51</v>
      </c>
      <c r="L37" s="29" t="s">
        <v>27</v>
      </c>
      <c r="M37" s="30">
        <v>1</v>
      </c>
      <c r="N37" s="31" t="s">
        <v>29</v>
      </c>
      <c r="O37" s="32">
        <f>+O38+O39+O40+O41+O42</f>
        <v>0</v>
      </c>
    </row>
    <row r="38" spans="5:15" x14ac:dyDescent="0.15">
      <c r="E38">
        <v>19</v>
      </c>
      <c r="G38">
        <v>11</v>
      </c>
      <c r="K38" s="29" t="s">
        <v>52</v>
      </c>
      <c r="L38" s="29" t="s">
        <v>53</v>
      </c>
      <c r="M38" s="30">
        <v>10</v>
      </c>
      <c r="N38" s="31" t="s">
        <v>45</v>
      </c>
      <c r="O38" s="33"/>
    </row>
    <row r="39" spans="5:15" x14ac:dyDescent="0.15">
      <c r="E39">
        <v>20</v>
      </c>
      <c r="G39">
        <v>11</v>
      </c>
      <c r="K39" s="29" t="s">
        <v>52</v>
      </c>
      <c r="L39" s="29" t="s">
        <v>54</v>
      </c>
      <c r="M39" s="30">
        <v>50</v>
      </c>
      <c r="N39" s="31" t="s">
        <v>45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55</v>
      </c>
      <c r="M40" s="30">
        <v>45</v>
      </c>
      <c r="N40" s="31" t="s">
        <v>45</v>
      </c>
      <c r="O40" s="33"/>
    </row>
    <row r="41" spans="5:15" x14ac:dyDescent="0.15">
      <c r="E41">
        <v>22</v>
      </c>
      <c r="G41">
        <v>11</v>
      </c>
      <c r="K41" s="29" t="s">
        <v>52</v>
      </c>
      <c r="L41" s="29" t="s">
        <v>50</v>
      </c>
      <c r="M41" s="30">
        <v>45</v>
      </c>
      <c r="N41" s="31" t="s">
        <v>45</v>
      </c>
      <c r="O41" s="33"/>
    </row>
    <row r="42" spans="5:15" x14ac:dyDescent="0.15">
      <c r="E42">
        <v>23</v>
      </c>
      <c r="G42">
        <v>11</v>
      </c>
      <c r="K42" s="29" t="s">
        <v>52</v>
      </c>
      <c r="L42" s="29" t="s">
        <v>56</v>
      </c>
      <c r="M42" s="30">
        <v>45</v>
      </c>
      <c r="N42" s="31" t="s">
        <v>45</v>
      </c>
      <c r="O42" s="33"/>
    </row>
    <row r="43" spans="5:15" x14ac:dyDescent="0.15">
      <c r="E43">
        <v>24</v>
      </c>
      <c r="G43">
        <v>10</v>
      </c>
      <c r="K43" s="29" t="s">
        <v>57</v>
      </c>
      <c r="L43" s="29" t="s">
        <v>27</v>
      </c>
      <c r="M43" s="30">
        <v>1</v>
      </c>
      <c r="N43" s="31" t="s">
        <v>29</v>
      </c>
      <c r="O43" s="32">
        <f>+O44+O45</f>
        <v>0</v>
      </c>
    </row>
    <row r="44" spans="5:15" x14ac:dyDescent="0.15">
      <c r="E44">
        <v>25</v>
      </c>
      <c r="G44">
        <v>11</v>
      </c>
      <c r="K44" s="29" t="s">
        <v>58</v>
      </c>
      <c r="L44" s="29" t="s">
        <v>59</v>
      </c>
      <c r="M44" s="30">
        <v>50</v>
      </c>
      <c r="N44" s="31" t="s">
        <v>45</v>
      </c>
      <c r="O44" s="33"/>
    </row>
    <row r="45" spans="5:15" x14ac:dyDescent="0.15">
      <c r="E45">
        <v>26</v>
      </c>
      <c r="G45">
        <v>11</v>
      </c>
      <c r="K45" s="29" t="s">
        <v>60</v>
      </c>
      <c r="L45" s="29" t="s">
        <v>27</v>
      </c>
      <c r="M45" s="30">
        <v>16</v>
      </c>
      <c r="N45" s="31" t="s">
        <v>61</v>
      </c>
      <c r="O45" s="33"/>
    </row>
    <row r="46" spans="5:15" x14ac:dyDescent="0.15">
      <c r="E46">
        <v>27</v>
      </c>
      <c r="G46">
        <v>9</v>
      </c>
      <c r="K46" s="29" t="s">
        <v>62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63</v>
      </c>
      <c r="L47" s="29" t="s">
        <v>27</v>
      </c>
      <c r="M47" s="30">
        <v>1</v>
      </c>
      <c r="N47" s="31" t="s">
        <v>29</v>
      </c>
      <c r="O47" s="32">
        <f>+O48+O49+O50+O51+O52</f>
        <v>0</v>
      </c>
    </row>
    <row r="48" spans="5:15" x14ac:dyDescent="0.15">
      <c r="E48">
        <v>29</v>
      </c>
      <c r="G48">
        <v>11</v>
      </c>
      <c r="K48" s="29" t="s">
        <v>64</v>
      </c>
      <c r="L48" s="29" t="s">
        <v>27</v>
      </c>
      <c r="M48" s="30">
        <v>29</v>
      </c>
      <c r="N48" s="31" t="s">
        <v>61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29</v>
      </c>
      <c r="N49" s="31" t="s">
        <v>61</v>
      </c>
      <c r="O49" s="33"/>
    </row>
    <row r="50" spans="5:15" x14ac:dyDescent="0.15">
      <c r="E50">
        <v>31</v>
      </c>
      <c r="G50">
        <v>11</v>
      </c>
      <c r="K50" s="29" t="s">
        <v>66</v>
      </c>
      <c r="L50" s="29" t="s">
        <v>27</v>
      </c>
      <c r="M50" s="30">
        <v>98</v>
      </c>
      <c r="N50" s="31" t="s">
        <v>67</v>
      </c>
      <c r="O50" s="33"/>
    </row>
    <row r="51" spans="5:15" x14ac:dyDescent="0.15">
      <c r="E51">
        <v>32</v>
      </c>
      <c r="G51">
        <v>11</v>
      </c>
      <c r="K51" s="29" t="s">
        <v>68</v>
      </c>
      <c r="L51" s="29" t="s">
        <v>69</v>
      </c>
      <c r="M51" s="30">
        <v>230.5</v>
      </c>
      <c r="N51" s="31" t="s">
        <v>45</v>
      </c>
      <c r="O51" s="33"/>
    </row>
    <row r="52" spans="5:15" x14ac:dyDescent="0.15">
      <c r="E52">
        <v>33</v>
      </c>
      <c r="G52">
        <v>11</v>
      </c>
      <c r="K52" s="29" t="s">
        <v>70</v>
      </c>
      <c r="L52" s="29" t="s">
        <v>27</v>
      </c>
      <c r="M52" s="30">
        <v>30</v>
      </c>
      <c r="N52" s="31" t="s">
        <v>71</v>
      </c>
      <c r="O52" s="33"/>
    </row>
    <row r="53" spans="5:15" x14ac:dyDescent="0.15">
      <c r="E53">
        <v>34</v>
      </c>
      <c r="F53">
        <v>8</v>
      </c>
      <c r="G53">
        <v>3</v>
      </c>
      <c r="K53" s="29" t="s">
        <v>72</v>
      </c>
      <c r="L53" s="29" t="s">
        <v>27</v>
      </c>
      <c r="M53" s="30">
        <v>1</v>
      </c>
      <c r="N53" s="31" t="s">
        <v>29</v>
      </c>
      <c r="O53" s="32">
        <f>+O54+O62</f>
        <v>0</v>
      </c>
    </row>
    <row r="54" spans="5:15" x14ac:dyDescent="0.15">
      <c r="E54">
        <v>35</v>
      </c>
      <c r="F54">
        <v>9</v>
      </c>
      <c r="G54">
        <v>4</v>
      </c>
      <c r="K54" s="29" t="s">
        <v>73</v>
      </c>
      <c r="L54" s="29" t="s">
        <v>27</v>
      </c>
      <c r="M54" s="30">
        <v>1</v>
      </c>
      <c r="N54" s="31" t="s">
        <v>29</v>
      </c>
      <c r="O54" s="32">
        <f>+O55+O56+O60</f>
        <v>0</v>
      </c>
    </row>
    <row r="55" spans="5:15" x14ac:dyDescent="0.15">
      <c r="E55">
        <v>36</v>
      </c>
      <c r="F55">
        <v>14</v>
      </c>
      <c r="G55">
        <v>5</v>
      </c>
      <c r="K55" s="29" t="s">
        <v>74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F56">
        <v>15</v>
      </c>
      <c r="G56">
        <v>5</v>
      </c>
      <c r="K56" s="29" t="s">
        <v>75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G57">
        <v>9</v>
      </c>
      <c r="K57" s="29" t="s">
        <v>76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10</v>
      </c>
      <c r="K58" s="29" t="s">
        <v>77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11</v>
      </c>
      <c r="K59" s="29" t="s">
        <v>78</v>
      </c>
      <c r="L59" s="29" t="s">
        <v>27</v>
      </c>
      <c r="M59" s="30">
        <v>1</v>
      </c>
      <c r="N59" s="31" t="s">
        <v>79</v>
      </c>
      <c r="O59" s="33"/>
    </row>
    <row r="60" spans="5:15" x14ac:dyDescent="0.15">
      <c r="E60">
        <v>41</v>
      </c>
      <c r="F60">
        <v>203</v>
      </c>
      <c r="G60">
        <v>5</v>
      </c>
      <c r="K60" s="29" t="s">
        <v>80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F61">
        <v>204</v>
      </c>
      <c r="G61">
        <v>6</v>
      </c>
      <c r="K61" s="29" t="s">
        <v>81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>
        <v>23</v>
      </c>
      <c r="G62">
        <v>4</v>
      </c>
      <c r="K62" s="29" t="s">
        <v>82</v>
      </c>
      <c r="L62" s="29" t="s">
        <v>27</v>
      </c>
      <c r="M62" s="30">
        <v>1</v>
      </c>
      <c r="N62" s="31" t="s">
        <v>29</v>
      </c>
      <c r="O62" s="32">
        <f>+O65</f>
        <v>0</v>
      </c>
    </row>
    <row r="63" spans="5:15" x14ac:dyDescent="0.15">
      <c r="E63">
        <v>44</v>
      </c>
      <c r="F63" t="s">
        <v>83</v>
      </c>
      <c r="G63">
        <v>5</v>
      </c>
      <c r="K63" s="29" t="s">
        <v>84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F64" t="s">
        <v>85</v>
      </c>
      <c r="G64">
        <v>5</v>
      </c>
      <c r="K64" s="29" t="s">
        <v>86</v>
      </c>
      <c r="L64" s="29" t="s">
        <v>27</v>
      </c>
      <c r="M64" s="30">
        <v>1</v>
      </c>
      <c r="N64" s="31" t="s">
        <v>29</v>
      </c>
      <c r="O64" s="33"/>
    </row>
    <row r="65" spans="5:16" x14ac:dyDescent="0.15">
      <c r="E65">
        <v>46</v>
      </c>
      <c r="F65">
        <v>220</v>
      </c>
      <c r="G65">
        <v>5</v>
      </c>
      <c r="K65" s="29" t="s">
        <v>87</v>
      </c>
      <c r="L65" s="29" t="s">
        <v>27</v>
      </c>
      <c r="M65" s="30">
        <v>1</v>
      </c>
      <c r="N65" s="31" t="s">
        <v>29</v>
      </c>
      <c r="O65" s="33"/>
    </row>
    <row r="66" spans="5:16" x14ac:dyDescent="0.15">
      <c r="E66">
        <v>47</v>
      </c>
      <c r="F66">
        <v>25</v>
      </c>
      <c r="G66">
        <v>2</v>
      </c>
      <c r="K66" s="29" t="s">
        <v>88</v>
      </c>
      <c r="L66" s="29" t="s">
        <v>27</v>
      </c>
      <c r="M66" s="30">
        <v>1</v>
      </c>
      <c r="N66" s="31" t="s">
        <v>29</v>
      </c>
      <c r="O66" s="33"/>
    </row>
    <row r="67" spans="5:16" x14ac:dyDescent="0.15">
      <c r="E67">
        <v>1</v>
      </c>
      <c r="F67">
        <v>4</v>
      </c>
      <c r="G67">
        <v>1</v>
      </c>
      <c r="K67" s="34" t="s">
        <v>89</v>
      </c>
      <c r="L67" s="34" t="s">
        <v>27</v>
      </c>
      <c r="M67" s="35"/>
      <c r="N67" s="36" t="s">
        <v>27</v>
      </c>
      <c r="O67" s="37">
        <f>+O21+O66</f>
        <v>0</v>
      </c>
    </row>
    <row r="68" spans="5:16" x14ac:dyDescent="0.15">
      <c r="M68" s="38"/>
      <c r="O68" s="39"/>
    </row>
    <row r="69" spans="5:16" ht="15" thickTop="1" thickBot="1" x14ac:dyDescent="0.2">
      <c r="K69" s="40" t="s">
        <v>90</v>
      </c>
      <c r="O69" s="41">
        <f>+O67</f>
        <v>0</v>
      </c>
    </row>
    <row r="70" spans="5:16" ht="14.25" thickTop="1" x14ac:dyDescent="0.15"/>
    <row r="71" spans="5:16" s="1" customFormat="1" x14ac:dyDescent="0.15">
      <c r="K71" s="42" t="s">
        <v>91</v>
      </c>
      <c r="L71" s="43"/>
      <c r="M71" s="7"/>
      <c r="N71" s="44"/>
      <c r="O71" s="45"/>
      <c r="P71" s="7"/>
    </row>
    <row r="72" spans="5:16" s="1" customFormat="1" x14ac:dyDescent="0.15">
      <c r="K72" s="43" t="s">
        <v>92</v>
      </c>
      <c r="L72" s="43"/>
      <c r="M72" s="7"/>
      <c r="N72" s="44"/>
      <c r="O72" s="45"/>
      <c r="P72" s="7"/>
    </row>
    <row r="73" spans="5:16" s="1" customFormat="1" x14ac:dyDescent="0.15">
      <c r="K73" s="43" t="s">
        <v>93</v>
      </c>
      <c r="L73" s="43"/>
      <c r="M73" s="7"/>
      <c r="N73" s="44"/>
      <c r="O73" s="45"/>
      <c r="P73" s="7"/>
    </row>
  </sheetData>
  <sheetProtection algorithmName="SHA-512" hashValue="aLyQ8ZUFwLgdpkNdNmyWYqtEJaNcl5I5VZtCnBe7WMOy5zsYc7t9ZeFC9FWJqpMIkOJJqW880/WgdWi85aujOQ==" saltValue="1SMLm+f8cmeOHR457I9+MVF8jNA3xtg82LwhIH57NHCif17L3GUqfgPAIM8OWPzOFJxeTqH9I9DLMWvbbWTnV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7" xr:uid="{00000000-0002-0000-0000-000000000000}"/>
    <dataValidation type="decimal" imeMode="off" allowBlank="1" showInputMessage="1" showErrorMessage="1" errorTitle="工事費内訳書" error="金額を入力してください。" sqref="O19 O68:O69 O71:O7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2026-07-13T07:51:59Z</dcterms:modified>
</cp:coreProperties>
</file>