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2017HDD\share\006水防関係\43_ストマネ\01_後潟川HW（R07-R08）\05_工事設計書（後潟）\R8後潟川頭首工ストマネ第５号工事\電子縦覧\"/>
    </mc:Choice>
  </mc:AlternateContent>
  <xr:revisionPtr revIDLastSave="0" documentId="13_ncr:1_{AA9F4E0F-287B-42C9-A96A-1BF8194D92BA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内訳書!$J$1:$O$105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6" i="56" l="1"/>
  <c r="O25" i="56" s="1"/>
  <c r="O30" i="56"/>
  <c r="O29" i="56" s="1"/>
  <c r="O35" i="56"/>
  <c r="O34" i="56" s="1"/>
  <c r="O39" i="56"/>
  <c r="O38" i="56" s="1"/>
  <c r="O47" i="56"/>
  <c r="O46" i="56" s="1"/>
  <c r="O50" i="56"/>
  <c r="O51" i="56"/>
  <c r="O62" i="56"/>
  <c r="O61" i="56" s="1"/>
  <c r="O65" i="56"/>
  <c r="O64" i="56" s="1"/>
  <c r="O76" i="56"/>
  <c r="O75" i="56" s="1"/>
  <c r="O80" i="56"/>
  <c r="O79" i="56" s="1"/>
  <c r="O87" i="56"/>
  <c r="O86" i="56" s="1"/>
  <c r="O85" i="56" s="1"/>
  <c r="O83" i="56" s="1"/>
  <c r="O82" i="56" s="1"/>
  <c r="O95" i="56"/>
  <c r="O96" i="56"/>
  <c r="O97" i="56"/>
  <c r="O43" i="56" l="1"/>
  <c r="O42" i="56" s="1"/>
  <c r="O24" i="56"/>
  <c r="O23" i="56" s="1"/>
  <c r="O21" i="56" s="1"/>
  <c r="O99" i="56" s="1"/>
  <c r="O10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<sst xmlns="http://schemas.openxmlformats.org/spreadsheetml/2006/main" count="279" uniqueCount="107">
  <si>
    <t>#&amp;$SKHDIN_HINAGATA3#&amp;$</t>
  </si>
  <si>
    <t>東農水(整工)第14号</t>
  </si>
  <si>
    <t>後潟川頭首工ストマネ第５号工事</t>
  </si>
  <si>
    <t>工事費内訳書</t>
  </si>
  <si>
    <t>20260730084843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</si>
  <si>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</si>
  <si>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</si>
  <si>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</si>
  <si>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</si>
  <si>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</si>
  <si>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</si>
  <si>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</si>
  <si>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</si>
  <si>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</si>
  <si>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</si>
  <si>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</si>
  <si>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</si>
  <si>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</si>
  <si>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</si>
  <si>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</si>
  <si>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</si>
  <si>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</si>
  <si>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</si>
  <si>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</si>
  <si>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</si>
  <si>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</si>
  <si>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</si>
  <si>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</si>
  <si>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</si>
  <si>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</si>
  <si>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</si>
  <si>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</si>
  <si>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製作工事原価</t>
  </si>
  <si>
    <t xml:space="preserve">    直接製作費</t>
  </si>
  <si>
    <t xml:space="preserve">     取水ゲート補修工</t>
  </si>
  <si>
    <t xml:space="preserve">      取水ゲート補修工</t>
  </si>
  <si>
    <t xml:space="preserve">       扉体工（材料費）－小形水門－</t>
  </si>
  <si>
    <t xml:space="preserve">       扉体工（労務費及び塗装費）</t>
  </si>
  <si>
    <t xml:space="preserve">     付帯設備工</t>
  </si>
  <si>
    <t xml:space="preserve">      付帯設備工</t>
  </si>
  <si>
    <t xml:space="preserve">       ｽｸﾘｰﾝ工（材料費）</t>
  </si>
  <si>
    <t xml:space="preserve">       ｽｸﾘｰﾝ工（塗装費）</t>
  </si>
  <si>
    <t xml:space="preserve">       ｽｸﾘｰﾝ工（労務費）</t>
  </si>
  <si>
    <t xml:space="preserve">     洪水吐ゲート補修工</t>
  </si>
  <si>
    <t xml:space="preserve">      洪水吐ゲート補修工</t>
  </si>
  <si>
    <t xml:space="preserve">     電気設備更新工</t>
  </si>
  <si>
    <t xml:space="preserve">      機器設備工</t>
  </si>
  <si>
    <t xml:space="preserve">       遠方操作盤部品更新</t>
  </si>
  <si>
    <t>機器単体費</t>
  </si>
  <si>
    <t xml:space="preserve">       配電盤部品更新</t>
  </si>
  <si>
    <t xml:space="preserve">   据付工事原価</t>
  </si>
  <si>
    <t xml:space="preserve">    直接工事費</t>
  </si>
  <si>
    <t>UCHI02</t>
  </si>
  <si>
    <t xml:space="preserve">     うち材料費</t>
  </si>
  <si>
    <t>UCHI03</t>
  </si>
  <si>
    <t xml:space="preserve">     うち労務費</t>
  </si>
  <si>
    <t xml:space="preserve">     産業廃棄物処理工</t>
  </si>
  <si>
    <t xml:space="preserve">      産業廃棄物処理工</t>
  </si>
  <si>
    <t xml:space="preserve">       汚泥(塗膜)処理</t>
  </si>
  <si>
    <t>鉛含有</t>
  </si>
  <si>
    <t xml:space="preserve">       汚泥(塗膜)運搬</t>
  </si>
  <si>
    <t xml:space="preserve">       塗膜除去</t>
  </si>
  <si>
    <t>剥離剤塗布</t>
  </si>
  <si>
    <t>剥離剤除去</t>
  </si>
  <si>
    <t>さび等付着物除去</t>
  </si>
  <si>
    <t>養生、片付け</t>
  </si>
  <si>
    <t xml:space="preserve">       プライマー処理</t>
  </si>
  <si>
    <t xml:space="preserve">       塗装工</t>
  </si>
  <si>
    <t xml:space="preserve">       水密ゴム更新工</t>
  </si>
  <si>
    <t>撤去・据付</t>
  </si>
  <si>
    <t xml:space="preserve">       扉体</t>
  </si>
  <si>
    <t xml:space="preserve">       直接経費</t>
  </si>
  <si>
    <t xml:space="preserve">       スクリーン更新工</t>
  </si>
  <si>
    <t>据付・撤去</t>
  </si>
  <si>
    <t xml:space="preserve">       メインローラー更新工</t>
  </si>
  <si>
    <t xml:space="preserve">      電気設備更新工</t>
  </si>
  <si>
    <t xml:space="preserve">       遠方操作盤部品更新工</t>
  </si>
  <si>
    <t>設置・撤去</t>
  </si>
  <si>
    <t xml:space="preserve">       配電盤部品更新工</t>
  </si>
  <si>
    <t xml:space="preserve">     除雪工</t>
  </si>
  <si>
    <t xml:space="preserve">      除雪工</t>
  </si>
  <si>
    <t xml:space="preserve">       除雪工</t>
  </si>
  <si>
    <t xml:space="preserve">    間接工事費</t>
  </si>
  <si>
    <t xml:space="preserve">     共通仮設費</t>
  </si>
  <si>
    <t xml:space="preserve">      共通仮設費(率計算分）</t>
  </si>
  <si>
    <t xml:space="preserve">      運搬費</t>
  </si>
  <si>
    <t xml:space="preserve">       運搬費</t>
  </si>
  <si>
    <t xml:space="preserve">        運搬費</t>
  </si>
  <si>
    <t xml:space="preserve">         運搬費</t>
  </si>
  <si>
    <t>スクラップ</t>
  </si>
  <si>
    <t xml:space="preserve">     現場管理費</t>
  </si>
  <si>
    <t>UCHI04</t>
  </si>
  <si>
    <t xml:space="preserve">      うち法定福利費の事業主負担額</t>
  </si>
  <si>
    <t>UCHI05</t>
  </si>
  <si>
    <t xml:space="preserve">      うち建退共制度の掛金</t>
  </si>
  <si>
    <t xml:space="preserve">   設計技術費</t>
  </si>
  <si>
    <t xml:space="preserve">  一般管理費等</t>
  </si>
  <si>
    <t xml:space="preserve">  一括計上価格</t>
  </si>
  <si>
    <t xml:space="preserve">   一括計上価格</t>
  </si>
  <si>
    <t xml:space="preserve">    有価物処分</t>
  </si>
  <si>
    <t xml:space="preserve">     スクラップ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</si>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</sst>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05"/>
  <sheetViews>
    <sheetView showGridLines="0" tabSelected="1" topLeftCell="J1" zoomScale="90" zoomScaleNormal="90" workbookViewId="0">
      <selection activeCell="R23" sqref="R23:R2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+O23+O42+O93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42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F24">
        <v>148</v>
      </c>
      <c r="G24">
        <v>4</v>
      </c>
      <c r="K24" s="29" t="s">
        <v>33</v>
      </c>
      <c r="L24" s="29" t="s">
        <v>27</v>
      </c>
      <c r="M24" s="30">
        <v>1</v>
      </c>
      <c r="N24" s="31" t="s">
        <v>29</v>
      </c>
      <c r="O24" s="32">
        <f>+O25+O29+O34+O38</f>
        <v>0</v>
      </c>
    </row>
    <row r="25" spans="5:17" x14ac:dyDescent="0.15">
      <c r="E25">
        <v>6</v>
      </c>
      <c r="G25">
        <v>9</v>
      </c>
      <c r="K25" s="29" t="s">
        <v>34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10</v>
      </c>
      <c r="K26" s="29" t="s">
        <v>35</v>
      </c>
      <c r="L26" s="29" t="s">
        <v>27</v>
      </c>
      <c r="M26" s="30">
        <v>1</v>
      </c>
      <c r="N26" s="31" t="s">
        <v>29</v>
      </c>
      <c r="O26" s="32">
        <f>+O27+O28</f>
        <v>0</v>
      </c>
    </row>
    <row r="27" spans="5:17" x14ac:dyDescent="0.15">
      <c r="E27">
        <v>8</v>
      </c>
      <c r="G27">
        <v>11</v>
      </c>
      <c r="K27" s="29" t="s">
        <v>36</v>
      </c>
      <c r="L27" s="29" t="s">
        <v>27</v>
      </c>
      <c r="M27" s="30">
        <v>1</v>
      </c>
      <c r="N27" s="31" t="s">
        <v>29</v>
      </c>
      <c r="O27" s="33"/>
    </row>
    <row r="28" spans="5:17" x14ac:dyDescent="0.15">
      <c r="E28">
        <v>9</v>
      </c>
      <c r="G28">
        <v>11</v>
      </c>
      <c r="K28" s="29" t="s">
        <v>37</v>
      </c>
      <c r="L28" s="29" t="s">
        <v>27</v>
      </c>
      <c r="M28" s="30">
        <v>1</v>
      </c>
      <c r="N28" s="31" t="s">
        <v>29</v>
      </c>
      <c r="O28" s="33"/>
    </row>
    <row r="29" spans="5:17" x14ac:dyDescent="0.15">
      <c r="E29">
        <v>10</v>
      </c>
      <c r="G29">
        <v>9</v>
      </c>
      <c r="K29" s="29" t="s">
        <v>38</v>
      </c>
      <c r="L29" s="29" t="s">
        <v>27</v>
      </c>
      <c r="M29" s="30">
        <v>1</v>
      </c>
      <c r="N29" s="31" t="s">
        <v>29</v>
      </c>
      <c r="O29" s="32">
        <f>+O30</f>
        <v>0</v>
      </c>
    </row>
    <row r="30" spans="5:17" x14ac:dyDescent="0.15">
      <c r="E30">
        <v>11</v>
      </c>
      <c r="G30">
        <v>10</v>
      </c>
      <c r="K30" s="29" t="s">
        <v>39</v>
      </c>
      <c r="L30" s="29" t="s">
        <v>27</v>
      </c>
      <c r="M30" s="30">
        <v>1</v>
      </c>
      <c r="N30" s="31" t="s">
        <v>29</v>
      </c>
      <c r="O30" s="32">
        <f>+O31+O32+O33</f>
        <v>0</v>
      </c>
    </row>
    <row r="31" spans="5:17" x14ac:dyDescent="0.15">
      <c r="E31">
        <v>12</v>
      </c>
      <c r="G31">
        <v>11</v>
      </c>
      <c r="K31" s="29" t="s">
        <v>40</v>
      </c>
      <c r="L31" s="29" t="s">
        <v>27</v>
      </c>
      <c r="M31" s="30">
        <v>1</v>
      </c>
      <c r="N31" s="31" t="s">
        <v>29</v>
      </c>
      <c r="O31" s="33"/>
    </row>
    <row r="32" spans="5:17" x14ac:dyDescent="0.15">
      <c r="E32">
        <v>13</v>
      </c>
      <c r="G32">
        <v>11</v>
      </c>
      <c r="K32" s="29" t="s">
        <v>41</v>
      </c>
      <c r="L32" s="29" t="s">
        <v>27</v>
      </c>
      <c r="M32" s="30">
        <v>1</v>
      </c>
      <c r="N32" s="31" t="s">
        <v>29</v>
      </c>
      <c r="O32" s="33"/>
    </row>
    <row r="33" spans="5:15" x14ac:dyDescent="0.15">
      <c r="E33">
        <v>14</v>
      </c>
      <c r="G33">
        <v>11</v>
      </c>
      <c r="K33" s="29" t="s">
        <v>42</v>
      </c>
      <c r="L33" s="29" t="s">
        <v>27</v>
      </c>
      <c r="M33" s="30">
        <v>1</v>
      </c>
      <c r="N33" s="31" t="s">
        <v>29</v>
      </c>
      <c r="O33" s="33"/>
    </row>
    <row r="34" spans="5:15" x14ac:dyDescent="0.15">
      <c r="E34">
        <v>15</v>
      </c>
      <c r="G34">
        <v>9</v>
      </c>
      <c r="K34" s="29" t="s">
        <v>43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10</v>
      </c>
      <c r="K35" s="29" t="s">
        <v>44</v>
      </c>
      <c r="L35" s="29" t="s">
        <v>27</v>
      </c>
      <c r="M35" s="30">
        <v>1</v>
      </c>
      <c r="N35" s="31" t="s">
        <v>29</v>
      </c>
      <c r="O35" s="32">
        <f>+O36+O37</f>
        <v>0</v>
      </c>
    </row>
    <row r="36" spans="5:15" x14ac:dyDescent="0.15">
      <c r="E36">
        <v>17</v>
      </c>
      <c r="G36">
        <v>11</v>
      </c>
      <c r="K36" s="29" t="s">
        <v>36</v>
      </c>
      <c r="L36" s="29" t="s">
        <v>27</v>
      </c>
      <c r="M36" s="30">
        <v>1</v>
      </c>
      <c r="N36" s="31" t="s">
        <v>29</v>
      </c>
      <c r="O36" s="33"/>
    </row>
    <row r="37" spans="5:15" x14ac:dyDescent="0.15">
      <c r="E37">
        <v>18</v>
      </c>
      <c r="G37">
        <v>11</v>
      </c>
      <c r="K37" s="29" t="s">
        <v>37</v>
      </c>
      <c r="L37" s="29" t="s">
        <v>27</v>
      </c>
      <c r="M37" s="30">
        <v>1</v>
      </c>
      <c r="N37" s="31" t="s">
        <v>29</v>
      </c>
      <c r="O37" s="33"/>
    </row>
    <row r="38" spans="5:15" x14ac:dyDescent="0.15">
      <c r="E38">
        <v>19</v>
      </c>
      <c r="G38">
        <v>9</v>
      </c>
      <c r="K38" s="29" t="s">
        <v>45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10</v>
      </c>
      <c r="K39" s="29" t="s">
        <v>46</v>
      </c>
      <c r="L39" s="29" t="s">
        <v>27</v>
      </c>
      <c r="M39" s="30">
        <v>1</v>
      </c>
      <c r="N39" s="31" t="s">
        <v>29</v>
      </c>
      <c r="O39" s="32">
        <f>+O40+O41</f>
        <v>0</v>
      </c>
    </row>
    <row r="40" spans="5:15" x14ac:dyDescent="0.15">
      <c r="E40">
        <v>21</v>
      </c>
      <c r="G40">
        <v>11</v>
      </c>
      <c r="K40" s="29" t="s">
        <v>47</v>
      </c>
      <c r="L40" s="29" t="s">
        <v>48</v>
      </c>
      <c r="M40" s="30">
        <v>1</v>
      </c>
      <c r="N40" s="31" t="s">
        <v>29</v>
      </c>
      <c r="O40" s="33"/>
    </row>
    <row r="41" spans="5:15" x14ac:dyDescent="0.15">
      <c r="E41">
        <v>22</v>
      </c>
      <c r="G41">
        <v>11</v>
      </c>
      <c r="K41" s="29" t="s">
        <v>49</v>
      </c>
      <c r="L41" s="29" t="s">
        <v>48</v>
      </c>
      <c r="M41" s="30">
        <v>1</v>
      </c>
      <c r="N41" s="31" t="s">
        <v>29</v>
      </c>
      <c r="O41" s="33"/>
    </row>
    <row r="42" spans="5:15" x14ac:dyDescent="0.15">
      <c r="E42">
        <v>23</v>
      </c>
      <c r="F42">
        <v>31</v>
      </c>
      <c r="G42">
        <v>3</v>
      </c>
      <c r="K42" s="29" t="s">
        <v>50</v>
      </c>
      <c r="L42" s="29" t="s">
        <v>27</v>
      </c>
      <c r="M42" s="30">
        <v>1</v>
      </c>
      <c r="N42" s="31" t="s">
        <v>29</v>
      </c>
      <c r="O42" s="32">
        <f>+O43+O82</f>
        <v>0</v>
      </c>
    </row>
    <row r="43" spans="5:15" x14ac:dyDescent="0.15">
      <c r="E43">
        <v>24</v>
      </c>
      <c r="F43">
        <v>6</v>
      </c>
      <c r="G43">
        <v>4</v>
      </c>
      <c r="K43" s="29" t="s">
        <v>51</v>
      </c>
      <c r="L43" s="29" t="s">
        <v>27</v>
      </c>
      <c r="M43" s="30">
        <v>1</v>
      </c>
      <c r="N43" s="31" t="s">
        <v>29</v>
      </c>
      <c r="O43" s="32">
        <f>+O46+O50+O61+O64+O75+O79</f>
        <v>0</v>
      </c>
    </row>
    <row r="44" spans="5:15" x14ac:dyDescent="0.15">
      <c r="E44">
        <v>25</v>
      </c>
      <c r="F44" t="s">
        <v>52</v>
      </c>
      <c r="G44">
        <v>5</v>
      </c>
      <c r="K44" s="29" t="s">
        <v>53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F45" t="s">
        <v>54</v>
      </c>
      <c r="G45">
        <v>5</v>
      </c>
      <c r="K45" s="29" t="s">
        <v>55</v>
      </c>
      <c r="L45" s="29" t="s">
        <v>27</v>
      </c>
      <c r="M45" s="30">
        <v>1</v>
      </c>
      <c r="N45" s="31" t="s">
        <v>29</v>
      </c>
      <c r="O45" s="33"/>
    </row>
    <row r="46" spans="5:15" x14ac:dyDescent="0.15">
      <c r="E46">
        <v>27</v>
      </c>
      <c r="G46">
        <v>9</v>
      </c>
      <c r="K46" s="29" t="s">
        <v>56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10</v>
      </c>
      <c r="K47" s="29" t="s">
        <v>57</v>
      </c>
      <c r="L47" s="29" t="s">
        <v>27</v>
      </c>
      <c r="M47" s="30">
        <v>1</v>
      </c>
      <c r="N47" s="31" t="s">
        <v>29</v>
      </c>
      <c r="O47" s="32">
        <f>+O48+O49</f>
        <v>0</v>
      </c>
    </row>
    <row r="48" spans="5:15" x14ac:dyDescent="0.15">
      <c r="E48">
        <v>29</v>
      </c>
      <c r="G48">
        <v>11</v>
      </c>
      <c r="K48" s="29" t="s">
        <v>58</v>
      </c>
      <c r="L48" s="29" t="s">
        <v>59</v>
      </c>
      <c r="M48" s="30">
        <v>1</v>
      </c>
      <c r="N48" s="31" t="s">
        <v>29</v>
      </c>
      <c r="O48" s="33"/>
    </row>
    <row r="49" spans="5:15" x14ac:dyDescent="0.15">
      <c r="E49">
        <v>30</v>
      </c>
      <c r="G49">
        <v>11</v>
      </c>
      <c r="K49" s="29" t="s">
        <v>60</v>
      </c>
      <c r="L49" s="29" t="s">
        <v>27</v>
      </c>
      <c r="M49" s="30">
        <v>1</v>
      </c>
      <c r="N49" s="31" t="s">
        <v>29</v>
      </c>
      <c r="O49" s="33"/>
    </row>
    <row r="50" spans="5:15" x14ac:dyDescent="0.15">
      <c r="E50">
        <v>31</v>
      </c>
      <c r="G50">
        <v>9</v>
      </c>
      <c r="K50" s="29" t="s">
        <v>34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5" x14ac:dyDescent="0.15">
      <c r="E51">
        <v>32</v>
      </c>
      <c r="G51">
        <v>10</v>
      </c>
      <c r="K51" s="29" t="s">
        <v>35</v>
      </c>
      <c r="L51" s="29" t="s">
        <v>27</v>
      </c>
      <c r="M51" s="30">
        <v>1</v>
      </c>
      <c r="N51" s="31" t="s">
        <v>29</v>
      </c>
      <c r="O51" s="32">
        <f>+O52+O53+O54+O55+O56+O57+O58+O59+O60</f>
        <v>0</v>
      </c>
    </row>
    <row r="52" spans="5:15" x14ac:dyDescent="0.15">
      <c r="E52">
        <v>33</v>
      </c>
      <c r="G52">
        <v>11</v>
      </c>
      <c r="K52" s="29" t="s">
        <v>61</v>
      </c>
      <c r="L52" s="29" t="s">
        <v>62</v>
      </c>
      <c r="M52" s="30">
        <v>1</v>
      </c>
      <c r="N52" s="31" t="s">
        <v>29</v>
      </c>
      <c r="O52" s="33"/>
    </row>
    <row r="53" spans="5:15" x14ac:dyDescent="0.15">
      <c r="E53">
        <v>34</v>
      </c>
      <c r="G53">
        <v>11</v>
      </c>
      <c r="K53" s="29" t="s">
        <v>61</v>
      </c>
      <c r="L53" s="29" t="s">
        <v>63</v>
      </c>
      <c r="M53" s="30">
        <v>1</v>
      </c>
      <c r="N53" s="31" t="s">
        <v>29</v>
      </c>
      <c r="O53" s="33"/>
    </row>
    <row r="54" spans="5:15" x14ac:dyDescent="0.15">
      <c r="E54">
        <v>35</v>
      </c>
      <c r="G54">
        <v>11</v>
      </c>
      <c r="K54" s="29" t="s">
        <v>61</v>
      </c>
      <c r="L54" s="29" t="s">
        <v>64</v>
      </c>
      <c r="M54" s="30">
        <v>1</v>
      </c>
      <c r="N54" s="31" t="s">
        <v>29</v>
      </c>
      <c r="O54" s="33"/>
    </row>
    <row r="55" spans="5:15" x14ac:dyDescent="0.15">
      <c r="E55">
        <v>36</v>
      </c>
      <c r="G55">
        <v>11</v>
      </c>
      <c r="K55" s="29" t="s">
        <v>61</v>
      </c>
      <c r="L55" s="29" t="s">
        <v>65</v>
      </c>
      <c r="M55" s="30">
        <v>1</v>
      </c>
      <c r="N55" s="31" t="s">
        <v>29</v>
      </c>
      <c r="O55" s="33"/>
    </row>
    <row r="56" spans="5:15" x14ac:dyDescent="0.15">
      <c r="E56">
        <v>37</v>
      </c>
      <c r="G56">
        <v>11</v>
      </c>
      <c r="K56" s="29" t="s">
        <v>66</v>
      </c>
      <c r="L56" s="29" t="s">
        <v>27</v>
      </c>
      <c r="M56" s="30">
        <v>1</v>
      </c>
      <c r="N56" s="31" t="s">
        <v>29</v>
      </c>
      <c r="O56" s="33"/>
    </row>
    <row r="57" spans="5:15" x14ac:dyDescent="0.15">
      <c r="E57">
        <v>38</v>
      </c>
      <c r="G57">
        <v>11</v>
      </c>
      <c r="K57" s="29" t="s">
        <v>67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G58">
        <v>11</v>
      </c>
      <c r="K58" s="29" t="s">
        <v>68</v>
      </c>
      <c r="L58" s="29" t="s">
        <v>69</v>
      </c>
      <c r="M58" s="30">
        <v>1</v>
      </c>
      <c r="N58" s="31" t="s">
        <v>29</v>
      </c>
      <c r="O58" s="33"/>
    </row>
    <row r="59" spans="5:15" x14ac:dyDescent="0.15">
      <c r="E59">
        <v>40</v>
      </c>
      <c r="G59">
        <v>11</v>
      </c>
      <c r="K59" s="29" t="s">
        <v>70</v>
      </c>
      <c r="L59" s="29" t="s">
        <v>69</v>
      </c>
      <c r="M59" s="30">
        <v>1</v>
      </c>
      <c r="N59" s="31" t="s">
        <v>29</v>
      </c>
      <c r="O59" s="33"/>
    </row>
    <row r="60" spans="5:15" x14ac:dyDescent="0.15">
      <c r="E60">
        <v>41</v>
      </c>
      <c r="G60">
        <v>11</v>
      </c>
      <c r="K60" s="29" t="s">
        <v>71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42</v>
      </c>
      <c r="G61">
        <v>9</v>
      </c>
      <c r="K61" s="29" t="s">
        <v>38</v>
      </c>
      <c r="L61" s="29" t="s">
        <v>27</v>
      </c>
      <c r="M61" s="30">
        <v>1</v>
      </c>
      <c r="N61" s="31" t="s">
        <v>29</v>
      </c>
      <c r="O61" s="32">
        <f>+O62</f>
        <v>0</v>
      </c>
    </row>
    <row r="62" spans="5:15" x14ac:dyDescent="0.15">
      <c r="E62">
        <v>43</v>
      </c>
      <c r="G62">
        <v>10</v>
      </c>
      <c r="K62" s="29" t="s">
        <v>39</v>
      </c>
      <c r="L62" s="29" t="s">
        <v>27</v>
      </c>
      <c r="M62" s="30">
        <v>1</v>
      </c>
      <c r="N62" s="31" t="s">
        <v>29</v>
      </c>
      <c r="O62" s="32">
        <f>+O63</f>
        <v>0</v>
      </c>
    </row>
    <row r="63" spans="5:15" x14ac:dyDescent="0.15">
      <c r="E63">
        <v>44</v>
      </c>
      <c r="G63">
        <v>11</v>
      </c>
      <c r="K63" s="29" t="s">
        <v>72</v>
      </c>
      <c r="L63" s="29" t="s">
        <v>73</v>
      </c>
      <c r="M63" s="30">
        <v>1</v>
      </c>
      <c r="N63" s="31" t="s">
        <v>29</v>
      </c>
      <c r="O63" s="33"/>
    </row>
    <row r="64" spans="5:15" x14ac:dyDescent="0.15">
      <c r="E64">
        <v>45</v>
      </c>
      <c r="G64">
        <v>9</v>
      </c>
      <c r="K64" s="29" t="s">
        <v>43</v>
      </c>
      <c r="L64" s="29" t="s">
        <v>27</v>
      </c>
      <c r="M64" s="30">
        <v>1</v>
      </c>
      <c r="N64" s="31" t="s">
        <v>29</v>
      </c>
      <c r="O64" s="32">
        <f>+O65</f>
        <v>0</v>
      </c>
    </row>
    <row r="65" spans="5:15" x14ac:dyDescent="0.15">
      <c r="E65">
        <v>46</v>
      </c>
      <c r="G65">
        <v>10</v>
      </c>
      <c r="K65" s="29" t="s">
        <v>44</v>
      </c>
      <c r="L65" s="29" t="s">
        <v>27</v>
      </c>
      <c r="M65" s="30">
        <v>1</v>
      </c>
      <c r="N65" s="31" t="s">
        <v>29</v>
      </c>
      <c r="O65" s="32">
        <f>+O66+O67+O68+O69+O70+O71+O72+O73+O74</f>
        <v>0</v>
      </c>
    </row>
    <row r="66" spans="5:15" x14ac:dyDescent="0.15">
      <c r="E66">
        <v>47</v>
      </c>
      <c r="G66">
        <v>11</v>
      </c>
      <c r="K66" s="29" t="s">
        <v>61</v>
      </c>
      <c r="L66" s="29" t="s">
        <v>62</v>
      </c>
      <c r="M66" s="30">
        <v>1</v>
      </c>
      <c r="N66" s="31" t="s">
        <v>29</v>
      </c>
      <c r="O66" s="33"/>
    </row>
    <row r="67" spans="5:15" x14ac:dyDescent="0.15">
      <c r="E67">
        <v>48</v>
      </c>
      <c r="G67">
        <v>11</v>
      </c>
      <c r="K67" s="29" t="s">
        <v>61</v>
      </c>
      <c r="L67" s="29" t="s">
        <v>63</v>
      </c>
      <c r="M67" s="30">
        <v>1</v>
      </c>
      <c r="N67" s="31" t="s">
        <v>29</v>
      </c>
      <c r="O67" s="33"/>
    </row>
    <row r="68" spans="5:15" x14ac:dyDescent="0.15">
      <c r="E68">
        <v>49</v>
      </c>
      <c r="G68">
        <v>11</v>
      </c>
      <c r="K68" s="29" t="s">
        <v>61</v>
      </c>
      <c r="L68" s="29" t="s">
        <v>64</v>
      </c>
      <c r="M68" s="30">
        <v>1</v>
      </c>
      <c r="N68" s="31" t="s">
        <v>29</v>
      </c>
      <c r="O68" s="33"/>
    </row>
    <row r="69" spans="5:15" x14ac:dyDescent="0.15">
      <c r="E69">
        <v>50</v>
      </c>
      <c r="G69">
        <v>11</v>
      </c>
      <c r="K69" s="29" t="s">
        <v>61</v>
      </c>
      <c r="L69" s="29" t="s">
        <v>65</v>
      </c>
      <c r="M69" s="30">
        <v>1</v>
      </c>
      <c r="N69" s="31" t="s">
        <v>29</v>
      </c>
      <c r="O69" s="33"/>
    </row>
    <row r="70" spans="5:15" x14ac:dyDescent="0.15">
      <c r="E70">
        <v>51</v>
      </c>
      <c r="G70">
        <v>11</v>
      </c>
      <c r="K70" s="29" t="s">
        <v>66</v>
      </c>
      <c r="L70" s="29" t="s">
        <v>27</v>
      </c>
      <c r="M70" s="30">
        <v>1</v>
      </c>
      <c r="N70" s="31" t="s">
        <v>29</v>
      </c>
      <c r="O70" s="33"/>
    </row>
    <row r="71" spans="5:15" x14ac:dyDescent="0.15">
      <c r="E71">
        <v>52</v>
      </c>
      <c r="G71">
        <v>11</v>
      </c>
      <c r="K71" s="29" t="s">
        <v>67</v>
      </c>
      <c r="L71" s="29" t="s">
        <v>27</v>
      </c>
      <c r="M71" s="30">
        <v>1</v>
      </c>
      <c r="N71" s="31" t="s">
        <v>29</v>
      </c>
      <c r="O71" s="33"/>
    </row>
    <row r="72" spans="5:15" x14ac:dyDescent="0.15">
      <c r="E72">
        <v>53</v>
      </c>
      <c r="G72">
        <v>11</v>
      </c>
      <c r="K72" s="29" t="s">
        <v>68</v>
      </c>
      <c r="L72" s="29" t="s">
        <v>69</v>
      </c>
      <c r="M72" s="30">
        <v>1</v>
      </c>
      <c r="N72" s="31" t="s">
        <v>29</v>
      </c>
      <c r="O72" s="33"/>
    </row>
    <row r="73" spans="5:15" x14ac:dyDescent="0.15">
      <c r="E73">
        <v>54</v>
      </c>
      <c r="G73">
        <v>11</v>
      </c>
      <c r="K73" s="29" t="s">
        <v>74</v>
      </c>
      <c r="L73" s="29" t="s">
        <v>69</v>
      </c>
      <c r="M73" s="30">
        <v>1</v>
      </c>
      <c r="N73" s="31" t="s">
        <v>29</v>
      </c>
      <c r="O73" s="33"/>
    </row>
    <row r="74" spans="5:15" x14ac:dyDescent="0.15">
      <c r="E74">
        <v>55</v>
      </c>
      <c r="G74">
        <v>11</v>
      </c>
      <c r="K74" s="29" t="s">
        <v>71</v>
      </c>
      <c r="L74" s="29" t="s">
        <v>27</v>
      </c>
      <c r="M74" s="30">
        <v>1</v>
      </c>
      <c r="N74" s="31" t="s">
        <v>29</v>
      </c>
      <c r="O74" s="33"/>
    </row>
    <row r="75" spans="5:15" x14ac:dyDescent="0.15">
      <c r="E75">
        <v>56</v>
      </c>
      <c r="G75">
        <v>9</v>
      </c>
      <c r="K75" s="29" t="s">
        <v>45</v>
      </c>
      <c r="L75" s="29" t="s">
        <v>27</v>
      </c>
      <c r="M75" s="30">
        <v>1</v>
      </c>
      <c r="N75" s="31" t="s">
        <v>29</v>
      </c>
      <c r="O75" s="32">
        <f>+O76</f>
        <v>0</v>
      </c>
    </row>
    <row r="76" spans="5:15" x14ac:dyDescent="0.15">
      <c r="E76">
        <v>57</v>
      </c>
      <c r="G76">
        <v>10</v>
      </c>
      <c r="K76" s="29" t="s">
        <v>75</v>
      </c>
      <c r="L76" s="29" t="s">
        <v>27</v>
      </c>
      <c r="M76" s="30">
        <v>1</v>
      </c>
      <c r="N76" s="31" t="s">
        <v>29</v>
      </c>
      <c r="O76" s="32">
        <f>+O77+O78</f>
        <v>0</v>
      </c>
    </row>
    <row r="77" spans="5:15" x14ac:dyDescent="0.15">
      <c r="E77">
        <v>58</v>
      </c>
      <c r="G77">
        <v>11</v>
      </c>
      <c r="K77" s="29" t="s">
        <v>76</v>
      </c>
      <c r="L77" s="29" t="s">
        <v>77</v>
      </c>
      <c r="M77" s="30">
        <v>1</v>
      </c>
      <c r="N77" s="31" t="s">
        <v>29</v>
      </c>
      <c r="O77" s="33"/>
    </row>
    <row r="78" spans="5:15" x14ac:dyDescent="0.15">
      <c r="E78">
        <v>59</v>
      </c>
      <c r="G78">
        <v>11</v>
      </c>
      <c r="K78" s="29" t="s">
        <v>78</v>
      </c>
      <c r="L78" s="29" t="s">
        <v>77</v>
      </c>
      <c r="M78" s="30">
        <v>1</v>
      </c>
      <c r="N78" s="31" t="s">
        <v>29</v>
      </c>
      <c r="O78" s="33"/>
    </row>
    <row r="79" spans="5:15" x14ac:dyDescent="0.15">
      <c r="E79">
        <v>60</v>
      </c>
      <c r="G79">
        <v>9</v>
      </c>
      <c r="K79" s="29" t="s">
        <v>79</v>
      </c>
      <c r="L79" s="29" t="s">
        <v>27</v>
      </c>
      <c r="M79" s="30">
        <v>1</v>
      </c>
      <c r="N79" s="31" t="s">
        <v>29</v>
      </c>
      <c r="O79" s="32">
        <f>+O80</f>
        <v>0</v>
      </c>
    </row>
    <row r="80" spans="5:15" x14ac:dyDescent="0.15">
      <c r="E80">
        <v>61</v>
      </c>
      <c r="G80">
        <v>10</v>
      </c>
      <c r="K80" s="29" t="s">
        <v>80</v>
      </c>
      <c r="L80" s="29" t="s">
        <v>27</v>
      </c>
      <c r="M80" s="30">
        <v>1</v>
      </c>
      <c r="N80" s="31" t="s">
        <v>29</v>
      </c>
      <c r="O80" s="32">
        <f>+O81</f>
        <v>0</v>
      </c>
    </row>
    <row r="81" spans="5:15" x14ac:dyDescent="0.15">
      <c r="E81">
        <v>62</v>
      </c>
      <c r="G81">
        <v>11</v>
      </c>
      <c r="K81" s="29" t="s">
        <v>81</v>
      </c>
      <c r="L81" s="29" t="s">
        <v>27</v>
      </c>
      <c r="M81" s="30">
        <v>1</v>
      </c>
      <c r="N81" s="31" t="s">
        <v>29</v>
      </c>
      <c r="O81" s="33"/>
    </row>
    <row r="82" spans="5:15" x14ac:dyDescent="0.15">
      <c r="E82">
        <v>63</v>
      </c>
      <c r="F82">
        <v>8</v>
      </c>
      <c r="G82">
        <v>4</v>
      </c>
      <c r="K82" s="29" t="s">
        <v>82</v>
      </c>
      <c r="L82" s="29" t="s">
        <v>27</v>
      </c>
      <c r="M82" s="30">
        <v>1</v>
      </c>
      <c r="N82" s="31" t="s">
        <v>29</v>
      </c>
      <c r="O82" s="32">
        <f>+O83+O90</f>
        <v>0</v>
      </c>
    </row>
    <row r="83" spans="5:15" x14ac:dyDescent="0.15">
      <c r="E83">
        <v>64</v>
      </c>
      <c r="F83">
        <v>9</v>
      </c>
      <c r="G83">
        <v>5</v>
      </c>
      <c r="K83" s="29" t="s">
        <v>83</v>
      </c>
      <c r="L83" s="29" t="s">
        <v>27</v>
      </c>
      <c r="M83" s="30">
        <v>1</v>
      </c>
      <c r="N83" s="31" t="s">
        <v>29</v>
      </c>
      <c r="O83" s="32">
        <f>+O84+O85</f>
        <v>0</v>
      </c>
    </row>
    <row r="84" spans="5:15" x14ac:dyDescent="0.15">
      <c r="E84">
        <v>65</v>
      </c>
      <c r="F84">
        <v>14</v>
      </c>
      <c r="G84">
        <v>6</v>
      </c>
      <c r="K84" s="29" t="s">
        <v>84</v>
      </c>
      <c r="L84" s="29" t="s">
        <v>27</v>
      </c>
      <c r="M84" s="30">
        <v>1</v>
      </c>
      <c r="N84" s="31" t="s">
        <v>29</v>
      </c>
      <c r="O84" s="33"/>
    </row>
    <row r="85" spans="5:15" x14ac:dyDescent="0.15">
      <c r="E85">
        <v>66</v>
      </c>
      <c r="F85">
        <v>15</v>
      </c>
      <c r="G85">
        <v>6</v>
      </c>
      <c r="K85" s="29" t="s">
        <v>85</v>
      </c>
      <c r="L85" s="29" t="s">
        <v>27</v>
      </c>
      <c r="M85" s="30">
        <v>1</v>
      </c>
      <c r="N85" s="31" t="s">
        <v>29</v>
      </c>
      <c r="O85" s="32">
        <f>+O86</f>
        <v>0</v>
      </c>
    </row>
    <row r="86" spans="5:15" x14ac:dyDescent="0.15">
      <c r="E86">
        <v>67</v>
      </c>
      <c r="G86">
        <v>9</v>
      </c>
      <c r="K86" s="29" t="s">
        <v>86</v>
      </c>
      <c r="L86" s="29" t="s">
        <v>27</v>
      </c>
      <c r="M86" s="30">
        <v>1</v>
      </c>
      <c r="N86" s="31" t="s">
        <v>29</v>
      </c>
      <c r="O86" s="32">
        <f>+O87</f>
        <v>0</v>
      </c>
    </row>
    <row r="87" spans="5:15" x14ac:dyDescent="0.15">
      <c r="E87">
        <v>68</v>
      </c>
      <c r="G87">
        <v>10</v>
      </c>
      <c r="K87" s="29" t="s">
        <v>87</v>
      </c>
      <c r="L87" s="29" t="s">
        <v>27</v>
      </c>
      <c r="M87" s="30">
        <v>1</v>
      </c>
      <c r="N87" s="31" t="s">
        <v>29</v>
      </c>
      <c r="O87" s="32">
        <f>+O88+O89</f>
        <v>0</v>
      </c>
    </row>
    <row r="88" spans="5:15" x14ac:dyDescent="0.15">
      <c r="E88">
        <v>69</v>
      </c>
      <c r="G88">
        <v>11</v>
      </c>
      <c r="K88" s="29" t="s">
        <v>88</v>
      </c>
      <c r="L88" s="29" t="s">
        <v>27</v>
      </c>
      <c r="M88" s="30">
        <v>1</v>
      </c>
      <c r="N88" s="31" t="s">
        <v>29</v>
      </c>
      <c r="O88" s="33"/>
    </row>
    <row r="89" spans="5:15" x14ac:dyDescent="0.15">
      <c r="E89">
        <v>70</v>
      </c>
      <c r="G89">
        <v>11</v>
      </c>
      <c r="K89" s="29" t="s">
        <v>88</v>
      </c>
      <c r="L89" s="29" t="s">
        <v>89</v>
      </c>
      <c r="M89" s="30">
        <v>1</v>
      </c>
      <c r="N89" s="31" t="s">
        <v>29</v>
      </c>
      <c r="O89" s="33"/>
    </row>
    <row r="90" spans="5:15" x14ac:dyDescent="0.15">
      <c r="E90">
        <v>71</v>
      </c>
      <c r="F90">
        <v>23</v>
      </c>
      <c r="G90">
        <v>5</v>
      </c>
      <c r="K90" s="29" t="s">
        <v>90</v>
      </c>
      <c r="L90" s="29" t="s">
        <v>27</v>
      </c>
      <c r="M90" s="30">
        <v>1</v>
      </c>
      <c r="N90" s="31" t="s">
        <v>29</v>
      </c>
      <c r="O90" s="33"/>
    </row>
    <row r="91" spans="5:15" x14ac:dyDescent="0.15">
      <c r="E91">
        <v>72</v>
      </c>
      <c r="F91" t="s">
        <v>91</v>
      </c>
      <c r="G91">
        <v>6</v>
      </c>
      <c r="K91" s="29" t="s">
        <v>92</v>
      </c>
      <c r="L91" s="29" t="s">
        <v>27</v>
      </c>
      <c r="M91" s="30">
        <v>1</v>
      </c>
      <c r="N91" s="31" t="s">
        <v>29</v>
      </c>
      <c r="O91" s="33"/>
    </row>
    <row r="92" spans="5:15" x14ac:dyDescent="0.15">
      <c r="E92">
        <v>73</v>
      </c>
      <c r="F92" t="s">
        <v>93</v>
      </c>
      <c r="G92">
        <v>6</v>
      </c>
      <c r="K92" s="29" t="s">
        <v>94</v>
      </c>
      <c r="L92" s="29" t="s">
        <v>27</v>
      </c>
      <c r="M92" s="30">
        <v>1</v>
      </c>
      <c r="N92" s="31" t="s">
        <v>29</v>
      </c>
      <c r="O92" s="33"/>
    </row>
    <row r="93" spans="5:15" x14ac:dyDescent="0.15">
      <c r="E93">
        <v>74</v>
      </c>
      <c r="F93">
        <v>158</v>
      </c>
      <c r="G93">
        <v>3</v>
      </c>
      <c r="K93" s="29" t="s">
        <v>95</v>
      </c>
      <c r="L93" s="29" t="s">
        <v>27</v>
      </c>
      <c r="M93" s="30">
        <v>1</v>
      </c>
      <c r="N93" s="31" t="s">
        <v>29</v>
      </c>
      <c r="O93" s="33"/>
    </row>
    <row r="94" spans="5:15" x14ac:dyDescent="0.15">
      <c r="E94">
        <v>75</v>
      </c>
      <c r="F94">
        <v>25</v>
      </c>
      <c r="G94">
        <v>2</v>
      </c>
      <c r="K94" s="29" t="s">
        <v>96</v>
      </c>
      <c r="L94" s="29" t="s">
        <v>27</v>
      </c>
      <c r="M94" s="30">
        <v>1</v>
      </c>
      <c r="N94" s="31" t="s">
        <v>29</v>
      </c>
      <c r="O94" s="33"/>
    </row>
    <row r="95" spans="5:15" x14ac:dyDescent="0.15">
      <c r="E95">
        <v>76</v>
      </c>
      <c r="F95">
        <v>26</v>
      </c>
      <c r="G95">
        <v>2</v>
      </c>
      <c r="K95" s="29" t="s">
        <v>97</v>
      </c>
      <c r="L95" s="29" t="s">
        <v>27</v>
      </c>
      <c r="M95" s="30">
        <v>1</v>
      </c>
      <c r="N95" s="31" t="s">
        <v>29</v>
      </c>
      <c r="O95" s="32">
        <f>+O96</f>
        <v>0</v>
      </c>
    </row>
    <row r="96" spans="5:15" x14ac:dyDescent="0.15">
      <c r="E96">
        <v>77</v>
      </c>
      <c r="G96">
        <v>9</v>
      </c>
      <c r="K96" s="29" t="s">
        <v>98</v>
      </c>
      <c r="L96" s="29" t="s">
        <v>27</v>
      </c>
      <c r="M96" s="30">
        <v>1</v>
      </c>
      <c r="N96" s="31" t="s">
        <v>29</v>
      </c>
      <c r="O96" s="32">
        <f>+O97</f>
        <v>0</v>
      </c>
    </row>
    <row r="97" spans="5:16" x14ac:dyDescent="0.15">
      <c r="E97">
        <v>78</v>
      </c>
      <c r="G97">
        <v>10</v>
      </c>
      <c r="K97" s="29" t="s">
        <v>99</v>
      </c>
      <c r="L97" s="29" t="s">
        <v>27</v>
      </c>
      <c r="M97" s="30">
        <v>1</v>
      </c>
      <c r="N97" s="31" t="s">
        <v>29</v>
      </c>
      <c r="O97" s="32">
        <f>+O98</f>
        <v>0</v>
      </c>
    </row>
    <row r="98" spans="5:16" x14ac:dyDescent="0.15">
      <c r="E98">
        <v>79</v>
      </c>
      <c r="G98">
        <v>11</v>
      </c>
      <c r="K98" s="29" t="s">
        <v>100</v>
      </c>
      <c r="L98" s="29" t="s">
        <v>27</v>
      </c>
      <c r="M98" s="30">
        <v>1</v>
      </c>
      <c r="N98" s="31" t="s">
        <v>29</v>
      </c>
      <c r="O98" s="33"/>
    </row>
    <row r="99" spans="5:16" x14ac:dyDescent="0.15">
      <c r="E99">
        <v>1</v>
      </c>
      <c r="F99">
        <v>4</v>
      </c>
      <c r="G99">
        <v>1</v>
      </c>
      <c r="K99" s="34" t="s">
        <v>101</v>
      </c>
      <c r="L99" s="34" t="s">
        <v>27</v>
      </c>
      <c r="M99" s="35"/>
      <c r="N99" s="36" t="s">
        <v>27</v>
      </c>
      <c r="O99" s="37">
        <f>+O21+O94+O95</f>
        <v>0</v>
      </c>
    </row>
    <row r="100" spans="5:16" x14ac:dyDescent="0.15">
      <c r="M100" s="38"/>
      <c r="O100" s="39"/>
    </row>
    <row r="101" spans="5:16" ht="15" thickTop="1" thickBot="1" x14ac:dyDescent="0.2">
      <c r="K101" s="40" t="s">
        <v>102</v>
      </c>
      <c r="O101" s="41">
        <f>+O99</f>
        <v>0</v>
      </c>
    </row>
    <row r="102" spans="5:16" ht="14.25" thickTop="1" x14ac:dyDescent="0.15"/>
    <row r="103" spans="5:16" s="1" customFormat="1" x14ac:dyDescent="0.15">
      <c r="K103" s="42" t="s">
        <v>103</v>
      </c>
      <c r="L103" s="43"/>
      <c r="M103" s="7"/>
      <c r="N103" s="44"/>
      <c r="O103" s="45"/>
      <c r="P103" s="7"/>
    </row>
    <row r="104" spans="5:16" s="1" customFormat="1" x14ac:dyDescent="0.15">
      <c r="K104" s="43" t="s">
        <v>104</v>
      </c>
      <c r="L104" s="43"/>
      <c r="M104" s="7"/>
      <c r="N104" s="44"/>
      <c r="O104" s="45"/>
      <c r="P104" s="7"/>
    </row>
    <row r="105" spans="5:16" s="1" customFormat="1" x14ac:dyDescent="0.15">
      <c r="K105" s="43" t="s">
        <v>105</v>
      </c>
      <c r="L105" s="43"/>
      <c r="M105" s="7"/>
      <c r="N105" s="44"/>
      <c r="O105" s="45"/>
      <c r="P105" s="7"/>
    </row>
  </sheetData>
  <sheetProtection algorithmName="SHA-512" hashValue="mruCvoZ0RjAEU9PgmJG8CIDZViT71l4Dx3YjOeMmKgsBRZdy6FTBU6EpLsNCWLWUpXSaC/qRDwUJikPuTaigUw==" saltValue="oIFEUT4ZKpvV142M0Fwgl07oXFLot8MwQVLmTDIVfmfapid2815rx9WTlVAj8x09dTKo5VRhSeein3GTtLSQJ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99" xr:uid="{00000000-0002-0000-0000-000000000000}"/>
    <dataValidation type="decimal" imeMode="off" allowBlank="1" showInputMessage="1" showErrorMessage="1" errorTitle="工事費内訳書" error="金額を入力してください。" sqref="O19 O100:O101 O103:O10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2026-07-30T00:48:55Z</dcterms:modified>
</cp:coreProperties>
</file>