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E3AC85ED-2D0C-496C-8F0B-4E828796FBEE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21" i="56" s="1"/>
  <c r="O75" i="56" s="1"/>
  <c r="O77" i="56" s="1"/>
  <c r="O33" i="56"/>
  <c r="O41" i="56"/>
  <c r="O48" i="56"/>
  <c r="O51" i="56"/>
  <c r="O52" i="56"/>
  <c r="O59" i="56"/>
  <c r="O58" i="56" s="1"/>
  <c r="O66" i="56"/>
  <c r="O65" i="56" s="1"/>
  <c r="O64" i="56" s="1"/>
  <c r="O62" i="56" s="1"/>
  <c r="O61" i="56" s="1"/>
  <c r="O68" i="56"/>
  <c r="O70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<sst xmlns="http://schemas.openxmlformats.org/spreadsheetml/2006/main" count="207" uniqueCount="102">
  <si>
    <t>#&amp;$SKHDIN_HINAGATA3#&amp;$</t>
  </si>
  <si>
    <t>上農水（整工）第21号</t>
  </si>
  <si>
    <t>土場川県ぽ第325号工事</t>
  </si>
  <si>
    <t>工事費内訳書</t>
  </si>
  <si>
    <t>20260713163253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</si>
  <si>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</si>
  <si>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</si>
  <si>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</si>
  <si>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</si>
  <si>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</si>
  <si>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</si>
  <si>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</si>
  <si>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</si>
  <si>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</si>
  <si>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</si>
  <si>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</si>
  <si>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</si>
  <si>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</si>
  <si>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</si>
  <si>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</si>
  <si>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</si>
  <si>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</si>
  <si>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</si>
  <si>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</si>
  <si>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</si>
  <si>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</si>
  <si>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</si>
  <si>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</si>
  <si>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</si>
  <si>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</si>
  <si>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</si>
  <si>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</si>
  <si>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</si>
  <si>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</si>
  <si>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</si>
  <si>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</si>
  <si>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</si>
  <si>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</si>
  <si>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</si>
  <si>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表土整地工</t>
  </si>
  <si>
    <t xml:space="preserve">       表土整地</t>
  </si>
  <si>
    <t>ha</t>
  </si>
  <si>
    <t xml:space="preserve">       耕土搬入工（5cm以上）</t>
  </si>
  <si>
    <t>ブル施工</t>
  </si>
  <si>
    <t xml:space="preserve">       基盤土搬入</t>
  </si>
  <si>
    <t>m3</t>
  </si>
  <si>
    <t xml:space="preserve">       耕土搬入</t>
  </si>
  <si>
    <t xml:space="preserve">      畦畔補修工</t>
  </si>
  <si>
    <t xml:space="preserve">       畦畔補修</t>
  </si>
  <si>
    <t>1-77耕区</t>
  </si>
  <si>
    <t>ｍ</t>
  </si>
  <si>
    <t>3-29-2耕区</t>
  </si>
  <si>
    <t>3-59耕区</t>
  </si>
  <si>
    <t>3-60耕区</t>
  </si>
  <si>
    <t>3-98耕区</t>
  </si>
  <si>
    <t>3-107耕区</t>
  </si>
  <si>
    <t>3-115耕区</t>
  </si>
  <si>
    <t xml:space="preserve">      溝畔補修工</t>
  </si>
  <si>
    <t xml:space="preserve">       溝畔補修</t>
  </si>
  <si>
    <t>3-45耕区</t>
  </si>
  <si>
    <t>3-100耕区</t>
  </si>
  <si>
    <t xml:space="preserve">      漏水対策工</t>
  </si>
  <si>
    <t xml:space="preserve">       漏水対策工</t>
  </si>
  <si>
    <t>1-76耕区</t>
  </si>
  <si>
    <t xml:space="preserve">       残土処理</t>
  </si>
  <si>
    <t xml:space="preserve">     用水路工</t>
  </si>
  <si>
    <t xml:space="preserve">      用水路布設替</t>
  </si>
  <si>
    <t xml:space="preserve">       床堀り</t>
  </si>
  <si>
    <t xml:space="preserve">       埋戻し</t>
  </si>
  <si>
    <t xml:space="preserve">       法面整形</t>
  </si>
  <si>
    <t>㎡</t>
  </si>
  <si>
    <t xml:space="preserve">       用水路布設替</t>
  </si>
  <si>
    <t>BF450　小用第1-11号</t>
  </si>
  <si>
    <t xml:space="preserve">       進入路蓋設置撤去</t>
  </si>
  <si>
    <t>枚</t>
  </si>
  <si>
    <t xml:space="preserve">     排水路工</t>
  </si>
  <si>
    <t xml:space="preserve">      排水口補修</t>
  </si>
  <si>
    <t xml:space="preserve">       排水口補修</t>
  </si>
  <si>
    <t>箇所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</si>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</sst>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1"/>
  <sheetViews>
    <sheetView showGridLines="0" tabSelected="1" topLeftCell="J1" zoomScale="90" zoomScaleNormal="90" workbookViewId="0">
      <selection activeCell="M5" sqref="M5:O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+O23+O61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+O27+O51+O58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+O28+O33+O41+O48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3.13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0.3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27</v>
      </c>
      <c r="M31" s="30">
        <v>140</v>
      </c>
      <c r="N31" s="31" t="s">
        <v>45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27</v>
      </c>
      <c r="M32" s="30">
        <v>20</v>
      </c>
      <c r="N32" s="31" t="s">
        <v>45</v>
      </c>
      <c r="O32" s="33"/>
    </row>
    <row r="33" spans="5:15" x14ac:dyDescent="0.15">
      <c r="E33">
        <v>14</v>
      </c>
      <c r="G33">
        <v>10</v>
      </c>
      <c r="K33" s="29" t="s">
        <v>47</v>
      </c>
      <c r="L33" s="29" t="s">
        <v>27</v>
      </c>
      <c r="M33" s="30">
        <v>1</v>
      </c>
      <c r="N33" s="31" t="s">
        <v>29</v>
      </c>
      <c r="O33" s="32">
        <f>+O34+O35+O36+O37+O38+O39+O40</f>
        <v>0</v>
      </c>
    </row>
    <row r="34" spans="5:15" x14ac:dyDescent="0.15">
      <c r="E34">
        <v>15</v>
      </c>
      <c r="G34">
        <v>11</v>
      </c>
      <c r="K34" s="29" t="s">
        <v>48</v>
      </c>
      <c r="L34" s="29" t="s">
        <v>49</v>
      </c>
      <c r="M34" s="30">
        <v>115</v>
      </c>
      <c r="N34" s="31" t="s">
        <v>50</v>
      </c>
      <c r="O34" s="33"/>
    </row>
    <row r="35" spans="5:15" x14ac:dyDescent="0.15">
      <c r="E35">
        <v>16</v>
      </c>
      <c r="G35">
        <v>11</v>
      </c>
      <c r="K35" s="29" t="s">
        <v>48</v>
      </c>
      <c r="L35" s="29" t="s">
        <v>51</v>
      </c>
      <c r="M35" s="30">
        <v>10</v>
      </c>
      <c r="N35" s="31" t="s">
        <v>50</v>
      </c>
      <c r="O35" s="33"/>
    </row>
    <row r="36" spans="5:15" x14ac:dyDescent="0.15">
      <c r="E36">
        <v>17</v>
      </c>
      <c r="G36">
        <v>11</v>
      </c>
      <c r="K36" s="29" t="s">
        <v>48</v>
      </c>
      <c r="L36" s="29" t="s">
        <v>52</v>
      </c>
      <c r="M36" s="30">
        <v>30</v>
      </c>
      <c r="N36" s="31" t="s">
        <v>50</v>
      </c>
      <c r="O36" s="33"/>
    </row>
    <row r="37" spans="5:15" x14ac:dyDescent="0.15">
      <c r="E37">
        <v>18</v>
      </c>
      <c r="G37">
        <v>11</v>
      </c>
      <c r="K37" s="29" t="s">
        <v>48</v>
      </c>
      <c r="L37" s="29" t="s">
        <v>53</v>
      </c>
      <c r="M37" s="30">
        <v>25</v>
      </c>
      <c r="N37" s="31" t="s">
        <v>50</v>
      </c>
      <c r="O37" s="33"/>
    </row>
    <row r="38" spans="5:15" x14ac:dyDescent="0.15">
      <c r="E38">
        <v>19</v>
      </c>
      <c r="G38">
        <v>11</v>
      </c>
      <c r="K38" s="29" t="s">
        <v>48</v>
      </c>
      <c r="L38" s="29" t="s">
        <v>54</v>
      </c>
      <c r="M38" s="30">
        <v>15</v>
      </c>
      <c r="N38" s="31" t="s">
        <v>50</v>
      </c>
      <c r="O38" s="33"/>
    </row>
    <row r="39" spans="5:15" x14ac:dyDescent="0.15">
      <c r="E39">
        <v>20</v>
      </c>
      <c r="G39">
        <v>11</v>
      </c>
      <c r="K39" s="29" t="s">
        <v>48</v>
      </c>
      <c r="L39" s="29" t="s">
        <v>55</v>
      </c>
      <c r="M39" s="30">
        <v>10</v>
      </c>
      <c r="N39" s="31" t="s">
        <v>50</v>
      </c>
      <c r="O39" s="33"/>
    </row>
    <row r="40" spans="5:15" x14ac:dyDescent="0.15">
      <c r="E40">
        <v>21</v>
      </c>
      <c r="G40">
        <v>11</v>
      </c>
      <c r="K40" s="29" t="s">
        <v>48</v>
      </c>
      <c r="L40" s="29" t="s">
        <v>56</v>
      </c>
      <c r="M40" s="30">
        <v>20</v>
      </c>
      <c r="N40" s="31" t="s">
        <v>50</v>
      </c>
      <c r="O40" s="33"/>
    </row>
    <row r="41" spans="5:15" x14ac:dyDescent="0.15">
      <c r="E41">
        <v>22</v>
      </c>
      <c r="G41">
        <v>10</v>
      </c>
      <c r="K41" s="29" t="s">
        <v>57</v>
      </c>
      <c r="L41" s="29" t="s">
        <v>27</v>
      </c>
      <c r="M41" s="30">
        <v>1</v>
      </c>
      <c r="N41" s="31" t="s">
        <v>29</v>
      </c>
      <c r="O41" s="32">
        <f>+O42+O43+O44+O45+O46+O47</f>
        <v>0</v>
      </c>
    </row>
    <row r="42" spans="5:15" x14ac:dyDescent="0.15">
      <c r="E42">
        <v>23</v>
      </c>
      <c r="G42">
        <v>11</v>
      </c>
      <c r="K42" s="29" t="s">
        <v>58</v>
      </c>
      <c r="L42" s="29" t="s">
        <v>49</v>
      </c>
      <c r="M42" s="30">
        <v>45</v>
      </c>
      <c r="N42" s="31" t="s">
        <v>50</v>
      </c>
      <c r="O42" s="33"/>
    </row>
    <row r="43" spans="5:15" x14ac:dyDescent="0.15">
      <c r="E43">
        <v>24</v>
      </c>
      <c r="G43">
        <v>11</v>
      </c>
      <c r="K43" s="29" t="s">
        <v>58</v>
      </c>
      <c r="L43" s="29" t="s">
        <v>51</v>
      </c>
      <c r="M43" s="30">
        <v>5</v>
      </c>
      <c r="N43" s="31" t="s">
        <v>50</v>
      </c>
      <c r="O43" s="33"/>
    </row>
    <row r="44" spans="5:15" x14ac:dyDescent="0.15">
      <c r="E44">
        <v>25</v>
      </c>
      <c r="G44">
        <v>11</v>
      </c>
      <c r="K44" s="29" t="s">
        <v>58</v>
      </c>
      <c r="L44" s="29" t="s">
        <v>59</v>
      </c>
      <c r="M44" s="30">
        <v>15</v>
      </c>
      <c r="N44" s="31" t="s">
        <v>50</v>
      </c>
      <c r="O44" s="33"/>
    </row>
    <row r="45" spans="5:15" x14ac:dyDescent="0.15">
      <c r="E45">
        <v>26</v>
      </c>
      <c r="G45">
        <v>11</v>
      </c>
      <c r="K45" s="29" t="s">
        <v>58</v>
      </c>
      <c r="L45" s="29" t="s">
        <v>54</v>
      </c>
      <c r="M45" s="30">
        <v>25</v>
      </c>
      <c r="N45" s="31" t="s">
        <v>50</v>
      </c>
      <c r="O45" s="33"/>
    </row>
    <row r="46" spans="5:15" x14ac:dyDescent="0.15">
      <c r="E46">
        <v>27</v>
      </c>
      <c r="G46">
        <v>11</v>
      </c>
      <c r="K46" s="29" t="s">
        <v>58</v>
      </c>
      <c r="L46" s="29" t="s">
        <v>60</v>
      </c>
      <c r="M46" s="30">
        <v>25</v>
      </c>
      <c r="N46" s="31" t="s">
        <v>50</v>
      </c>
      <c r="O46" s="33"/>
    </row>
    <row r="47" spans="5:15" x14ac:dyDescent="0.15">
      <c r="E47">
        <v>28</v>
      </c>
      <c r="G47">
        <v>11</v>
      </c>
      <c r="K47" s="29" t="s">
        <v>58</v>
      </c>
      <c r="L47" s="29" t="s">
        <v>56</v>
      </c>
      <c r="M47" s="30">
        <v>45</v>
      </c>
      <c r="N47" s="31" t="s">
        <v>50</v>
      </c>
      <c r="O47" s="33"/>
    </row>
    <row r="48" spans="5:15" x14ac:dyDescent="0.15">
      <c r="E48">
        <v>29</v>
      </c>
      <c r="G48">
        <v>10</v>
      </c>
      <c r="K48" s="29" t="s">
        <v>61</v>
      </c>
      <c r="L48" s="29" t="s">
        <v>27</v>
      </c>
      <c r="M48" s="30">
        <v>1</v>
      </c>
      <c r="N48" s="31" t="s">
        <v>29</v>
      </c>
      <c r="O48" s="32">
        <f>+O49+O50</f>
        <v>0</v>
      </c>
    </row>
    <row r="49" spans="5:15" x14ac:dyDescent="0.15">
      <c r="E49">
        <v>30</v>
      </c>
      <c r="G49">
        <v>11</v>
      </c>
      <c r="K49" s="29" t="s">
        <v>62</v>
      </c>
      <c r="L49" s="29" t="s">
        <v>63</v>
      </c>
      <c r="M49" s="30">
        <v>50</v>
      </c>
      <c r="N49" s="31" t="s">
        <v>50</v>
      </c>
      <c r="O49" s="33"/>
    </row>
    <row r="50" spans="5:15" x14ac:dyDescent="0.15">
      <c r="E50">
        <v>31</v>
      </c>
      <c r="G50">
        <v>11</v>
      </c>
      <c r="K50" s="29" t="s">
        <v>64</v>
      </c>
      <c r="L50" s="29" t="s">
        <v>27</v>
      </c>
      <c r="M50" s="30">
        <v>22</v>
      </c>
      <c r="N50" s="31" t="s">
        <v>45</v>
      </c>
      <c r="O50" s="33"/>
    </row>
    <row r="51" spans="5:15" x14ac:dyDescent="0.15">
      <c r="E51">
        <v>32</v>
      </c>
      <c r="G51">
        <v>9</v>
      </c>
      <c r="K51" s="29" t="s">
        <v>65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10</v>
      </c>
      <c r="K52" s="29" t="s">
        <v>66</v>
      </c>
      <c r="L52" s="29" t="s">
        <v>27</v>
      </c>
      <c r="M52" s="30">
        <v>1</v>
      </c>
      <c r="N52" s="31" t="s">
        <v>29</v>
      </c>
      <c r="O52" s="32">
        <f>+O53+O54+O55+O56+O57</f>
        <v>0</v>
      </c>
    </row>
    <row r="53" spans="5:15" x14ac:dyDescent="0.15">
      <c r="E53">
        <v>34</v>
      </c>
      <c r="G53">
        <v>11</v>
      </c>
      <c r="K53" s="29" t="s">
        <v>67</v>
      </c>
      <c r="L53" s="29" t="s">
        <v>27</v>
      </c>
      <c r="M53" s="30">
        <v>10</v>
      </c>
      <c r="N53" s="31" t="s">
        <v>45</v>
      </c>
      <c r="O53" s="33"/>
    </row>
    <row r="54" spans="5:15" x14ac:dyDescent="0.15">
      <c r="E54">
        <v>35</v>
      </c>
      <c r="G54">
        <v>11</v>
      </c>
      <c r="K54" s="29" t="s">
        <v>68</v>
      </c>
      <c r="L54" s="29" t="s">
        <v>27</v>
      </c>
      <c r="M54" s="30">
        <v>10</v>
      </c>
      <c r="N54" s="31" t="s">
        <v>45</v>
      </c>
      <c r="O54" s="33"/>
    </row>
    <row r="55" spans="5:15" x14ac:dyDescent="0.15">
      <c r="E55">
        <v>36</v>
      </c>
      <c r="G55">
        <v>11</v>
      </c>
      <c r="K55" s="29" t="s">
        <v>69</v>
      </c>
      <c r="L55" s="29" t="s">
        <v>27</v>
      </c>
      <c r="M55" s="30">
        <v>33</v>
      </c>
      <c r="N55" s="31" t="s">
        <v>70</v>
      </c>
      <c r="O55" s="33"/>
    </row>
    <row r="56" spans="5:15" x14ac:dyDescent="0.15">
      <c r="E56">
        <v>37</v>
      </c>
      <c r="G56">
        <v>11</v>
      </c>
      <c r="K56" s="29" t="s">
        <v>71</v>
      </c>
      <c r="L56" s="29" t="s">
        <v>72</v>
      </c>
      <c r="M56" s="30">
        <v>77</v>
      </c>
      <c r="N56" s="31" t="s">
        <v>50</v>
      </c>
      <c r="O56" s="33"/>
    </row>
    <row r="57" spans="5:15" x14ac:dyDescent="0.15">
      <c r="E57">
        <v>38</v>
      </c>
      <c r="G57">
        <v>11</v>
      </c>
      <c r="K57" s="29" t="s">
        <v>73</v>
      </c>
      <c r="L57" s="29" t="s">
        <v>27</v>
      </c>
      <c r="M57" s="30">
        <v>24</v>
      </c>
      <c r="N57" s="31" t="s">
        <v>74</v>
      </c>
      <c r="O57" s="33"/>
    </row>
    <row r="58" spans="5:15" x14ac:dyDescent="0.15">
      <c r="E58">
        <v>39</v>
      </c>
      <c r="G58">
        <v>9</v>
      </c>
      <c r="K58" s="29" t="s">
        <v>75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G59">
        <v>10</v>
      </c>
      <c r="K59" s="29" t="s">
        <v>76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11</v>
      </c>
      <c r="K60" s="29" t="s">
        <v>77</v>
      </c>
      <c r="L60" s="29" t="s">
        <v>27</v>
      </c>
      <c r="M60" s="30">
        <v>1</v>
      </c>
      <c r="N60" s="31" t="s">
        <v>78</v>
      </c>
      <c r="O60" s="33"/>
    </row>
    <row r="61" spans="5:15" x14ac:dyDescent="0.15">
      <c r="E61">
        <v>42</v>
      </c>
      <c r="F61">
        <v>8</v>
      </c>
      <c r="G61">
        <v>3</v>
      </c>
      <c r="K61" s="29" t="s">
        <v>79</v>
      </c>
      <c r="L61" s="29" t="s">
        <v>27</v>
      </c>
      <c r="M61" s="30">
        <v>1</v>
      </c>
      <c r="N61" s="31" t="s">
        <v>29</v>
      </c>
      <c r="O61" s="32">
        <f>+O62+O70</f>
        <v>0</v>
      </c>
    </row>
    <row r="62" spans="5:15" x14ac:dyDescent="0.15">
      <c r="E62">
        <v>43</v>
      </c>
      <c r="F62">
        <v>9</v>
      </c>
      <c r="G62">
        <v>4</v>
      </c>
      <c r="K62" s="29" t="s">
        <v>80</v>
      </c>
      <c r="L62" s="29" t="s">
        <v>27</v>
      </c>
      <c r="M62" s="30">
        <v>1</v>
      </c>
      <c r="N62" s="31" t="s">
        <v>29</v>
      </c>
      <c r="O62" s="32">
        <f>+O63+O64+O68</f>
        <v>0</v>
      </c>
    </row>
    <row r="63" spans="5:15" x14ac:dyDescent="0.15">
      <c r="E63">
        <v>44</v>
      </c>
      <c r="F63">
        <v>14</v>
      </c>
      <c r="G63">
        <v>5</v>
      </c>
      <c r="K63" s="29" t="s">
        <v>81</v>
      </c>
      <c r="L63" s="29" t="s">
        <v>27</v>
      </c>
      <c r="M63" s="30">
        <v>1</v>
      </c>
      <c r="N63" s="31" t="s">
        <v>29</v>
      </c>
      <c r="O63" s="33"/>
    </row>
    <row r="64" spans="5:15" x14ac:dyDescent="0.15">
      <c r="E64">
        <v>45</v>
      </c>
      <c r="F64">
        <v>15</v>
      </c>
      <c r="G64">
        <v>5</v>
      </c>
      <c r="K64" s="29" t="s">
        <v>82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6" x14ac:dyDescent="0.15">
      <c r="E65">
        <v>46</v>
      </c>
      <c r="G65">
        <v>9</v>
      </c>
      <c r="K65" s="29" t="s">
        <v>83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6" x14ac:dyDescent="0.15">
      <c r="E66">
        <v>47</v>
      </c>
      <c r="G66">
        <v>10</v>
      </c>
      <c r="K66" s="29" t="s">
        <v>84</v>
      </c>
      <c r="L66" s="29" t="s">
        <v>27</v>
      </c>
      <c r="M66" s="30">
        <v>1</v>
      </c>
      <c r="N66" s="31" t="s">
        <v>29</v>
      </c>
      <c r="O66" s="32">
        <f>+O67</f>
        <v>0</v>
      </c>
    </row>
    <row r="67" spans="5:16" x14ac:dyDescent="0.15">
      <c r="E67">
        <v>48</v>
      </c>
      <c r="G67">
        <v>11</v>
      </c>
      <c r="K67" s="29" t="s">
        <v>85</v>
      </c>
      <c r="L67" s="29" t="s">
        <v>27</v>
      </c>
      <c r="M67" s="30">
        <v>1</v>
      </c>
      <c r="N67" s="31" t="s">
        <v>86</v>
      </c>
      <c r="O67" s="33"/>
    </row>
    <row r="68" spans="5:16" x14ac:dyDescent="0.15">
      <c r="E68">
        <v>49</v>
      </c>
      <c r="F68">
        <v>203</v>
      </c>
      <c r="G68">
        <v>5</v>
      </c>
      <c r="K68" s="29" t="s">
        <v>87</v>
      </c>
      <c r="L68" s="29" t="s">
        <v>27</v>
      </c>
      <c r="M68" s="30">
        <v>1</v>
      </c>
      <c r="N68" s="31" t="s">
        <v>29</v>
      </c>
      <c r="O68" s="32">
        <f>+O69</f>
        <v>0</v>
      </c>
    </row>
    <row r="69" spans="5:16" x14ac:dyDescent="0.15">
      <c r="E69">
        <v>50</v>
      </c>
      <c r="F69">
        <v>204</v>
      </c>
      <c r="G69">
        <v>6</v>
      </c>
      <c r="K69" s="29" t="s">
        <v>88</v>
      </c>
      <c r="L69" s="29" t="s">
        <v>27</v>
      </c>
      <c r="M69" s="30">
        <v>1</v>
      </c>
      <c r="N69" s="31" t="s">
        <v>29</v>
      </c>
      <c r="O69" s="33"/>
    </row>
    <row r="70" spans="5:16" x14ac:dyDescent="0.15">
      <c r="E70">
        <v>51</v>
      </c>
      <c r="F70">
        <v>23</v>
      </c>
      <c r="G70">
        <v>4</v>
      </c>
      <c r="K70" s="29" t="s">
        <v>89</v>
      </c>
      <c r="L70" s="29" t="s">
        <v>27</v>
      </c>
      <c r="M70" s="30">
        <v>1</v>
      </c>
      <c r="N70" s="31" t="s">
        <v>29</v>
      </c>
      <c r="O70" s="32">
        <f>+O73</f>
        <v>0</v>
      </c>
    </row>
    <row r="71" spans="5:16" x14ac:dyDescent="0.15">
      <c r="E71">
        <v>52</v>
      </c>
      <c r="F71" t="s">
        <v>90</v>
      </c>
      <c r="G71">
        <v>5</v>
      </c>
      <c r="K71" s="29" t="s">
        <v>91</v>
      </c>
      <c r="L71" s="29" t="s">
        <v>27</v>
      </c>
      <c r="M71" s="30">
        <v>1</v>
      </c>
      <c r="N71" s="31" t="s">
        <v>29</v>
      </c>
      <c r="O71" s="33"/>
    </row>
    <row r="72" spans="5:16" x14ac:dyDescent="0.15">
      <c r="E72">
        <v>53</v>
      </c>
      <c r="F72" t="s">
        <v>92</v>
      </c>
      <c r="G72">
        <v>5</v>
      </c>
      <c r="K72" s="29" t="s">
        <v>93</v>
      </c>
      <c r="L72" s="29" t="s">
        <v>27</v>
      </c>
      <c r="M72" s="30">
        <v>1</v>
      </c>
      <c r="N72" s="31" t="s">
        <v>29</v>
      </c>
      <c r="O72" s="33"/>
    </row>
    <row r="73" spans="5:16" x14ac:dyDescent="0.15">
      <c r="E73">
        <v>54</v>
      </c>
      <c r="F73">
        <v>220</v>
      </c>
      <c r="G73">
        <v>5</v>
      </c>
      <c r="K73" s="29" t="s">
        <v>94</v>
      </c>
      <c r="L73" s="29" t="s">
        <v>27</v>
      </c>
      <c r="M73" s="30">
        <v>1</v>
      </c>
      <c r="N73" s="31" t="s">
        <v>29</v>
      </c>
      <c r="O73" s="33"/>
    </row>
    <row r="74" spans="5:16" x14ac:dyDescent="0.15">
      <c r="E74">
        <v>55</v>
      </c>
      <c r="F74">
        <v>25</v>
      </c>
      <c r="G74">
        <v>2</v>
      </c>
      <c r="K74" s="29" t="s">
        <v>95</v>
      </c>
      <c r="L74" s="29" t="s">
        <v>27</v>
      </c>
      <c r="M74" s="30">
        <v>1</v>
      </c>
      <c r="N74" s="31" t="s">
        <v>29</v>
      </c>
      <c r="O74" s="33"/>
    </row>
    <row r="75" spans="5:16" x14ac:dyDescent="0.15">
      <c r="E75">
        <v>1</v>
      </c>
      <c r="F75">
        <v>4</v>
      </c>
      <c r="G75">
        <v>1</v>
      </c>
      <c r="K75" s="34" t="s">
        <v>96</v>
      </c>
      <c r="L75" s="34" t="s">
        <v>27</v>
      </c>
      <c r="M75" s="35"/>
      <c r="N75" s="36" t="s">
        <v>27</v>
      </c>
      <c r="O75" s="37">
        <f>+O21+O74</f>
        <v>0</v>
      </c>
    </row>
    <row r="76" spans="5:16" x14ac:dyDescent="0.15">
      <c r="M76" s="38"/>
      <c r="O76" s="39"/>
    </row>
    <row r="77" spans="5:16" ht="15" thickTop="1" thickBot="1" x14ac:dyDescent="0.2">
      <c r="K77" s="40" t="s">
        <v>97</v>
      </c>
      <c r="O77" s="41">
        <f>+O75</f>
        <v>0</v>
      </c>
    </row>
    <row r="78" spans="5:16" ht="14.25" thickTop="1" x14ac:dyDescent="0.15"/>
    <row r="79" spans="5:16" s="1" customFormat="1" x14ac:dyDescent="0.15">
      <c r="K79" s="42" t="s">
        <v>98</v>
      </c>
      <c r="L79" s="43"/>
      <c r="M79" s="7"/>
      <c r="N79" s="44"/>
      <c r="O79" s="45"/>
      <c r="P79" s="7"/>
    </row>
    <row r="80" spans="5:16" s="1" customFormat="1" x14ac:dyDescent="0.15">
      <c r="K80" s="43" t="s">
        <v>99</v>
      </c>
      <c r="L80" s="43"/>
      <c r="M80" s="7"/>
      <c r="N80" s="44"/>
      <c r="O80" s="45"/>
      <c r="P80" s="7"/>
    </row>
    <row r="81" spans="11:16" s="1" customFormat="1" x14ac:dyDescent="0.15">
      <c r="K81" s="43" t="s">
        <v>100</v>
      </c>
      <c r="L81" s="43"/>
      <c r="M81" s="7"/>
      <c r="N81" s="44"/>
      <c r="O81" s="45"/>
      <c r="P81" s="7"/>
    </row>
  </sheetData>
  <sheetProtection algorithmName="SHA-512" hashValue="yXjoqsxnJ3lkqk5k4r+c61VIvOZB6SLvDJfn9VY+JP7TyF5di/RxBlaKhwOoKtnkym3mhYFeDGjrXDhY4O5ugQ==" saltValue="6cP9BCBEyjA4//jMnk1oI/LkychhdfJWWsRpwonV57qvLZl7rJk9/s3ffammpXN1b92hjKYF4S884hEk7qed+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5" xr:uid="{00000000-0002-0000-0000-000000000000}"/>
    <dataValidation type="decimal" imeMode="off" allowBlank="1" showInputMessage="1" showErrorMessage="1" errorTitle="工事費内訳書" error="金額を入力してください。" sqref="O19 O76:O77 O79:O8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2026-07-13T07:37:42Z</dcterms:modified>
</cp:coreProperties>
</file>