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34.10.78\kouzan\鉱山保安G(共有データ)H31以降\01_主要フォルダ\02_補助事業フォルダ\04_鉱害防止工事\02_尾太鉱山\0　工事及び委託\8　令和8年度\5　上尾太沢導水管橋梁補修工事（第119号工事）\01_当初\"/>
    </mc:Choice>
  </mc:AlternateContent>
  <xr:revisionPtr revIDLastSave="0" documentId="13_ncr:1_{8B856F67-63C3-4F30-B13D-968E4D16F94B}" xr6:coauthVersionLast="47" xr6:coauthVersionMax="47" xr10:uidLastSave="{00000000-0000-0000-0000-000000000000}"/>
  <bookViews>
    <workbookView xWindow="-28920" yWindow="3075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23" i="56" s="1"/>
  <c r="O30" i="56"/>
  <c r="O32" i="56"/>
  <c r="O34" i="56"/>
  <c r="O39" i="56"/>
  <c r="O38" i="56" s="1"/>
  <c r="O37" i="56" s="1"/>
  <c r="O46" i="56"/>
  <c r="O45" i="56" s="1"/>
  <c r="O44" i="56" s="1"/>
  <c r="O50" i="56"/>
  <c r="O49" i="56" s="1"/>
  <c r="O48" i="56" s="1"/>
  <c r="O52" i="56"/>
  <c r="O42" i="56" l="1"/>
  <c r="O41" i="56" s="1"/>
  <c r="O21" i="56" s="1"/>
  <c r="O57" i="56" s="1"/>
  <c r="O5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<sst xmlns="http://schemas.openxmlformats.org/spreadsheetml/2006/main" count="153" uniqueCount="79">
  <si>
    <t>#&amp;$SKHDIN_HINAGATA3#&amp;$</t>
  </si>
  <si>
    <t>青経産（工）第２号</t>
  </si>
  <si>
    <t>上尾太沢導水管橋梁補修工事（第119号工事）</t>
  </si>
  <si>
    <t>工事費内訳書</t>
  </si>
  <si>
    <t>20260721155819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</si>
  <si>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</si>
  <si>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</si>
  <si>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</si>
  <si>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</si>
  <si>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</si>
  <si>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</si>
  <si>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</si>
  <si>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</si>
  <si>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</si>
  <si>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</si>
  <si>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</si>
  <si>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</si>
  <si>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</si>
  <si>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</si>
  <si>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</si>
  <si>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</si>
  <si>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</si>
  <si>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</si>
  <si>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</si>
  <si>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</si>
  <si>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</si>
  <si>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</si>
  <si>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</si>
  <si>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</si>
  <si>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</si>
  <si>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</si>
  <si>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</si>
  <si>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</si>
  <si>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</si>
  <si>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</si>
  <si>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</si>
  <si>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</si>
  <si>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</si>
  <si>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橋梁工</t>
  </si>
  <si>
    <t xml:space="preserve">      橋梁付帯工</t>
  </si>
  <si>
    <t xml:space="preserve">       橋梁付帯工</t>
  </si>
  <si>
    <t xml:space="preserve">      橋梁補修工</t>
  </si>
  <si>
    <t>橋梁下部</t>
  </si>
  <si>
    <t xml:space="preserve">       簡易清掃</t>
  </si>
  <si>
    <t xml:space="preserve">      現場塗装工</t>
  </si>
  <si>
    <t>主桁</t>
  </si>
  <si>
    <t xml:space="preserve">       現場塗装</t>
  </si>
  <si>
    <t xml:space="preserve">      構造物撤去工</t>
  </si>
  <si>
    <t xml:space="preserve">       既設手摺・門扉撤去</t>
  </si>
  <si>
    <t xml:space="preserve">       産業廃棄物収集運搬費</t>
  </si>
  <si>
    <t xml:space="preserve">    直接工事費（仮設工）</t>
  </si>
  <si>
    <t xml:space="preserve">     仮設工</t>
  </si>
  <si>
    <t xml:space="preserve">      仮設工</t>
  </si>
  <si>
    <t xml:space="preserve">       橋梁足場工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</si>
  <si>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</si>
  <si>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</si>
  <si>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</si>
  <si>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</si>
  <si>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運搬費</t>
  </si>
  <si>
    <t xml:space="preserve">       運搬費</t>
  </si>
  <si>
    <t xml:space="preserve">        運搬費</t>
  </si>
  <si>
    <t>橋梁足場</t>
  </si>
  <si>
    <t xml:space="preserve">     安全費</t>
  </si>
  <si>
    <t xml:space="preserve">      安全費</t>
  </si>
  <si>
    <t xml:space="preserve">       安全費</t>
  </si>
  <si>
    <t xml:space="preserve">        安全衛生保護用具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</si>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</sst>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3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+O23+O41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+O26+O37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+O28+O30+O32+O34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</v>
      </c>
      <c r="N29" s="31" t="s">
        <v>29</v>
      </c>
      <c r="O29" s="33"/>
    </row>
    <row r="30" spans="5:17" x14ac:dyDescent="0.15">
      <c r="E30">
        <v>11</v>
      </c>
      <c r="G30">
        <v>10</v>
      </c>
      <c r="K30" s="29" t="s">
        <v>41</v>
      </c>
      <c r="L30" s="29" t="s">
        <v>42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11</v>
      </c>
      <c r="K31" s="29" t="s">
        <v>43</v>
      </c>
      <c r="L31" s="29" t="s">
        <v>27</v>
      </c>
      <c r="M31" s="30">
        <v>1</v>
      </c>
      <c r="N31" s="31" t="s">
        <v>29</v>
      </c>
      <c r="O31" s="33"/>
    </row>
    <row r="32" spans="5:17" x14ac:dyDescent="0.15">
      <c r="E32">
        <v>13</v>
      </c>
      <c r="G32">
        <v>10</v>
      </c>
      <c r="K32" s="29" t="s">
        <v>44</v>
      </c>
      <c r="L32" s="29" t="s">
        <v>45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11</v>
      </c>
      <c r="K33" s="29" t="s">
        <v>46</v>
      </c>
      <c r="L33" s="29" t="s">
        <v>27</v>
      </c>
      <c r="M33" s="30">
        <v>1</v>
      </c>
      <c r="N33" s="31" t="s">
        <v>29</v>
      </c>
      <c r="O33" s="33"/>
    </row>
    <row r="34" spans="5:15" x14ac:dyDescent="0.15">
      <c r="E34">
        <v>15</v>
      </c>
      <c r="G34">
        <v>10</v>
      </c>
      <c r="K34" s="29" t="s">
        <v>47</v>
      </c>
      <c r="L34" s="29" t="s">
        <v>27</v>
      </c>
      <c r="M34" s="30">
        <v>1</v>
      </c>
      <c r="N34" s="31" t="s">
        <v>29</v>
      </c>
      <c r="O34" s="32">
        <f>+O35+O36</f>
        <v>0</v>
      </c>
    </row>
    <row r="35" spans="5:15" x14ac:dyDescent="0.15">
      <c r="E35">
        <v>16</v>
      </c>
      <c r="G35">
        <v>11</v>
      </c>
      <c r="K35" s="29" t="s">
        <v>48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G36">
        <v>11</v>
      </c>
      <c r="K36" s="29" t="s">
        <v>49</v>
      </c>
      <c r="L36" s="29" t="s">
        <v>27</v>
      </c>
      <c r="M36" s="30">
        <v>1</v>
      </c>
      <c r="N36" s="31" t="s">
        <v>29</v>
      </c>
      <c r="O36" s="33"/>
    </row>
    <row r="37" spans="5:15" x14ac:dyDescent="0.15">
      <c r="E37">
        <v>18</v>
      </c>
      <c r="F37">
        <v>169</v>
      </c>
      <c r="G37">
        <v>4</v>
      </c>
      <c r="K37" s="29" t="s">
        <v>50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5" x14ac:dyDescent="0.15">
      <c r="E38">
        <v>19</v>
      </c>
      <c r="G38">
        <v>9</v>
      </c>
      <c r="K38" s="29" t="s">
        <v>51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10</v>
      </c>
      <c r="K39" s="29" t="s">
        <v>52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11</v>
      </c>
      <c r="K40" s="29" t="s">
        <v>53</v>
      </c>
      <c r="L40" s="29" t="s">
        <v>27</v>
      </c>
      <c r="M40" s="30">
        <v>1</v>
      </c>
      <c r="N40" s="31" t="s">
        <v>29</v>
      </c>
      <c r="O40" s="33"/>
    </row>
    <row r="41" spans="5:15" x14ac:dyDescent="0.15">
      <c r="E41">
        <v>22</v>
      </c>
      <c r="F41">
        <v>8</v>
      </c>
      <c r="G41">
        <v>3</v>
      </c>
      <c r="K41" s="29" t="s">
        <v>54</v>
      </c>
      <c r="L41" s="29" t="s">
        <v>27</v>
      </c>
      <c r="M41" s="30">
        <v>1</v>
      </c>
      <c r="N41" s="31" t="s">
        <v>29</v>
      </c>
      <c r="O41" s="32">
        <f>+O42+O52</f>
        <v>0</v>
      </c>
    </row>
    <row r="42" spans="5:15" x14ac:dyDescent="0.15">
      <c r="E42">
        <v>23</v>
      </c>
      <c r="F42">
        <v>9</v>
      </c>
      <c r="G42">
        <v>4</v>
      </c>
      <c r="K42" s="29" t="s">
        <v>55</v>
      </c>
      <c r="L42" s="29" t="s">
        <v>27</v>
      </c>
      <c r="M42" s="30">
        <v>1</v>
      </c>
      <c r="N42" s="31" t="s">
        <v>29</v>
      </c>
      <c r="O42" s="32">
        <f>+O43+O44+O48</f>
        <v>0</v>
      </c>
    </row>
    <row r="43" spans="5:15" x14ac:dyDescent="0.15">
      <c r="E43">
        <v>24</v>
      </c>
      <c r="F43">
        <v>14</v>
      </c>
      <c r="G43">
        <v>5</v>
      </c>
      <c r="K43" s="29" t="s">
        <v>56</v>
      </c>
      <c r="L43" s="29" t="s">
        <v>27</v>
      </c>
      <c r="M43" s="30">
        <v>1</v>
      </c>
      <c r="N43" s="31" t="s">
        <v>29</v>
      </c>
      <c r="O43" s="33"/>
    </row>
    <row r="44" spans="5:15" x14ac:dyDescent="0.15">
      <c r="E44">
        <v>25</v>
      </c>
      <c r="F44">
        <v>15</v>
      </c>
      <c r="G44">
        <v>5</v>
      </c>
      <c r="K44" s="29" t="s">
        <v>57</v>
      </c>
      <c r="L44" s="29" t="s">
        <v>27</v>
      </c>
      <c r="M44" s="30">
        <v>1</v>
      </c>
      <c r="N44" s="31" t="s">
        <v>29</v>
      </c>
      <c r="O44" s="32">
        <f>+O45</f>
        <v>0</v>
      </c>
    </row>
    <row r="45" spans="5:15" x14ac:dyDescent="0.15">
      <c r="E45">
        <v>26</v>
      </c>
      <c r="G45">
        <v>9</v>
      </c>
      <c r="K45" s="29" t="s">
        <v>58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G46">
        <v>10</v>
      </c>
      <c r="K46" s="29" t="s">
        <v>59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11</v>
      </c>
      <c r="K47" s="29" t="s">
        <v>60</v>
      </c>
      <c r="L47" s="29" t="s">
        <v>61</v>
      </c>
      <c r="M47" s="30">
        <v>1</v>
      </c>
      <c r="N47" s="31" t="s">
        <v>29</v>
      </c>
      <c r="O47" s="33"/>
    </row>
    <row r="48" spans="5:15" x14ac:dyDescent="0.15">
      <c r="E48">
        <v>29</v>
      </c>
      <c r="F48">
        <v>17</v>
      </c>
      <c r="G48">
        <v>5</v>
      </c>
      <c r="K48" s="29" t="s">
        <v>62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6" x14ac:dyDescent="0.15">
      <c r="E49">
        <v>30</v>
      </c>
      <c r="G49">
        <v>9</v>
      </c>
      <c r="K49" s="29" t="s">
        <v>63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6" x14ac:dyDescent="0.15">
      <c r="E50">
        <v>31</v>
      </c>
      <c r="G50">
        <v>10</v>
      </c>
      <c r="K50" s="29" t="s">
        <v>64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6" x14ac:dyDescent="0.15">
      <c r="E51">
        <v>32</v>
      </c>
      <c r="G51">
        <v>11</v>
      </c>
      <c r="K51" s="29" t="s">
        <v>65</v>
      </c>
      <c r="L51" s="29" t="s">
        <v>27</v>
      </c>
      <c r="M51" s="30">
        <v>1</v>
      </c>
      <c r="N51" s="31" t="s">
        <v>29</v>
      </c>
      <c r="O51" s="33"/>
    </row>
    <row r="52" spans="5:16" x14ac:dyDescent="0.15">
      <c r="E52">
        <v>33</v>
      </c>
      <c r="F52">
        <v>23</v>
      </c>
      <c r="G52">
        <v>4</v>
      </c>
      <c r="K52" s="29" t="s">
        <v>66</v>
      </c>
      <c r="L52" s="29" t="s">
        <v>27</v>
      </c>
      <c r="M52" s="30">
        <v>1</v>
      </c>
      <c r="N52" s="31" t="s">
        <v>29</v>
      </c>
      <c r="O52" s="32">
        <f>+O55</f>
        <v>0</v>
      </c>
    </row>
    <row r="53" spans="5:16" x14ac:dyDescent="0.15">
      <c r="E53">
        <v>34</v>
      </c>
      <c r="F53" t="s">
        <v>67</v>
      </c>
      <c r="G53">
        <v>5</v>
      </c>
      <c r="K53" s="29" t="s">
        <v>68</v>
      </c>
      <c r="L53" s="29" t="s">
        <v>27</v>
      </c>
      <c r="M53" s="30">
        <v>1</v>
      </c>
      <c r="N53" s="31" t="s">
        <v>29</v>
      </c>
      <c r="O53" s="33"/>
    </row>
    <row r="54" spans="5:16" x14ac:dyDescent="0.15">
      <c r="E54">
        <v>35</v>
      </c>
      <c r="F54" t="s">
        <v>69</v>
      </c>
      <c r="G54">
        <v>5</v>
      </c>
      <c r="K54" s="29" t="s">
        <v>70</v>
      </c>
      <c r="L54" s="29" t="s">
        <v>27</v>
      </c>
      <c r="M54" s="30">
        <v>1</v>
      </c>
      <c r="N54" s="31" t="s">
        <v>29</v>
      </c>
      <c r="O54" s="33"/>
    </row>
    <row r="55" spans="5:16" x14ac:dyDescent="0.15">
      <c r="E55">
        <v>36</v>
      </c>
      <c r="F55">
        <v>220</v>
      </c>
      <c r="G55">
        <v>5</v>
      </c>
      <c r="K55" s="29" t="s">
        <v>71</v>
      </c>
      <c r="L55" s="29" t="s">
        <v>27</v>
      </c>
      <c r="M55" s="30">
        <v>1</v>
      </c>
      <c r="N55" s="31" t="s">
        <v>29</v>
      </c>
      <c r="O55" s="33"/>
    </row>
    <row r="56" spans="5:16" x14ac:dyDescent="0.15">
      <c r="E56">
        <v>37</v>
      </c>
      <c r="F56">
        <v>25</v>
      </c>
      <c r="G56">
        <v>2</v>
      </c>
      <c r="K56" s="29" t="s">
        <v>72</v>
      </c>
      <c r="L56" s="29" t="s">
        <v>27</v>
      </c>
      <c r="M56" s="30">
        <v>1</v>
      </c>
      <c r="N56" s="31" t="s">
        <v>29</v>
      </c>
      <c r="O56" s="33"/>
    </row>
    <row r="57" spans="5:16" x14ac:dyDescent="0.15">
      <c r="E57">
        <v>1</v>
      </c>
      <c r="F57">
        <v>4</v>
      </c>
      <c r="G57">
        <v>1</v>
      </c>
      <c r="K57" s="34" t="s">
        <v>73</v>
      </c>
      <c r="L57" s="34" t="s">
        <v>27</v>
      </c>
      <c r="M57" s="35"/>
      <c r="N57" s="36" t="s">
        <v>27</v>
      </c>
      <c r="O57" s="37">
        <f>+O21+O56</f>
        <v>0</v>
      </c>
    </row>
    <row r="58" spans="5:16" x14ac:dyDescent="0.15">
      <c r="M58" s="38"/>
      <c r="O58" s="39"/>
    </row>
    <row r="59" spans="5:16" ht="15" thickTop="1" thickBot="1" x14ac:dyDescent="0.2">
      <c r="K59" s="40" t="s">
        <v>74</v>
      </c>
      <c r="O59" s="41">
        <f>+O57</f>
        <v>0</v>
      </c>
    </row>
    <row r="60" spans="5:16" ht="14.25" thickTop="1" x14ac:dyDescent="0.15"/>
    <row r="61" spans="5:16" s="1" customFormat="1" x14ac:dyDescent="0.15">
      <c r="K61" s="42" t="s">
        <v>75</v>
      </c>
      <c r="L61" s="43"/>
      <c r="M61" s="7"/>
      <c r="N61" s="44"/>
      <c r="O61" s="45"/>
      <c r="P61" s="7"/>
    </row>
    <row r="62" spans="5:16" s="1" customFormat="1" x14ac:dyDescent="0.15">
      <c r="K62" s="43" t="s">
        <v>76</v>
      </c>
      <c r="L62" s="43"/>
      <c r="M62" s="7"/>
      <c r="N62" s="44"/>
      <c r="O62" s="45"/>
      <c r="P62" s="7"/>
    </row>
    <row r="63" spans="5:16" s="1" customFormat="1" x14ac:dyDescent="0.15">
      <c r="K63" s="43" t="s">
        <v>77</v>
      </c>
      <c r="L63" s="43"/>
      <c r="M63" s="7"/>
      <c r="N63" s="44"/>
      <c r="O63" s="45"/>
      <c r="P63" s="7"/>
    </row>
  </sheetData>
  <sheetProtection algorithmName="SHA-512" hashValue="bg1o7yH5ZoAjGczJlqxeLIZgmzFyDhDE1N8EMJgCcIO7elukDlinptDtldeaCueiRRqpTNCvNgJgueryyl4fPQ==" saltValue="dWfy6UNfNIsQadDruNrn8AnAxGi9w0HO8QiiSxqPvuCE/xeVmeUU8KZ06gbfssLIU72JSnbP2KtxhIb+ZHohJ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57" xr:uid="{00000000-0002-0000-0000-000000000000}"/>
    <dataValidation type="decimal" imeMode="off" allowBlank="1" showInputMessage="1" showErrorMessage="1" errorTitle="工事費内訳書" error="金額を入力してください。" sqref="O19 O58:O59 O61:O6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2026-07-21T06:59:35Z</dcterms:modified>
</cp:coreProperties>
</file>