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20_ため池等整備事業\土事32　R2～　小杉沢１号（ため池等整備事業）\11工事\小杉沢1号ため池第10号工事（土砂撤去運搬）\02_電子縦覧\"/>
    </mc:Choice>
  </mc:AlternateContent>
  <xr:revisionPtr revIDLastSave="0" documentId="13_ncr:1_{09720D25-88B5-42C3-9915-9A83F33D8DB8}" xr6:coauthVersionLast="47" xr6:coauthVersionMax="47" xr10:uidLastSave="{00000000-0000-0000-0000-000000000000}"/>
  <bookViews>
    <workbookView xWindow="32310" yWindow="2655" windowWidth="24510" windowHeight="13395" tabRatio="818" xr2:uid="{00000000-000D-0000-FFFF-FFFF00000000}"/>
  </bookViews>
  <sheets>
    <sheet name="内訳書" sheetId="56" r:id="rId1"/>
  </sheets>
  <definedNames>
    <definedName name="_xlnm.Print_Area" localSheetId="0">内訳書!$J$1:$O$62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2" i="56"/>
  <c r="O31" i="56" s="1"/>
  <c r="O34" i="56"/>
  <c r="O40" i="56"/>
  <c r="O39" i="56" s="1"/>
  <c r="O38" i="56" s="1"/>
  <c r="O47" i="56"/>
  <c r="O46" i="56" s="1"/>
  <c r="O45" i="56" s="1"/>
  <c r="O43" i="56" s="1"/>
  <c r="O42" i="56" s="1"/>
  <c r="O49" i="56"/>
  <c r="O51" i="56"/>
  <c r="O26" i="56" l="1"/>
  <c r="O23" i="56" s="1"/>
  <c r="O21" i="56" s="1"/>
  <c r="O56" i="56" s="1"/>
  <c r="O5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<sst xmlns="http://schemas.openxmlformats.org/spreadsheetml/2006/main" count="150" uniqueCount="84">
  <si>
    <t>#&amp;$SKHDIN_HINAGATA3#&amp;$</t>
  </si>
  <si>
    <t>中農水（整）第13号</t>
  </si>
  <si>
    <t>小杉沢1号ため池第10号工事</t>
  </si>
  <si>
    <t>工事費内訳書</t>
  </si>
  <si>
    <t>20260727102657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</si>
  <si>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</si>
  <si>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</si>
  <si>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</si>
  <si>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</si>
  <si>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</si>
  <si>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</si>
  <si>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</si>
  <si>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</si>
  <si>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</si>
  <si>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</si>
  <si>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</si>
  <si>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</si>
  <si>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</si>
  <si>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</si>
  <si>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</si>
  <si>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</si>
  <si>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</si>
  <si>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</si>
  <si>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</si>
  <si>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</si>
  <si>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</si>
  <si>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</si>
  <si>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</si>
  <si>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</si>
  <si>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</si>
  <si>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</si>
  <si>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</si>
  <si>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</si>
  <si>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</si>
  <si>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</si>
  <si>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</si>
  <si>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</si>
  <si>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</si>
  <si>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土砂撤去工</t>
  </si>
  <si>
    <t xml:space="preserve">      土砂撤去工</t>
  </si>
  <si>
    <t xml:space="preserve">       土砂運搬工</t>
  </si>
  <si>
    <t>m3</t>
  </si>
  <si>
    <t xml:space="preserve">       残土処分費</t>
  </si>
  <si>
    <t xml:space="preserve">     付帯工</t>
  </si>
  <si>
    <t xml:space="preserve">      素掘水路</t>
  </si>
  <si>
    <t xml:space="preserve">       素掘水路埋戻</t>
  </si>
  <si>
    <t xml:space="preserve">      撤去工</t>
  </si>
  <si>
    <t xml:space="preserve">       大型土のう</t>
  </si>
  <si>
    <t>撤去</t>
  </si>
  <si>
    <t>袋</t>
  </si>
  <si>
    <t xml:space="preserve">       安定シート</t>
  </si>
  <si>
    <t>PP土木シート</t>
  </si>
  <si>
    <t>㎡</t>
  </si>
  <si>
    <t xml:space="preserve">       産業廃棄物処理</t>
  </si>
  <si>
    <t>廃プラスチック</t>
  </si>
  <si>
    <t>ton</t>
  </si>
  <si>
    <t xml:space="preserve">    直接工事費（仮設工）</t>
  </si>
  <si>
    <t xml:space="preserve">     仮設工</t>
  </si>
  <si>
    <t xml:space="preserve">      仮設道路工</t>
  </si>
  <si>
    <t>1号</t>
  </si>
  <si>
    <t xml:space="preserve">       敷鉄板</t>
  </si>
  <si>
    <t>設置～賃料～撤去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</si>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</sst>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2"/>
  <sheetViews>
    <sheetView showGridLines="0" tabSelected="1" topLeftCell="J1" zoomScale="90" zoomScaleNormal="90" workbookViewId="0">
      <selection activeCell="O50" sqref="O50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+O23+O42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+O26+O38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+O27+O31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910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910</v>
      </c>
      <c r="N30" s="29" t="s">
        <v>41</v>
      </c>
      <c r="O30" s="31"/>
    </row>
    <row r="31" spans="5:17" x14ac:dyDescent="0.15">
      <c r="E31">
        <v>12</v>
      </c>
      <c r="G31">
        <v>9</v>
      </c>
      <c r="K31" s="27" t="s">
        <v>43</v>
      </c>
      <c r="L31" s="27" t="s">
        <v>27</v>
      </c>
      <c r="M31" s="28">
        <v>1</v>
      </c>
      <c r="N31" s="29" t="s">
        <v>29</v>
      </c>
      <c r="O31" s="30">
        <f>+O32+O34</f>
        <v>0</v>
      </c>
    </row>
    <row r="32" spans="5:17" x14ac:dyDescent="0.15">
      <c r="E32">
        <v>13</v>
      </c>
      <c r="G32">
        <v>10</v>
      </c>
      <c r="K32" s="27" t="s">
        <v>44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11</v>
      </c>
      <c r="K33" s="27" t="s">
        <v>45</v>
      </c>
      <c r="L33" s="27" t="s">
        <v>27</v>
      </c>
      <c r="M33" s="28">
        <v>40</v>
      </c>
      <c r="N33" s="29" t="s">
        <v>41</v>
      </c>
      <c r="O33" s="31"/>
    </row>
    <row r="34" spans="5:15" x14ac:dyDescent="0.15">
      <c r="E34">
        <v>15</v>
      </c>
      <c r="G34">
        <v>10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+O35+O36+O37</f>
        <v>0</v>
      </c>
    </row>
    <row r="35" spans="5:15" x14ac:dyDescent="0.15">
      <c r="E35">
        <v>16</v>
      </c>
      <c r="G35">
        <v>11</v>
      </c>
      <c r="K35" s="27" t="s">
        <v>47</v>
      </c>
      <c r="L35" s="27" t="s">
        <v>48</v>
      </c>
      <c r="M35" s="28">
        <v>100</v>
      </c>
      <c r="N35" s="29" t="s">
        <v>49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51</v>
      </c>
      <c r="M36" s="28">
        <v>1500</v>
      </c>
      <c r="N36" s="29" t="s">
        <v>52</v>
      </c>
      <c r="O36" s="31"/>
    </row>
    <row r="37" spans="5:15" x14ac:dyDescent="0.15">
      <c r="E37">
        <v>18</v>
      </c>
      <c r="G37">
        <v>11</v>
      </c>
      <c r="K37" s="27" t="s">
        <v>53</v>
      </c>
      <c r="L37" s="27" t="s">
        <v>54</v>
      </c>
      <c r="M37" s="28">
        <v>0.4</v>
      </c>
      <c r="N37" s="29" t="s">
        <v>55</v>
      </c>
      <c r="O37" s="31"/>
    </row>
    <row r="38" spans="5:15" x14ac:dyDescent="0.15">
      <c r="E38">
        <v>19</v>
      </c>
      <c r="F38">
        <v>169</v>
      </c>
      <c r="G38">
        <v>4</v>
      </c>
      <c r="K38" s="27" t="s">
        <v>56</v>
      </c>
      <c r="L38" s="27" t="s">
        <v>27</v>
      </c>
      <c r="M38" s="28">
        <v>1</v>
      </c>
      <c r="N38" s="29" t="s">
        <v>29</v>
      </c>
      <c r="O38" s="30">
        <f>+O39</f>
        <v>0</v>
      </c>
    </row>
    <row r="39" spans="5:15" x14ac:dyDescent="0.15">
      <c r="E39">
        <v>20</v>
      </c>
      <c r="G39">
        <v>9</v>
      </c>
      <c r="K39" s="27" t="s">
        <v>57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G40">
        <v>10</v>
      </c>
      <c r="K40" s="27" t="s">
        <v>58</v>
      </c>
      <c r="L40" s="27" t="s">
        <v>59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G41">
        <v>11</v>
      </c>
      <c r="K41" s="27" t="s">
        <v>60</v>
      </c>
      <c r="L41" s="27" t="s">
        <v>61</v>
      </c>
      <c r="M41" s="28">
        <v>998</v>
      </c>
      <c r="N41" s="29" t="s">
        <v>52</v>
      </c>
      <c r="O41" s="31"/>
    </row>
    <row r="42" spans="5:15" x14ac:dyDescent="0.15">
      <c r="E42">
        <v>23</v>
      </c>
      <c r="F42">
        <v>8</v>
      </c>
      <c r="G42">
        <v>3</v>
      </c>
      <c r="K42" s="27" t="s">
        <v>62</v>
      </c>
      <c r="L42" s="27" t="s">
        <v>27</v>
      </c>
      <c r="M42" s="28">
        <v>1</v>
      </c>
      <c r="N42" s="29" t="s">
        <v>29</v>
      </c>
      <c r="O42" s="30">
        <f>+O43+O51</f>
        <v>0</v>
      </c>
    </row>
    <row r="43" spans="5:15" x14ac:dyDescent="0.15">
      <c r="E43">
        <v>24</v>
      </c>
      <c r="F43">
        <v>9</v>
      </c>
      <c r="G43">
        <v>4</v>
      </c>
      <c r="K43" s="27" t="s">
        <v>63</v>
      </c>
      <c r="L43" s="27" t="s">
        <v>27</v>
      </c>
      <c r="M43" s="28">
        <v>1</v>
      </c>
      <c r="N43" s="29" t="s">
        <v>29</v>
      </c>
      <c r="O43" s="30">
        <f>+O44+O45+O49</f>
        <v>0</v>
      </c>
    </row>
    <row r="44" spans="5:15" x14ac:dyDescent="0.15">
      <c r="E44">
        <v>25</v>
      </c>
      <c r="F44">
        <v>14</v>
      </c>
      <c r="G44">
        <v>5</v>
      </c>
      <c r="K44" s="27" t="s">
        <v>64</v>
      </c>
      <c r="L44" s="27" t="s">
        <v>27</v>
      </c>
      <c r="M44" s="28">
        <v>1</v>
      </c>
      <c r="N44" s="29" t="s">
        <v>29</v>
      </c>
      <c r="O44" s="31"/>
    </row>
    <row r="45" spans="5:15" x14ac:dyDescent="0.15">
      <c r="E45">
        <v>26</v>
      </c>
      <c r="F45">
        <v>15</v>
      </c>
      <c r="G45">
        <v>5</v>
      </c>
      <c r="K45" s="27" t="s">
        <v>65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9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10</v>
      </c>
      <c r="K47" s="27" t="s">
        <v>67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171.6</v>
      </c>
      <c r="N48" s="29" t="s">
        <v>55</v>
      </c>
      <c r="O48" s="31"/>
    </row>
    <row r="49" spans="5:16" x14ac:dyDescent="0.15">
      <c r="E49">
        <v>30</v>
      </c>
      <c r="F49">
        <v>203</v>
      </c>
      <c r="G49">
        <v>5</v>
      </c>
      <c r="K49" s="27" t="s">
        <v>69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6" x14ac:dyDescent="0.15">
      <c r="E50">
        <v>31</v>
      </c>
      <c r="F50">
        <v>204</v>
      </c>
      <c r="G50">
        <v>6</v>
      </c>
      <c r="K50" s="27" t="s">
        <v>70</v>
      </c>
      <c r="L50" s="27" t="s">
        <v>27</v>
      </c>
      <c r="M50" s="28">
        <v>1</v>
      </c>
      <c r="N50" s="29" t="s">
        <v>29</v>
      </c>
      <c r="O50" s="31"/>
    </row>
    <row r="51" spans="5:16" x14ac:dyDescent="0.15">
      <c r="E51">
        <v>32</v>
      </c>
      <c r="F51">
        <v>23</v>
      </c>
      <c r="G51">
        <v>4</v>
      </c>
      <c r="K51" s="27" t="s">
        <v>71</v>
      </c>
      <c r="L51" s="27" t="s">
        <v>27</v>
      </c>
      <c r="M51" s="28">
        <v>1</v>
      </c>
      <c r="N51" s="29" t="s">
        <v>29</v>
      </c>
      <c r="O51" s="30">
        <f>+O54</f>
        <v>0</v>
      </c>
    </row>
    <row r="52" spans="5:16" x14ac:dyDescent="0.15">
      <c r="E52">
        <v>33</v>
      </c>
      <c r="F52" t="s">
        <v>72</v>
      </c>
      <c r="G52">
        <v>5</v>
      </c>
      <c r="K52" s="27" t="s">
        <v>73</v>
      </c>
      <c r="L52" s="27" t="s">
        <v>27</v>
      </c>
      <c r="M52" s="28">
        <v>1</v>
      </c>
      <c r="N52" s="29" t="s">
        <v>29</v>
      </c>
      <c r="O52" s="31"/>
    </row>
    <row r="53" spans="5:16" x14ac:dyDescent="0.15">
      <c r="E53">
        <v>34</v>
      </c>
      <c r="F53" t="s">
        <v>74</v>
      </c>
      <c r="G53">
        <v>5</v>
      </c>
      <c r="K53" s="27" t="s">
        <v>75</v>
      </c>
      <c r="L53" s="27" t="s">
        <v>27</v>
      </c>
      <c r="M53" s="28">
        <v>1</v>
      </c>
      <c r="N53" s="29" t="s">
        <v>29</v>
      </c>
      <c r="O53" s="31"/>
    </row>
    <row r="54" spans="5:16" x14ac:dyDescent="0.15">
      <c r="E54">
        <v>35</v>
      </c>
      <c r="F54">
        <v>220</v>
      </c>
      <c r="G54">
        <v>5</v>
      </c>
      <c r="K54" s="27" t="s">
        <v>76</v>
      </c>
      <c r="L54" s="27" t="s">
        <v>27</v>
      </c>
      <c r="M54" s="28">
        <v>1</v>
      </c>
      <c r="N54" s="29" t="s">
        <v>29</v>
      </c>
      <c r="O54" s="31"/>
    </row>
    <row r="55" spans="5:16" x14ac:dyDescent="0.15">
      <c r="E55">
        <v>36</v>
      </c>
      <c r="F55">
        <v>25</v>
      </c>
      <c r="G55">
        <v>2</v>
      </c>
      <c r="K55" s="27" t="s">
        <v>77</v>
      </c>
      <c r="L55" s="27" t="s">
        <v>27</v>
      </c>
      <c r="M55" s="28">
        <v>1</v>
      </c>
      <c r="N55" s="29" t="s">
        <v>29</v>
      </c>
      <c r="O55" s="31"/>
    </row>
    <row r="56" spans="5:16" x14ac:dyDescent="0.15">
      <c r="E56">
        <v>1</v>
      </c>
      <c r="F56">
        <v>4</v>
      </c>
      <c r="G56">
        <v>1</v>
      </c>
      <c r="K56" s="32" t="s">
        <v>78</v>
      </c>
      <c r="L56" s="32" t="s">
        <v>27</v>
      </c>
      <c r="M56" s="33"/>
      <c r="N56" s="34" t="s">
        <v>27</v>
      </c>
      <c r="O56" s="35">
        <f>+O21+O55</f>
        <v>0</v>
      </c>
    </row>
    <row r="57" spans="5:16" x14ac:dyDescent="0.15">
      <c r="M57" s="36"/>
      <c r="O57" s="37"/>
    </row>
    <row r="58" spans="5:16" ht="15" thickTop="1" thickBot="1" x14ac:dyDescent="0.2">
      <c r="K58" s="38" t="s">
        <v>79</v>
      </c>
      <c r="O58" s="39">
        <f>+O56</f>
        <v>0</v>
      </c>
    </row>
    <row r="59" spans="5:16" ht="14.25" thickTop="1" x14ac:dyDescent="0.15"/>
    <row r="60" spans="5:16" s="1" customFormat="1" x14ac:dyDescent="0.15">
      <c r="K60" s="40" t="s">
        <v>80</v>
      </c>
      <c r="L60" s="41"/>
      <c r="M60" s="7"/>
      <c r="N60" s="42"/>
      <c r="O60" s="43"/>
      <c r="P60" s="7"/>
    </row>
    <row r="61" spans="5:16" s="1" customFormat="1" x14ac:dyDescent="0.15">
      <c r="K61" s="41" t="s">
        <v>81</v>
      </c>
      <c r="L61" s="41"/>
      <c r="M61" s="7"/>
      <c r="N61" s="42"/>
      <c r="O61" s="43"/>
      <c r="P61" s="7"/>
    </row>
    <row r="62" spans="5:16" s="1" customFormat="1" x14ac:dyDescent="0.15">
      <c r="K62" s="41" t="s">
        <v>82</v>
      </c>
      <c r="L62" s="41"/>
      <c r="M62" s="7"/>
      <c r="N62" s="42"/>
      <c r="O62" s="43"/>
      <c r="P62" s="7"/>
    </row>
  </sheetData>
  <sheetProtection algorithmName="SHA-512" hashValue="bD9o8K1qjIHOaEIeYNPwhaxqQ90qdEoCeLRxYIzW4bvMkkAkHLcjj6Qljjb8as6hc90N9BaR/Gc65gfpp+Y5bw==" saltValue="Z83XXnqFg0npkmJVtq3IvlP5/CrHX5QrPHOqcOuLe1CB4QMv1tHhYEksHeatLz95+fNY0hLPPY/E0q8b1EJ2s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6" xr:uid="{00000000-0002-0000-0000-000000000000}"/>
    <dataValidation type="decimal" imeMode="off" allowBlank="1" showInputMessage="1" showErrorMessage="1" errorTitle="工事費内訳書" error="金額を入力してください。" sqref="O19 O57:O58 O60:O6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2026-07-27T01:28:56Z</dcterms:modified>
</cp:coreProperties>
</file>