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<sst xmlns="http://schemas.openxmlformats.org/spreadsheetml/2006/main" count="344" uniqueCount="111">
  <si>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</si>
  <si>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</si>
  <si>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</si>
  <si>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</si>
  <si>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</si>
  <si>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</si>
  <si>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</si>
  <si>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</si>
  <si>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繰補　第339-8号</t>
  </si>
  <si>
    <t xml:space="preserve">　工事名</t>
  </si>
  <si>
    <t>再賀木造線道路改良工事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</si>
  <si>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</si>
  <si>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</si>
  <si>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</si>
  <si>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</si>
  <si>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</si>
  <si>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</si>
  <si>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</si>
  <si>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</si>
  <si>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</si>
  <si>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</si>
  <si>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</si>
  <si>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243.7　m</t>
  </si>
  <si>
    <t>道路改良</t>
  </si>
  <si>
    <t/>
  </si>
  <si>
    <t>式</t>
  </si>
  <si>
    <t>道路土工</t>
  </si>
  <si>
    <t>盛土工</t>
  </si>
  <si>
    <t>路肩盛土</t>
  </si>
  <si>
    <t>m3</t>
  </si>
  <si>
    <t>残土処理工</t>
  </si>
  <si>
    <t xml:space="preserve">土砂等運搬 </t>
  </si>
  <si>
    <t>土砂 L=13.2km</t>
  </si>
  <si>
    <t>落石雪害防止工</t>
  </si>
  <si>
    <t>作業土工</t>
  </si>
  <si>
    <t xml:space="preserve">床掘り </t>
  </si>
  <si>
    <t xml:space="preserve">埋戻し </t>
  </si>
  <si>
    <t>防雪柵基礎工</t>
  </si>
  <si>
    <t>基礎杭</t>
  </si>
  <si>
    <t>φ318.5 t=6mm L=2.5～3.0m</t>
  </si>
  <si>
    <t>本</t>
  </si>
  <si>
    <t xml:space="preserve">基礎ｺﾝｸﾘｰﾄ </t>
  </si>
  <si>
    <t>固定式　0.7×0.7×0.7 ②18-8-40</t>
  </si>
  <si>
    <t>箇所</t>
  </si>
  <si>
    <t>直接基礎　1.0×4.0×1.0 ②18-8-40</t>
  </si>
  <si>
    <t>防草工</t>
  </si>
  <si>
    <t>高炉②18-8-40 t=10cm</t>
  </si>
  <si>
    <t>m</t>
  </si>
  <si>
    <t>舗装</t>
  </si>
  <si>
    <t>舗装工</t>
  </si>
  <si>
    <t>ｱｽﾌｧﾙﾄ舗装工</t>
  </si>
  <si>
    <t xml:space="preserve">下層路盤(車道･路肩部) </t>
  </si>
  <si>
    <t>再生砕石(RC-40) t=35cm</t>
  </si>
  <si>
    <t>m2</t>
  </si>
  <si>
    <t xml:space="preserve">上層路盤(車道･路肩部) </t>
  </si>
  <si>
    <t>粒調砕石(M-40) t=15cm</t>
  </si>
  <si>
    <t xml:space="preserve">表層(車道･路肩部) </t>
  </si>
  <si>
    <t>②再生密粒度As(13) t=4cm</t>
  </si>
  <si>
    <t xml:space="preserve">凍上抑制層 </t>
  </si>
  <si>
    <t>路盤用砂 t=15cm</t>
  </si>
  <si>
    <t xml:space="preserve">路盤(歩道部) </t>
  </si>
  <si>
    <t>切込砕石(C-20) t=10cm</t>
  </si>
  <si>
    <t xml:space="preserve">上層路盤(車道･路肩部)　</t>
  </si>
  <si>
    <t xml:space="preserve">表層(車道･路肩部)　</t>
  </si>
  <si>
    <t>⑤再生密粒度ｱｽｺﾝ(13F) t=3cm</t>
  </si>
  <si>
    <t>縁石工</t>
  </si>
  <si>
    <t xml:space="preserve">歩車道境界ﾌﾞﾛｯｸ </t>
  </si>
  <si>
    <t>F型</t>
  </si>
  <si>
    <t>防護柵工</t>
  </si>
  <si>
    <t>防止柵工</t>
  </si>
  <si>
    <t xml:space="preserve">転落(横断)防止柵　</t>
  </si>
  <si>
    <t>柵高:1.1m</t>
  </si>
  <si>
    <t>標識工</t>
  </si>
  <si>
    <t>大型標識工</t>
  </si>
  <si>
    <t xml:space="preserve">標識基礎　</t>
  </si>
  <si>
    <t>基</t>
  </si>
  <si>
    <t xml:space="preserve">片持標識柱　</t>
  </si>
  <si>
    <t xml:space="preserve">標識板　</t>
  </si>
  <si>
    <t>枚</t>
  </si>
  <si>
    <t>道路付属施設工</t>
  </si>
  <si>
    <t>道路付属物工</t>
  </si>
  <si>
    <t xml:space="preserve">視線誘導標　</t>
  </si>
  <si>
    <t>スノーポール併用型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</si>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</sst>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G23+G38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20.0</v>
      </c>
      <c r="G31" s="27"/>
      <c r="H31" s="29"/>
      <c r="J31" s="30"/>
      <c r="K31" s="31"/>
    </row>
    <row r="32" ht="15.0" customHeight="true">
      <c r="A32" s="14"/>
      <c r="B32" s="15"/>
      <c r="C32" s="15" t="s">
        <v>30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31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32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29</v>
      </c>
      <c r="F37" s="23" t="n">
        <v>90.0</v>
      </c>
      <c r="G37" s="27"/>
      <c r="H37" s="29"/>
      <c r="J37" s="30"/>
      <c r="K37" s="31"/>
    </row>
    <row r="38" ht="15.0" customHeight="true">
      <c r="A38" s="14"/>
      <c r="B38" s="15" t="s">
        <v>33</v>
      </c>
      <c r="C38" s="15"/>
      <c r="D38" s="16"/>
      <c r="E38" s="20"/>
      <c r="F38" s="22"/>
      <c r="G38" s="26">
        <f>G41+G50+G62</f>
      </c>
      <c r="H38" s="28" t="s">
        <v>24</v>
      </c>
      <c r="J38" s="30" t="n">
        <v>7.0</v>
      </c>
      <c r="K38" s="31" t="n">
        <v>2.0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 t="s">
        <v>34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35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29</v>
      </c>
      <c r="F46" s="23" t="n">
        <v>180.0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29</v>
      </c>
      <c r="F49" s="23" t="n">
        <v>70.0</v>
      </c>
      <c r="G49" s="27"/>
      <c r="H49" s="29"/>
      <c r="J49" s="30"/>
      <c r="K49" s="31"/>
    </row>
    <row r="50" ht="15.0" customHeight="true">
      <c r="A50" s="14"/>
      <c r="B50" s="15"/>
      <c r="C50" s="15" t="s">
        <v>37</v>
      </c>
      <c r="D50" s="16"/>
      <c r="E50" s="20"/>
      <c r="F50" s="22"/>
      <c r="G50" s="26">
        <f>G53+G56+G59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38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 t="s">
        <v>39</v>
      </c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40</v>
      </c>
      <c r="F55" s="23" t="n">
        <v>31.0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 t="s">
        <v>42</v>
      </c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43</v>
      </c>
      <c r="F58" s="23" t="n">
        <v>31.0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41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44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43</v>
      </c>
      <c r="F61" s="23" t="n">
        <v>1.0</v>
      </c>
      <c r="G61" s="27"/>
      <c r="H61" s="29"/>
      <c r="J61" s="30"/>
      <c r="K61" s="31"/>
    </row>
    <row r="62" ht="15.0" customHeight="true">
      <c r="A62" s="14"/>
      <c r="B62" s="15"/>
      <c r="C62" s="15" t="s">
        <v>45</v>
      </c>
      <c r="D62" s="16"/>
      <c r="E62" s="20"/>
      <c r="F62" s="22"/>
      <c r="G62" s="26">
        <f>G65</f>
      </c>
      <c r="H62" s="28" t="s">
        <v>24</v>
      </c>
      <c r="J62" s="30" t="n">
        <v>15.0</v>
      </c>
      <c r="K62" s="31" t="n">
        <v>3.0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/>
      <c r="C65" s="15"/>
      <c r="D65" s="16" t="s">
        <v>45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 t="s">
        <v>46</v>
      </c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47</v>
      </c>
      <c r="F67" s="23" t="n">
        <v>235.0</v>
      </c>
      <c r="G67" s="27"/>
      <c r="H67" s="29"/>
      <c r="J67" s="30"/>
      <c r="K67" s="31"/>
    </row>
    <row r="68" ht="15.0" customHeight="true">
      <c r="A68" s="14" t="s">
        <v>48</v>
      </c>
      <c r="B68" s="15"/>
      <c r="C68" s="15"/>
      <c r="D68" s="16"/>
      <c r="E68" s="20"/>
      <c r="F68" s="22"/>
      <c r="G68" s="26">
        <f>G71+G104+G113+G122+G137</f>
      </c>
      <c r="H68" s="28" t="s">
        <v>24</v>
      </c>
      <c r="J68" s="30" t="n">
        <v>17.0</v>
      </c>
      <c r="K68" s="31" t="n">
        <v>1.0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49</v>
      </c>
      <c r="C71" s="15"/>
      <c r="D71" s="16"/>
      <c r="E71" s="20"/>
      <c r="F71" s="22"/>
      <c r="G71" s="26">
        <f>G74+G86+G95</f>
      </c>
      <c r="H71" s="28" t="s">
        <v>24</v>
      </c>
      <c r="J71" s="30" t="n">
        <v>18.0</v>
      </c>
      <c r="K71" s="31" t="n">
        <v>2.0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14"/>
      <c r="B74" s="15"/>
      <c r="C74" s="15" t="s">
        <v>50</v>
      </c>
      <c r="D74" s="16"/>
      <c r="E74" s="20"/>
      <c r="F74" s="22"/>
      <c r="G74" s="26">
        <f>G77+G80+G83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51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52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53</v>
      </c>
      <c r="F79" s="23" t="n">
        <v>2620.0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54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55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53</v>
      </c>
      <c r="F82" s="23" t="n">
        <v>2510.0</v>
      </c>
      <c r="G82" s="27"/>
      <c r="H82" s="29"/>
      <c r="J82" s="30"/>
      <c r="K82" s="31"/>
    </row>
    <row r="83" ht="15.0" customHeight="true">
      <c r="A83" s="14"/>
      <c r="B83" s="15"/>
      <c r="C83" s="15"/>
      <c r="D83" s="16" t="s">
        <v>56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57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53</v>
      </c>
      <c r="F85" s="23" t="n">
        <v>2500.0</v>
      </c>
      <c r="G85" s="27"/>
      <c r="H85" s="29"/>
      <c r="J85" s="30"/>
      <c r="K85" s="31"/>
    </row>
    <row r="86" ht="15.0" customHeight="true">
      <c r="A86" s="14"/>
      <c r="B86" s="15"/>
      <c r="C86" s="15" t="s">
        <v>50</v>
      </c>
      <c r="D86" s="16"/>
      <c r="E86" s="20"/>
      <c r="F86" s="22"/>
      <c r="G86" s="26">
        <f>G89+G92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58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59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53</v>
      </c>
      <c r="F91" s="23" t="n">
        <v>752.0</v>
      </c>
      <c r="G91" s="27"/>
      <c r="H91" s="29"/>
      <c r="J91" s="30"/>
      <c r="K91" s="31"/>
    </row>
    <row r="92" ht="15.0" customHeight="true">
      <c r="A92" s="14"/>
      <c r="B92" s="15"/>
      <c r="C92" s="15"/>
      <c r="D92" s="16" t="s">
        <v>60</v>
      </c>
      <c r="E92" s="20"/>
      <c r="F92" s="22"/>
      <c r="G92" s="27"/>
      <c r="H92" s="28" t="s">
        <v>24</v>
      </c>
      <c r="J92" s="30" t="n">
        <v>25.0</v>
      </c>
      <c r="K92" s="31" t="n">
        <v>4.0</v>
      </c>
    </row>
    <row r="93" ht="15.0" customHeight="true">
      <c r="A93" s="14"/>
      <c r="B93" s="15"/>
      <c r="C93" s="15"/>
      <c r="D93" s="16" t="s">
        <v>61</v>
      </c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53</v>
      </c>
      <c r="F94" s="23" t="n">
        <v>752.0</v>
      </c>
      <c r="G94" s="27"/>
      <c r="H94" s="29"/>
      <c r="J94" s="30"/>
      <c r="K94" s="31"/>
    </row>
    <row r="95" ht="15.0" customHeight="true">
      <c r="A95" s="14"/>
      <c r="B95" s="15"/>
      <c r="C95" s="15" t="s">
        <v>50</v>
      </c>
      <c r="D95" s="16"/>
      <c r="E95" s="20"/>
      <c r="F95" s="22"/>
      <c r="G95" s="26">
        <f>G98+G101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62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 t="s">
        <v>61</v>
      </c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53</v>
      </c>
      <c r="F100" s="23" t="n">
        <v>244.0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63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 t="s">
        <v>64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53</v>
      </c>
      <c r="F103" s="23" t="n">
        <v>238.0</v>
      </c>
      <c r="G103" s="27"/>
      <c r="H103" s="29"/>
      <c r="J103" s="30"/>
      <c r="K103" s="31"/>
    </row>
    <row r="104" ht="15.0" customHeight="true">
      <c r="A104" s="14"/>
      <c r="B104" s="15" t="s">
        <v>65</v>
      </c>
      <c r="C104" s="15"/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2.0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 t="s">
        <v>65</v>
      </c>
      <c r="D107" s="16"/>
      <c r="E107" s="20"/>
      <c r="F107" s="22"/>
      <c r="G107" s="26">
        <f>G110</f>
      </c>
      <c r="H107" s="28" t="s">
        <v>24</v>
      </c>
      <c r="J107" s="30" t="n">
        <v>30.0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66</v>
      </c>
      <c r="E110" s="20"/>
      <c r="F110" s="22"/>
      <c r="G110" s="27"/>
      <c r="H110" s="28" t="s">
        <v>24</v>
      </c>
      <c r="J110" s="30" t="n">
        <v>31.0</v>
      </c>
      <c r="K110" s="31" t="n">
        <v>4.0</v>
      </c>
    </row>
    <row r="111" ht="15.0" customHeight="true">
      <c r="A111" s="14"/>
      <c r="B111" s="15"/>
      <c r="C111" s="15"/>
      <c r="D111" s="16" t="s">
        <v>67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47</v>
      </c>
      <c r="F112" s="23" t="n">
        <v>243.0</v>
      </c>
      <c r="G112" s="27"/>
      <c r="H112" s="29"/>
      <c r="J112" s="30"/>
      <c r="K112" s="31"/>
    </row>
    <row r="113" ht="15.0" customHeight="true">
      <c r="A113" s="14"/>
      <c r="B113" s="15" t="s">
        <v>68</v>
      </c>
      <c r="C113" s="15"/>
      <c r="D113" s="16"/>
      <c r="E113" s="20"/>
      <c r="F113" s="22"/>
      <c r="G113" s="26">
        <f>G116</f>
      </c>
      <c r="H113" s="28" t="s">
        <v>24</v>
      </c>
      <c r="J113" s="30" t="n">
        <v>32.0</v>
      </c>
      <c r="K113" s="31" t="n">
        <v>2.0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/>
      <c r="C116" s="15" t="s">
        <v>69</v>
      </c>
      <c r="D116" s="16"/>
      <c r="E116" s="20"/>
      <c r="F116" s="22"/>
      <c r="G116" s="26">
        <f>G119</f>
      </c>
      <c r="H116" s="28" t="s">
        <v>24</v>
      </c>
      <c r="J116" s="30" t="n">
        <v>33.0</v>
      </c>
      <c r="K116" s="31" t="n">
        <v>3.0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/>
      <c r="D119" s="16" t="s">
        <v>70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 t="s">
        <v>71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47</v>
      </c>
      <c r="F121" s="23" t="n">
        <v>110.0</v>
      </c>
      <c r="G121" s="27"/>
      <c r="H121" s="29"/>
      <c r="J121" s="30"/>
      <c r="K121" s="31"/>
    </row>
    <row r="122" ht="15.0" customHeight="true">
      <c r="A122" s="14"/>
      <c r="B122" s="15" t="s">
        <v>72</v>
      </c>
      <c r="C122" s="15"/>
      <c r="D122" s="16"/>
      <c r="E122" s="20"/>
      <c r="F122" s="22"/>
      <c r="G122" s="26">
        <f>G125</f>
      </c>
      <c r="H122" s="28" t="s">
        <v>24</v>
      </c>
      <c r="J122" s="30" t="n">
        <v>35.0</v>
      </c>
      <c r="K122" s="31" t="n">
        <v>2.0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/>
      <c r="C125" s="15" t="s">
        <v>73</v>
      </c>
      <c r="D125" s="16"/>
      <c r="E125" s="20"/>
      <c r="F125" s="22"/>
      <c r="G125" s="26">
        <f>G128+G131+G134</f>
      </c>
      <c r="H125" s="28" t="s">
        <v>24</v>
      </c>
      <c r="J125" s="30" t="n">
        <v>36.0</v>
      </c>
      <c r="K125" s="31" t="n">
        <v>3.0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/>
      <c r="C128" s="15"/>
      <c r="D128" s="16" t="s">
        <v>74</v>
      </c>
      <c r="E128" s="20"/>
      <c r="F128" s="22"/>
      <c r="G128" s="27"/>
      <c r="H128" s="28" t="s">
        <v>24</v>
      </c>
      <c r="J128" s="30" t="n">
        <v>37.0</v>
      </c>
      <c r="K128" s="31" t="n">
        <v>4.0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75</v>
      </c>
      <c r="F130" s="23" t="n">
        <v>1.0</v>
      </c>
      <c r="G130" s="27"/>
      <c r="H130" s="29"/>
      <c r="J130" s="30"/>
      <c r="K130" s="31"/>
    </row>
    <row r="131" ht="15.0" customHeight="true">
      <c r="A131" s="14"/>
      <c r="B131" s="15"/>
      <c r="C131" s="15"/>
      <c r="D131" s="16" t="s">
        <v>76</v>
      </c>
      <c r="E131" s="20"/>
      <c r="F131" s="22"/>
      <c r="G131" s="27"/>
      <c r="H131" s="28" t="s">
        <v>24</v>
      </c>
      <c r="J131" s="30" t="n">
        <v>38.0</v>
      </c>
      <c r="K131" s="31" t="n">
        <v>4.0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7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75</v>
      </c>
      <c r="F133" s="23" t="n">
        <v>1.0</v>
      </c>
      <c r="G133" s="27"/>
      <c r="H133" s="29"/>
      <c r="J133" s="30"/>
      <c r="K133" s="31"/>
    </row>
    <row r="134" ht="15.0" customHeight="true">
      <c r="A134" s="14"/>
      <c r="B134" s="15"/>
      <c r="C134" s="15"/>
      <c r="D134" s="16" t="s">
        <v>77</v>
      </c>
      <c r="E134" s="20"/>
      <c r="F134" s="22"/>
      <c r="G134" s="27"/>
      <c r="H134" s="28" t="s">
        <v>24</v>
      </c>
      <c r="J134" s="30" t="n">
        <v>39.0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78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 t="s">
        <v>79</v>
      </c>
      <c r="C137" s="15"/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2.0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 t="s">
        <v>80</v>
      </c>
      <c r="D140" s="16"/>
      <c r="E140" s="20"/>
      <c r="F140" s="22"/>
      <c r="G140" s="26">
        <f>G143</f>
      </c>
      <c r="H140" s="28" t="s">
        <v>24</v>
      </c>
      <c r="J140" s="30" t="n">
        <v>41.0</v>
      </c>
      <c r="K140" s="31" t="n">
        <v>3.0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6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6"/>
      <c r="H142" s="29"/>
      <c r="J142" s="30"/>
      <c r="K142" s="31"/>
    </row>
    <row r="143" ht="15.0" customHeight="true">
      <c r="A143" s="14"/>
      <c r="B143" s="15"/>
      <c r="C143" s="15"/>
      <c r="D143" s="16" t="s">
        <v>81</v>
      </c>
      <c r="E143" s="20"/>
      <c r="F143" s="22"/>
      <c r="G143" s="27"/>
      <c r="H143" s="28" t="s">
        <v>24</v>
      </c>
      <c r="J143" s="30" t="n">
        <v>42.0</v>
      </c>
      <c r="K143" s="31" t="n">
        <v>4.0</v>
      </c>
    </row>
    <row r="144" ht="15.0" customHeight="true">
      <c r="A144" s="14"/>
      <c r="B144" s="15"/>
      <c r="C144" s="15"/>
      <c r="D144" s="16" t="s">
        <v>82</v>
      </c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40</v>
      </c>
      <c r="F145" s="23" t="n">
        <v>8.0</v>
      </c>
      <c r="G145" s="27"/>
      <c r="H145" s="29"/>
      <c r="J145" s="30"/>
      <c r="K145" s="31"/>
    </row>
    <row r="146" ht="15.0" customHeight="true">
      <c r="A146" s="14" t="s">
        <v>83</v>
      </c>
      <c r="B146" s="15"/>
      <c r="C146" s="15"/>
      <c r="D146" s="16"/>
      <c r="E146" s="20"/>
      <c r="F146" s="22"/>
      <c r="G146" s="26">
        <f>G23+G38+G71+G104+G113+G122+G137</f>
      </c>
      <c r="H146" s="28" t="s">
        <v>24</v>
      </c>
      <c r="J146" s="30" t="n">
        <v>43.0</v>
      </c>
      <c r="K146" s="31" t="n">
        <v>20.0</v>
      </c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84</v>
      </c>
      <c r="C149" s="15"/>
      <c r="D149" s="16"/>
      <c r="E149" s="20"/>
      <c r="F149" s="22"/>
      <c r="G149" s="27"/>
      <c r="H149" s="28" t="s">
        <v>24</v>
      </c>
      <c r="J149" s="30" t="n">
        <v>44.0</v>
      </c>
      <c r="K149" s="31" t="s">
        <v>85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 t="s">
        <v>86</v>
      </c>
      <c r="C152" s="15"/>
      <c r="D152" s="16"/>
      <c r="E152" s="20"/>
      <c r="F152" s="22"/>
      <c r="G152" s="27"/>
      <c r="H152" s="28" t="s">
        <v>24</v>
      </c>
      <c r="J152" s="30" t="n">
        <v>45.0</v>
      </c>
      <c r="K152" s="31" t="s">
        <v>87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 t="s">
        <v>88</v>
      </c>
      <c r="B155" s="15"/>
      <c r="C155" s="15"/>
      <c r="D155" s="16"/>
      <c r="E155" s="20"/>
      <c r="F155" s="22"/>
      <c r="G155" s="26">
        <f>G158+G167</f>
      </c>
      <c r="H155" s="28" t="s">
        <v>24</v>
      </c>
      <c r="J155" s="30" t="n">
        <v>46.0</v>
      </c>
      <c r="K155" s="31" t="n">
        <v>200.0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6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6"/>
      <c r="H157" s="29"/>
      <c r="J157" s="30"/>
      <c r="K157" s="31"/>
    </row>
    <row r="158" ht="15.0" customHeight="true">
      <c r="A158" s="14"/>
      <c r="B158" s="15" t="s">
        <v>89</v>
      </c>
      <c r="C158" s="15"/>
      <c r="D158" s="16"/>
      <c r="E158" s="20"/>
      <c r="F158" s="22"/>
      <c r="G158" s="26">
        <f>G161</f>
      </c>
      <c r="H158" s="28" t="s">
        <v>24</v>
      </c>
      <c r="J158" s="30" t="n">
        <v>47.0</v>
      </c>
      <c r="K158" s="31" t="n">
        <v>2.0</v>
      </c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/>
      <c r="C161" s="15" t="s">
        <v>90</v>
      </c>
      <c r="D161" s="16"/>
      <c r="E161" s="20"/>
      <c r="F161" s="22"/>
      <c r="G161" s="26">
        <f>G164</f>
      </c>
      <c r="H161" s="28" t="s">
        <v>24</v>
      </c>
      <c r="J161" s="30" t="n">
        <v>48.0</v>
      </c>
      <c r="K161" s="31" t="n">
        <v>3.0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6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6"/>
      <c r="H163" s="29"/>
      <c r="J163" s="30"/>
      <c r="K163" s="31"/>
    </row>
    <row r="164" ht="15.0" customHeight="true">
      <c r="A164" s="14"/>
      <c r="B164" s="15"/>
      <c r="C164" s="15"/>
      <c r="D164" s="16" t="s">
        <v>91</v>
      </c>
      <c r="E164" s="20"/>
      <c r="F164" s="22"/>
      <c r="G164" s="27"/>
      <c r="H164" s="28" t="s">
        <v>24</v>
      </c>
      <c r="J164" s="30" t="n">
        <v>49.0</v>
      </c>
      <c r="K164" s="31"/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/>
      <c r="B167" s="15" t="s">
        <v>92</v>
      </c>
      <c r="C167" s="15"/>
      <c r="D167" s="16"/>
      <c r="E167" s="20"/>
      <c r="F167" s="22"/>
      <c r="G167" s="27"/>
      <c r="H167" s="28" t="s">
        <v>24</v>
      </c>
      <c r="J167" s="30" t="n">
        <v>50.0</v>
      </c>
      <c r="K167" s="31"/>
    </row>
    <row r="168" ht="15.0" customHeight="true">
      <c r="A168" s="14"/>
      <c r="B168" s="15"/>
      <c r="C168" s="15"/>
      <c r="D168" s="16"/>
      <c r="E168" s="20" t="s">
        <v>24</v>
      </c>
      <c r="F168" s="22"/>
      <c r="G168" s="27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7"/>
      <c r="H169" s="29"/>
      <c r="J169" s="30"/>
      <c r="K169" s="31"/>
    </row>
    <row r="170" ht="15.0" customHeight="true">
      <c r="A170" s="14" t="s">
        <v>93</v>
      </c>
      <c r="B170" s="15"/>
      <c r="C170" s="15"/>
      <c r="D170" s="16"/>
      <c r="E170" s="20"/>
      <c r="F170" s="22"/>
      <c r="G170" s="26">
        <f>G146+G155</f>
      </c>
      <c r="H170" s="28" t="s">
        <v>24</v>
      </c>
      <c r="J170" s="30" t="n">
        <v>51.0</v>
      </c>
      <c r="K170" s="31"/>
    </row>
    <row r="171" ht="15.0" customHeight="true">
      <c r="A171" s="14"/>
      <c r="B171" s="15"/>
      <c r="C171" s="15"/>
      <c r="D171" s="16"/>
      <c r="E171" s="20" t="s">
        <v>24</v>
      </c>
      <c r="F171" s="22"/>
      <c r="G171" s="26"/>
      <c r="H171" s="28" t="s">
        <v>24</v>
      </c>
      <c r="J171" s="30"/>
      <c r="K171" s="31"/>
    </row>
    <row r="172" ht="15.0" customHeight="true">
      <c r="A172" s="17"/>
      <c r="B172" s="18"/>
      <c r="C172" s="18"/>
      <c r="D172" s="19"/>
      <c r="E172" s="21" t="s">
        <v>25</v>
      </c>
      <c r="F172" s="23" t="n">
        <v>1.0</v>
      </c>
      <c r="G172" s="26"/>
      <c r="H172" s="29"/>
      <c r="J172" s="30"/>
      <c r="K172" s="31"/>
    </row>
    <row r="173" ht="15.0" customHeight="true">
      <c r="A173" s="14"/>
      <c r="B173" s="15" t="s">
        <v>94</v>
      </c>
      <c r="C173" s="15"/>
      <c r="D173" s="16"/>
      <c r="E173" s="20"/>
      <c r="F173" s="22"/>
      <c r="G173" s="27"/>
      <c r="H173" s="28" t="s">
        <v>24</v>
      </c>
      <c r="J173" s="30" t="n">
        <v>52.0</v>
      </c>
      <c r="K173" s="31" t="n">
        <v>210.0</v>
      </c>
    </row>
    <row r="174" ht="15.0" customHeight="true">
      <c r="A174" s="14"/>
      <c r="B174" s="15"/>
      <c r="C174" s="15"/>
      <c r="D174" s="16"/>
      <c r="E174" s="20" t="s">
        <v>24</v>
      </c>
      <c r="F174" s="22"/>
      <c r="G174" s="27"/>
      <c r="H174" s="28" t="s">
        <v>24</v>
      </c>
      <c r="J174" s="30"/>
      <c r="K174" s="31"/>
    </row>
    <row r="175" ht="15.0" customHeight="true">
      <c r="A175" s="17"/>
      <c r="B175" s="18"/>
      <c r="C175" s="18"/>
      <c r="D175" s="19"/>
      <c r="E175" s="21" t="s">
        <v>25</v>
      </c>
      <c r="F175" s="23" t="n">
        <v>1.0</v>
      </c>
      <c r="G175" s="27"/>
      <c r="H175" s="29"/>
      <c r="J175" s="30"/>
      <c r="K175" s="31"/>
    </row>
    <row r="176" ht="15.0" customHeight="true">
      <c r="A176" s="14"/>
      <c r="B176" s="15"/>
      <c r="C176" s="15" t="s">
        <v>95</v>
      </c>
      <c r="D176" s="16"/>
      <c r="E176" s="20"/>
      <c r="F176" s="22"/>
      <c r="G176" s="27"/>
      <c r="H176" s="28" t="s">
        <v>24</v>
      </c>
      <c r="J176" s="30" t="n">
        <v>53.0</v>
      </c>
      <c r="K176" s="31" t="s">
        <v>96</v>
      </c>
    </row>
    <row r="177" ht="15.0" customHeight="true">
      <c r="A177" s="14"/>
      <c r="B177" s="15"/>
      <c r="C177" s="15"/>
      <c r="D177" s="16"/>
      <c r="E177" s="20" t="s">
        <v>24</v>
      </c>
      <c r="F177" s="22"/>
      <c r="G177" s="27"/>
      <c r="H177" s="28" t="s">
        <v>24</v>
      </c>
      <c r="J177" s="30"/>
      <c r="K177" s="31"/>
    </row>
    <row r="178" ht="15.0" customHeight="true">
      <c r="A178" s="17"/>
      <c r="B178" s="18"/>
      <c r="C178" s="18"/>
      <c r="D178" s="19"/>
      <c r="E178" s="21" t="s">
        <v>25</v>
      </c>
      <c r="F178" s="23" t="n">
        <v>1.0</v>
      </c>
      <c r="G178" s="27"/>
      <c r="H178" s="29"/>
      <c r="J178" s="30"/>
      <c r="K178" s="31"/>
    </row>
    <row r="179" ht="15.0" customHeight="true">
      <c r="A179" s="14"/>
      <c r="B179" s="15"/>
      <c r="C179" s="15" t="s">
        <v>97</v>
      </c>
      <c r="D179" s="16"/>
      <c r="E179" s="20"/>
      <c r="F179" s="22"/>
      <c r="G179" s="27"/>
      <c r="H179" s="28" t="s">
        <v>24</v>
      </c>
      <c r="J179" s="30" t="n">
        <v>54.0</v>
      </c>
      <c r="K179" s="31" t="s">
        <v>98</v>
      </c>
    </row>
    <row r="180" ht="15.0" customHeight="true">
      <c r="A180" s="14"/>
      <c r="B180" s="15"/>
      <c r="C180" s="15"/>
      <c r="D180" s="16"/>
      <c r="E180" s="20" t="s">
        <v>24</v>
      </c>
      <c r="F180" s="22"/>
      <c r="G180" s="27"/>
      <c r="H180" s="28" t="s">
        <v>24</v>
      </c>
      <c r="J180" s="30"/>
      <c r="K180" s="31"/>
    </row>
    <row r="181" ht="15.0" customHeight="true">
      <c r="A181" s="17"/>
      <c r="B181" s="18"/>
      <c r="C181" s="18"/>
      <c r="D181" s="19"/>
      <c r="E181" s="21" t="s">
        <v>25</v>
      </c>
      <c r="F181" s="23" t="n">
        <v>1.0</v>
      </c>
      <c r="G181" s="27"/>
      <c r="H181" s="29"/>
      <c r="J181" s="30"/>
      <c r="K181" s="31"/>
    </row>
    <row r="182" ht="15.0" customHeight="true">
      <c r="A182" s="14" t="s">
        <v>99</v>
      </c>
      <c r="B182" s="15"/>
      <c r="C182" s="15"/>
      <c r="D182" s="16"/>
      <c r="E182" s="20"/>
      <c r="F182" s="22"/>
      <c r="G182" s="26">
        <f>G146+G155+G173</f>
      </c>
      <c r="H182" s="28" t="s">
        <v>24</v>
      </c>
      <c r="J182" s="30" t="n">
        <v>55.0</v>
      </c>
      <c r="K182" s="31"/>
    </row>
    <row r="183" ht="15.0" customHeight="true">
      <c r="A183" s="14"/>
      <c r="B183" s="15"/>
      <c r="C183" s="15"/>
      <c r="D183" s="16"/>
      <c r="E183" s="20" t="s">
        <v>24</v>
      </c>
      <c r="F183" s="22"/>
      <c r="G183" s="26"/>
      <c r="H183" s="28" t="s">
        <v>24</v>
      </c>
      <c r="J183" s="30"/>
      <c r="K183" s="31"/>
    </row>
    <row r="184" ht="15.0" customHeight="true">
      <c r="A184" s="17"/>
      <c r="B184" s="18"/>
      <c r="C184" s="18"/>
      <c r="D184" s="19"/>
      <c r="E184" s="21" t="s">
        <v>25</v>
      </c>
      <c r="F184" s="23" t="n">
        <v>1.0</v>
      </c>
      <c r="G184" s="26"/>
      <c r="H184" s="29"/>
      <c r="J184" s="30"/>
      <c r="K184" s="31"/>
    </row>
    <row r="185" ht="15.0" customHeight="true">
      <c r="A185" s="14"/>
      <c r="B185" s="15" t="s">
        <v>100</v>
      </c>
      <c r="C185" s="15"/>
      <c r="D185" s="16"/>
      <c r="E185" s="20"/>
      <c r="F185" s="22"/>
      <c r="G185" s="27"/>
      <c r="H185" s="28" t="s">
        <v>24</v>
      </c>
      <c r="J185" s="30" t="n">
        <v>56.0</v>
      </c>
      <c r="K185" s="31" t="s">
        <v>101</v>
      </c>
    </row>
    <row r="186" ht="15.0" customHeight="true">
      <c r="A186" s="14"/>
      <c r="B186" s="15"/>
      <c r="C186" s="15"/>
      <c r="D186" s="16"/>
      <c r="E186" s="20" t="s">
        <v>24</v>
      </c>
      <c r="F186" s="22"/>
      <c r="G186" s="27"/>
      <c r="H186" s="28" t="s">
        <v>24</v>
      </c>
      <c r="J186" s="30"/>
      <c r="K186" s="31"/>
    </row>
    <row r="187" ht="15.0" customHeight="true">
      <c r="A187" s="17"/>
      <c r="B187" s="18"/>
      <c r="C187" s="18"/>
      <c r="D187" s="19"/>
      <c r="E187" s="21" t="s">
        <v>25</v>
      </c>
      <c r="F187" s="23" t="n">
        <v>1.0</v>
      </c>
      <c r="G187" s="27"/>
      <c r="H187" s="29"/>
      <c r="J187" s="30"/>
      <c r="K187" s="31"/>
    </row>
    <row r="188" ht="15.0" customHeight="true">
      <c r="A188" s="14"/>
      <c r="B188" s="15" t="s">
        <v>102</v>
      </c>
      <c r="C188" s="15"/>
      <c r="D188" s="16"/>
      <c r="E188" s="20"/>
      <c r="F188" s="22"/>
      <c r="G188" s="27"/>
      <c r="H188" s="28" t="s">
        <v>24</v>
      </c>
      <c r="J188" s="30" t="n">
        <v>57.0</v>
      </c>
      <c r="K188" s="31" t="n">
        <v>220.0</v>
      </c>
    </row>
    <row r="189" ht="15.0" customHeight="true">
      <c r="A189" s="14"/>
      <c r="B189" s="15"/>
      <c r="C189" s="15"/>
      <c r="D189" s="16"/>
      <c r="E189" s="20" t="s">
        <v>24</v>
      </c>
      <c r="F189" s="22"/>
      <c r="G189" s="27"/>
      <c r="H189" s="28" t="s">
        <v>24</v>
      </c>
      <c r="J189" s="30"/>
      <c r="K189" s="31"/>
    </row>
    <row r="190" ht="15.0" customHeight="true">
      <c r="A190" s="17"/>
      <c r="B190" s="18"/>
      <c r="C190" s="18"/>
      <c r="D190" s="19"/>
      <c r="E190" s="21" t="s">
        <v>25</v>
      </c>
      <c r="F190" s="23" t="n">
        <v>1.0</v>
      </c>
      <c r="G190" s="27"/>
      <c r="H190" s="29"/>
      <c r="J190" s="30"/>
      <c r="K190" s="31"/>
    </row>
    <row r="191" ht="15.0" customHeight="true">
      <c r="A191" s="14" t="s">
        <v>103</v>
      </c>
      <c r="B191" s="15"/>
      <c r="C191" s="15"/>
      <c r="D191" s="16"/>
      <c r="E191" s="20"/>
      <c r="F191" s="22"/>
      <c r="G191" s="26">
        <f>G182+G188</f>
      </c>
      <c r="H191" s="28" t="s">
        <v>24</v>
      </c>
      <c r="J191" s="30" t="n">
        <v>58.0</v>
      </c>
      <c r="K191" s="31" t="n">
        <v>30.0</v>
      </c>
    </row>
    <row r="192" ht="15.0" customHeight="true">
      <c r="A192" s="14"/>
      <c r="B192" s="15"/>
      <c r="C192" s="15"/>
      <c r="D192" s="16"/>
      <c r="E192" s="20" t="s">
        <v>24</v>
      </c>
      <c r="F192" s="22"/>
      <c r="G192" s="26"/>
      <c r="H192" s="28" t="s">
        <v>24</v>
      </c>
      <c r="J192" s="30"/>
      <c r="K192" s="31"/>
    </row>
    <row r="193" ht="15.0" customHeight="true">
      <c r="A193" s="17"/>
      <c r="B193" s="18"/>
      <c r="C193" s="18"/>
      <c r="D193" s="19"/>
      <c r="E193" s="21" t="s">
        <v>25</v>
      </c>
      <c r="F193" s="23" t="n">
        <v>1.0</v>
      </c>
      <c r="G193" s="26"/>
      <c r="H193" s="29"/>
      <c r="J193" s="30"/>
      <c r="K193" s="31"/>
    </row>
    <row r="194" ht="15.0" customHeight="true">
      <c r="A194" s="32" t="s">
        <v>104</v>
      </c>
      <c r="B194" s="33"/>
      <c r="C194" s="33"/>
      <c r="D194" s="34"/>
      <c r="E194" s="41"/>
      <c r="F194" s="44"/>
      <c r="G194" s="50">
        <f>G191</f>
      </c>
      <c r="H194" s="51" t="s">
        <v>24</v>
      </c>
      <c r="J194" s="55" t="n">
        <v>59.0</v>
      </c>
      <c r="K194" s="55" t="n">
        <v>30.0</v>
      </c>
    </row>
    <row r="195" ht="15.0" customHeight="true">
      <c r="A195" s="35"/>
      <c r="B195" s="36"/>
      <c r="C195" s="36"/>
      <c r="D195" s="37"/>
      <c r="E195" s="42" t="s">
        <v>24</v>
      </c>
      <c r="F195" s="45"/>
      <c r="G195" s="50"/>
      <c r="H195" s="52" t="s">
        <v>24</v>
      </c>
    </row>
    <row r="196" ht="15.0" customHeight="true">
      <c r="A196" s="38"/>
      <c r="B196" s="39"/>
      <c r="C196" s="39"/>
      <c r="D196" s="40"/>
      <c r="E196" s="43" t="s">
        <v>25</v>
      </c>
      <c r="F196" s="46" t="n">
        <v>1.0</v>
      </c>
      <c r="G196" s="50"/>
      <c r="H196" s="53"/>
    </row>
    <row r="197">
      <c r="A197" s="56" t="s">
        <v>105</v>
      </c>
      <c r="B197" s="57" t="s">
        <v>106</v>
      </c>
      <c r="J197" s="30" t="n">
        <v>99999.0</v>
      </c>
    </row>
    <row r="198">
      <c r="A198" s="56" t="s">
        <v>107</v>
      </c>
      <c r="B198" s="57" t="s">
        <v>108</v>
      </c>
    </row>
    <row r="199">
      <c r="A199" s="56" t="s">
        <v>109</v>
      </c>
      <c r="B199" s="57" t="s">
        <v>110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  <mergeCell ref="G173:G175"/>
    <mergeCell ref="G176:G178"/>
    <mergeCell ref="G179:G181"/>
    <mergeCell ref="G182:G184"/>
    <mergeCell ref="G185:G187"/>
    <mergeCell ref="G188:G190"/>
    <mergeCell ref="G191:G193"/>
    <mergeCell ref="G194:G19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9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2026-07-17T06:08:20Z</dcterms:created>
  <dc:creator>Apache POI</dc:creator>
</cp:coreProperties>
</file>