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6423\Desktop\縦覧\"/>
    </mc:Choice>
  </mc:AlternateContent>
  <xr:revisionPtr revIDLastSave="0" documentId="13_ncr:1_{1C7BC3D6-4E14-416D-B9B1-8416BDD0241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7" i="1" l="1"/>
  <c r="G161" i="1"/>
  <c r="G158" i="1"/>
  <c r="G155" i="1"/>
  <c r="G149" i="1"/>
  <c r="G146" i="1"/>
  <c r="G143" i="1"/>
  <c r="G134" i="1"/>
  <c r="G131" i="1"/>
  <c r="G128" i="1"/>
  <c r="G173" i="1" s="1"/>
  <c r="G182" i="1" s="1"/>
  <c r="G116" i="1"/>
  <c r="G107" i="1"/>
  <c r="G101" i="1"/>
  <c r="G95" i="1"/>
  <c r="G92" i="1"/>
  <c r="G89" i="1"/>
  <c r="G83" i="1"/>
  <c r="G80" i="1"/>
  <c r="G77" i="1"/>
  <c r="G56" i="1"/>
  <c r="G53" i="1" s="1"/>
  <c r="G50" i="1" s="1"/>
  <c r="G44" i="1"/>
  <c r="G41" i="1"/>
  <c r="G38" i="1"/>
  <c r="G32" i="1"/>
  <c r="G26" i="1"/>
  <c r="G23" i="1"/>
  <c r="G20" i="1"/>
  <c r="G113" i="1" s="1"/>
  <c r="G122" i="1" l="1"/>
  <c r="G185" i="1" s="1"/>
</calcChain>
</file>

<file path=xl/sharedStrings.xml><?xml version="1.0" encoding="utf-8"?>
<sst xmlns="http://schemas.openxmlformats.org/spreadsheetml/2006/main" count="308" uniqueCount="81">
  <si>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</si>
  <si>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</si>
  <si>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</si>
  <si>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</si>
  <si>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</si>
  <si>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</si>
  <si>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</si>
  <si>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</si>
  <si>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第5550号</t>
  </si>
  <si>
    <t>　業務名</t>
  </si>
  <si>
    <t>鰺ヶ沢蟹田線防雪測量・設計業務委託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</si>
  <si>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</si>
  <si>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</si>
  <si>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</si>
  <si>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</si>
  <si>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</si>
  <si>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</si>
  <si>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</si>
  <si>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</si>
  <si>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</si>
  <si>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</si>
  <si>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</si>
  <si>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≪測量業務価格≫委託延長　Ｌ＝　650　m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</si>
  <si>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</si>
  <si>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</si>
  <si>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</si>
  <si>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</si>
  <si>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</si>
  <si>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</si>
  <si>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</si>
  <si>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地形測量</t>
  </si>
  <si>
    <t>現地測量</t>
  </si>
  <si>
    <t>(km2)式</t>
  </si>
  <si>
    <t>(0.025)1</t>
  </si>
  <si>
    <t>応用測量</t>
  </si>
  <si>
    <t>路線測量</t>
  </si>
  <si>
    <t>作業計画</t>
  </si>
  <si>
    <t>業務</t>
  </si>
  <si>
    <t>現地踏査</t>
  </si>
  <si>
    <t>km</t>
  </si>
  <si>
    <t>中心線測量</t>
  </si>
  <si>
    <t>仮BM設置測量</t>
  </si>
  <si>
    <t>縦断測量</t>
  </si>
  <si>
    <t>横断測量</t>
  </si>
  <si>
    <t>共通</t>
  </si>
  <si>
    <t>打合せ等</t>
  </si>
  <si>
    <t>打合せ　</t>
  </si>
  <si>
    <t>直接経費</t>
  </si>
  <si>
    <t>旅費交通費</t>
  </si>
  <si>
    <t>旅費(率計上･宿泊無)</t>
  </si>
  <si>
    <t>安全費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</si>
  <si>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</si>
  <si>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</si>
  <si>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</si>
  <si>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</si>
  <si>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</si>
  <si>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</si>
  <si>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</si>
  <si>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道路設計</t>
  </si>
  <si>
    <t>一般構造物設計</t>
  </si>
  <si>
    <t>一般構造物基礎工詳細設計</t>
  </si>
  <si>
    <t>現地踏査　</t>
  </si>
  <si>
    <t>箇所</t>
  </si>
  <si>
    <t>防雪柵設計（既製杭含む）</t>
  </si>
  <si>
    <t>(箇所)式</t>
  </si>
  <si>
    <t>(1)1</t>
  </si>
  <si>
    <t>共通(設計業務)</t>
  </si>
  <si>
    <t>打合せ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</si>
  <si>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</si>
  <si>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</si>
  <si>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</si>
  <si>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</si>
  <si>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</si>
  <si>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</si>
  <si>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</si>
  <si>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</si>
  <si>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</si>
  <si>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</si>
  <si>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</si>
  <si>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</si>
  <si>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2">
      <t>デンシ</t>
    </rPh>
    <rPh sb="2" eb="9">
      <t>ケイサンキシヨウリョウトウ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</si>
</sst>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0"/>
  <sheetViews>
    <sheetView tabSelected="1" workbookViewId="0">
      <selection activeCell="D10" sqref="D10:H10"/>
    </sheetView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9"/>
      <c r="H6" s="39"/>
    </row>
    <row r="7" spans="1:11" ht="15" customHeight="1" x14ac:dyDescent="0.55000000000000004">
      <c r="F7" s="2" t="s">
        <v>4</v>
      </c>
      <c r="G7" s="39"/>
      <c r="H7" s="39"/>
    </row>
    <row r="8" spans="1:11" ht="15" customHeight="1" x14ac:dyDescent="0.55000000000000004">
      <c r="F8" s="2" t="s">
        <v>5</v>
      </c>
      <c r="G8" s="39" t="s">
        <v>6</v>
      </c>
      <c r="H8" s="39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55000000000000004">
      <c r="A18" s="41"/>
      <c r="B18" s="38"/>
      <c r="C18" s="38"/>
      <c r="D18" s="38"/>
      <c r="E18" s="38"/>
      <c r="F18" s="38"/>
      <c r="G18" s="38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2">
      <c r="A23" s="9"/>
      <c r="B23" s="10" t="s">
        <v>23</v>
      </c>
      <c r="C23" s="10"/>
      <c r="D23" s="11"/>
      <c r="E23" s="15"/>
      <c r="F23" s="17"/>
      <c r="G23" s="44">
        <f>G26+G32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2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26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 t="s">
        <v>27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28</v>
      </c>
      <c r="F31" s="18">
        <v>1</v>
      </c>
      <c r="G31" s="45"/>
      <c r="H31" s="21"/>
      <c r="J31" s="22"/>
      <c r="K31" s="22"/>
    </row>
    <row r="32" spans="1:11" ht="15" customHeight="1" x14ac:dyDescent="0.2">
      <c r="A32" s="9"/>
      <c r="B32" s="10"/>
      <c r="C32" s="10" t="s">
        <v>29</v>
      </c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3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2">
      <c r="A35" s="9"/>
      <c r="B35" s="10"/>
      <c r="C35" s="10"/>
      <c r="D35" s="11" t="s">
        <v>29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2">
      <c r="A36" s="9"/>
      <c r="B36" s="10"/>
      <c r="C36" s="10"/>
      <c r="D36" s="11" t="s">
        <v>27</v>
      </c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28</v>
      </c>
      <c r="F37" s="18">
        <v>5</v>
      </c>
      <c r="G37" s="45"/>
      <c r="H37" s="21"/>
      <c r="J37" s="22"/>
      <c r="K37" s="22"/>
    </row>
    <row r="38" spans="1:11" ht="15" customHeight="1" x14ac:dyDescent="0.2">
      <c r="A38" s="9" t="s">
        <v>30</v>
      </c>
      <c r="B38" s="10"/>
      <c r="C38" s="10"/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1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2">
      <c r="A41" s="9"/>
      <c r="B41" s="10" t="s">
        <v>31</v>
      </c>
      <c r="C41" s="10"/>
      <c r="D41" s="11"/>
      <c r="E41" s="15"/>
      <c r="F41" s="17"/>
      <c r="G41" s="44">
        <f>G44</f>
        <v>0</v>
      </c>
      <c r="H41" s="8" t="s">
        <v>24</v>
      </c>
      <c r="J41" s="22">
        <v>8</v>
      </c>
      <c r="K41" s="22">
        <v>2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2">
      <c r="A44" s="9"/>
      <c r="B44" s="10"/>
      <c r="C44" s="10" t="s">
        <v>31</v>
      </c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2">
      <c r="A47" s="9"/>
      <c r="B47" s="10"/>
      <c r="C47" s="10"/>
      <c r="D47" s="11" t="s">
        <v>31</v>
      </c>
      <c r="E47" s="15"/>
      <c r="F47" s="19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9"/>
      <c r="G48" s="45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32</v>
      </c>
      <c r="F49" s="20" t="s">
        <v>33</v>
      </c>
      <c r="G49" s="45"/>
      <c r="H49" s="21"/>
      <c r="J49" s="22"/>
      <c r="K49" s="22"/>
    </row>
    <row r="50" spans="1:11" ht="15" customHeight="1" x14ac:dyDescent="0.2">
      <c r="A50" s="9" t="s">
        <v>34</v>
      </c>
      <c r="B50" s="10"/>
      <c r="C50" s="10"/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1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2">
      <c r="A53" s="9"/>
      <c r="B53" s="10" t="s">
        <v>35</v>
      </c>
      <c r="C53" s="10"/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2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2">
      <c r="A56" s="9"/>
      <c r="B56" s="10"/>
      <c r="C56" s="10" t="s">
        <v>35</v>
      </c>
      <c r="D56" s="11"/>
      <c r="E56" s="15"/>
      <c r="F56" s="17"/>
      <c r="G56" s="44">
        <f>G59+G62+G65+G68+G71+G74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2">
      <c r="A59" s="9"/>
      <c r="B59" s="10"/>
      <c r="C59" s="10"/>
      <c r="D59" s="11" t="s">
        <v>36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37</v>
      </c>
      <c r="F61" s="18">
        <v>1</v>
      </c>
      <c r="G61" s="45"/>
      <c r="H61" s="21"/>
      <c r="J61" s="22"/>
      <c r="K61" s="22"/>
    </row>
    <row r="62" spans="1:11" ht="15" customHeight="1" x14ac:dyDescent="0.2">
      <c r="A62" s="9"/>
      <c r="B62" s="10"/>
      <c r="C62" s="10"/>
      <c r="D62" s="11" t="s">
        <v>38</v>
      </c>
      <c r="E62" s="15"/>
      <c r="F62" s="19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9"/>
      <c r="G63" s="45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39</v>
      </c>
      <c r="F64" s="20">
        <v>0.65</v>
      </c>
      <c r="G64" s="45"/>
      <c r="H64" s="21"/>
      <c r="J64" s="22"/>
      <c r="K64" s="22"/>
    </row>
    <row r="65" spans="1:11" ht="15" customHeight="1" x14ac:dyDescent="0.2">
      <c r="A65" s="9"/>
      <c r="B65" s="10"/>
      <c r="C65" s="10"/>
      <c r="D65" s="11" t="s">
        <v>40</v>
      </c>
      <c r="E65" s="15"/>
      <c r="F65" s="19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9"/>
      <c r="G66" s="45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39</v>
      </c>
      <c r="F67" s="20">
        <v>0.65</v>
      </c>
      <c r="G67" s="45"/>
      <c r="H67" s="21"/>
      <c r="J67" s="22"/>
      <c r="K67" s="22"/>
    </row>
    <row r="68" spans="1:11" ht="15" customHeight="1" x14ac:dyDescent="0.2">
      <c r="A68" s="9"/>
      <c r="B68" s="10"/>
      <c r="C68" s="10"/>
      <c r="D68" s="11" t="s">
        <v>41</v>
      </c>
      <c r="E68" s="15"/>
      <c r="F68" s="19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9"/>
      <c r="G69" s="45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39</v>
      </c>
      <c r="F70" s="20">
        <v>0.65</v>
      </c>
      <c r="G70" s="45"/>
      <c r="H70" s="21"/>
      <c r="J70" s="22"/>
      <c r="K70" s="22"/>
    </row>
    <row r="71" spans="1:11" ht="15" customHeight="1" x14ac:dyDescent="0.2">
      <c r="A71" s="9"/>
      <c r="B71" s="10"/>
      <c r="C71" s="10"/>
      <c r="D71" s="11" t="s">
        <v>42</v>
      </c>
      <c r="E71" s="15"/>
      <c r="F71" s="19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9"/>
      <c r="G72" s="45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39</v>
      </c>
      <c r="F73" s="20">
        <v>0.65</v>
      </c>
      <c r="G73" s="45"/>
      <c r="H73" s="21"/>
      <c r="J73" s="22"/>
      <c r="K73" s="22"/>
    </row>
    <row r="74" spans="1:11" ht="15" customHeight="1" x14ac:dyDescent="0.2">
      <c r="A74" s="9"/>
      <c r="B74" s="10"/>
      <c r="C74" s="10"/>
      <c r="D74" s="11" t="s">
        <v>43</v>
      </c>
      <c r="E74" s="15"/>
      <c r="F74" s="19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9"/>
      <c r="G75" s="45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39</v>
      </c>
      <c r="F76" s="20">
        <v>0.65</v>
      </c>
      <c r="G76" s="45"/>
      <c r="H76" s="21"/>
      <c r="J76" s="22"/>
      <c r="K76" s="22"/>
    </row>
    <row r="77" spans="1:11" ht="15" customHeight="1" x14ac:dyDescent="0.2">
      <c r="A77" s="9" t="s">
        <v>44</v>
      </c>
      <c r="B77" s="10"/>
      <c r="C77" s="10"/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1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2">
      <c r="A80" s="9"/>
      <c r="B80" s="10" t="s">
        <v>44</v>
      </c>
      <c r="C80" s="10"/>
      <c r="D80" s="11"/>
      <c r="E80" s="15"/>
      <c r="F80" s="17"/>
      <c r="G80" s="44">
        <f>G83</f>
        <v>0</v>
      </c>
      <c r="H80" s="8" t="s">
        <v>24</v>
      </c>
      <c r="J80" s="22">
        <v>21</v>
      </c>
      <c r="K80" s="22">
        <v>2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2">
      <c r="A83" s="9"/>
      <c r="B83" s="10"/>
      <c r="C83" s="10" t="s">
        <v>45</v>
      </c>
      <c r="D83" s="11"/>
      <c r="E83" s="15"/>
      <c r="F83" s="17"/>
      <c r="G83" s="44">
        <f>G86</f>
        <v>0</v>
      </c>
      <c r="H83" s="8" t="s">
        <v>24</v>
      </c>
      <c r="J83" s="22">
        <v>22</v>
      </c>
      <c r="K83" s="22">
        <v>3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2">
      <c r="A86" s="9"/>
      <c r="B86" s="10"/>
      <c r="C86" s="10"/>
      <c r="D86" s="11" t="s">
        <v>46</v>
      </c>
      <c r="E86" s="15"/>
      <c r="F86" s="17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5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37</v>
      </c>
      <c r="F88" s="18">
        <v>1</v>
      </c>
      <c r="G88" s="45"/>
      <c r="H88" s="21"/>
      <c r="J88" s="22"/>
      <c r="K88" s="22"/>
    </row>
    <row r="89" spans="1:11" ht="15" customHeight="1" x14ac:dyDescent="0.2">
      <c r="A89" s="9" t="s">
        <v>47</v>
      </c>
      <c r="B89" s="10"/>
      <c r="C89" s="10"/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1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2">
      <c r="A92" s="9"/>
      <c r="B92" s="10" t="s">
        <v>47</v>
      </c>
      <c r="C92" s="10"/>
      <c r="D92" s="11"/>
      <c r="E92" s="15"/>
      <c r="F92" s="17"/>
      <c r="G92" s="44">
        <f>G95+G101+G107</f>
        <v>0</v>
      </c>
      <c r="H92" s="8" t="s">
        <v>24</v>
      </c>
      <c r="J92" s="22">
        <v>25</v>
      </c>
      <c r="K92" s="22">
        <v>2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2">
      <c r="A95" s="9"/>
      <c r="B95" s="10"/>
      <c r="C95" s="10" t="s">
        <v>48</v>
      </c>
      <c r="D95" s="11"/>
      <c r="E95" s="15"/>
      <c r="F95" s="17"/>
      <c r="G95" s="44">
        <f>G98</f>
        <v>0</v>
      </c>
      <c r="H95" s="8" t="s">
        <v>24</v>
      </c>
      <c r="J95" s="22">
        <v>26</v>
      </c>
      <c r="K95" s="22">
        <v>3</v>
      </c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2">
      <c r="A98" s="9"/>
      <c r="B98" s="10"/>
      <c r="C98" s="10"/>
      <c r="D98" s="11" t="s">
        <v>49</v>
      </c>
      <c r="E98" s="15"/>
      <c r="F98" s="17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45"/>
      <c r="H100" s="21"/>
      <c r="J100" s="22"/>
      <c r="K100" s="22"/>
    </row>
    <row r="101" spans="1:11" ht="15" customHeight="1" x14ac:dyDescent="0.2">
      <c r="A101" s="9"/>
      <c r="B101" s="10"/>
      <c r="C101" s="10" t="s">
        <v>50</v>
      </c>
      <c r="D101" s="11"/>
      <c r="E101" s="15"/>
      <c r="F101" s="17"/>
      <c r="G101" s="44">
        <f>G104</f>
        <v>0</v>
      </c>
      <c r="H101" s="8" t="s">
        <v>24</v>
      </c>
      <c r="J101" s="22">
        <v>28</v>
      </c>
      <c r="K101" s="22">
        <v>3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2">
      <c r="A104" s="9"/>
      <c r="B104" s="10"/>
      <c r="C104" s="10"/>
      <c r="D104" s="11" t="s">
        <v>50</v>
      </c>
      <c r="E104" s="15"/>
      <c r="F104" s="17"/>
      <c r="G104" s="45"/>
      <c r="H104" s="8" t="s">
        <v>24</v>
      </c>
      <c r="J104" s="22">
        <v>29</v>
      </c>
      <c r="K104" s="22">
        <v>4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5"/>
      <c r="H106" s="21"/>
      <c r="J106" s="22"/>
      <c r="K106" s="22"/>
    </row>
    <row r="107" spans="1:11" ht="15" customHeight="1" x14ac:dyDescent="0.2">
      <c r="A107" s="9"/>
      <c r="B107" s="10"/>
      <c r="C107" s="10" t="s">
        <v>51</v>
      </c>
      <c r="D107" s="11"/>
      <c r="E107" s="15"/>
      <c r="F107" s="17"/>
      <c r="G107" s="44">
        <f>G110</f>
        <v>0</v>
      </c>
      <c r="H107" s="8" t="s">
        <v>24</v>
      </c>
      <c r="J107" s="22">
        <v>30</v>
      </c>
      <c r="K107" s="22">
        <v>3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2">
      <c r="A110" s="9"/>
      <c r="B110" s="10"/>
      <c r="C110" s="10"/>
      <c r="D110" s="11" t="s">
        <v>52</v>
      </c>
      <c r="E110" s="15"/>
      <c r="F110" s="17"/>
      <c r="G110" s="45"/>
      <c r="H110" s="8" t="s">
        <v>24</v>
      </c>
      <c r="J110" s="22">
        <v>31</v>
      </c>
      <c r="K110" s="22">
        <v>4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5"/>
      <c r="H112" s="21"/>
      <c r="J112" s="22"/>
      <c r="K112" s="22"/>
    </row>
    <row r="113" spans="1:11" ht="15" customHeight="1" x14ac:dyDescent="0.2">
      <c r="A113" s="9" t="s">
        <v>53</v>
      </c>
      <c r="B113" s="10"/>
      <c r="C113" s="10"/>
      <c r="D113" s="11"/>
      <c r="E113" s="15"/>
      <c r="F113" s="17"/>
      <c r="G113" s="44">
        <f>G17+G20+G38+G50+G77+G89</f>
        <v>0</v>
      </c>
      <c r="H113" s="8" t="s">
        <v>24</v>
      </c>
      <c r="J113" s="22">
        <v>32</v>
      </c>
      <c r="K113" s="22"/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2">
      <c r="A116" s="9" t="s">
        <v>54</v>
      </c>
      <c r="B116" s="10"/>
      <c r="C116" s="10"/>
      <c r="D116" s="11"/>
      <c r="E116" s="15"/>
      <c r="F116" s="17"/>
      <c r="G116" s="44">
        <f>G119</f>
        <v>0</v>
      </c>
      <c r="H116" s="8" t="s">
        <v>24</v>
      </c>
      <c r="J116" s="22">
        <v>33</v>
      </c>
      <c r="K116" s="22"/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4"/>
      <c r="H117" s="8"/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2">
      <c r="A119" s="9"/>
      <c r="B119" s="10" t="s">
        <v>55</v>
      </c>
      <c r="C119" s="10"/>
      <c r="D119" s="11"/>
      <c r="E119" s="15"/>
      <c r="F119" s="17"/>
      <c r="G119" s="45"/>
      <c r="H119" s="8" t="s">
        <v>24</v>
      </c>
      <c r="J119" s="22">
        <v>34</v>
      </c>
      <c r="K119" s="22"/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2">
      <c r="A122" s="9" t="s">
        <v>56</v>
      </c>
      <c r="B122" s="10"/>
      <c r="C122" s="10"/>
      <c r="D122" s="11"/>
      <c r="E122" s="15"/>
      <c r="F122" s="17"/>
      <c r="G122" s="44">
        <f>G113+G116</f>
        <v>0</v>
      </c>
      <c r="H122" s="8" t="s">
        <v>24</v>
      </c>
      <c r="J122" s="22">
        <v>35</v>
      </c>
      <c r="K122" s="22"/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x14ac:dyDescent="0.55000000000000004">
      <c r="A125" s="41" t="s">
        <v>57</v>
      </c>
      <c r="B125" s="38"/>
      <c r="C125" s="38"/>
      <c r="D125" s="38"/>
      <c r="E125" s="38"/>
      <c r="F125" s="38"/>
      <c r="G125" s="38"/>
      <c r="H125" s="42"/>
    </row>
    <row r="126" spans="1:11" x14ac:dyDescent="0.55000000000000004">
      <c r="A126" s="41"/>
      <c r="B126" s="38"/>
      <c r="C126" s="38"/>
      <c r="D126" s="38"/>
      <c r="E126" s="38"/>
      <c r="F126" s="38"/>
      <c r="G126" s="38"/>
      <c r="H126" s="42"/>
    </row>
    <row r="127" spans="1:11" x14ac:dyDescent="0.55000000000000004">
      <c r="A127" s="43"/>
      <c r="B127" s="43"/>
      <c r="C127" s="43"/>
      <c r="D127" s="43"/>
      <c r="E127" s="43"/>
      <c r="F127" s="43"/>
      <c r="G127" s="43"/>
      <c r="H127" s="42"/>
    </row>
    <row r="128" spans="1:11" ht="15" customHeight="1" x14ac:dyDescent="0.2">
      <c r="A128" s="9" t="s">
        <v>58</v>
      </c>
      <c r="B128" s="10"/>
      <c r="C128" s="10"/>
      <c r="D128" s="11"/>
      <c r="E128" s="15"/>
      <c r="F128" s="17"/>
      <c r="G128" s="44">
        <f>G131</f>
        <v>0</v>
      </c>
      <c r="H128" s="8" t="s">
        <v>24</v>
      </c>
      <c r="J128" s="22">
        <v>36</v>
      </c>
      <c r="K128" s="22">
        <v>1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2">
      <c r="A131" s="9"/>
      <c r="B131" s="10" t="s">
        <v>59</v>
      </c>
      <c r="C131" s="10"/>
      <c r="D131" s="11"/>
      <c r="E131" s="15"/>
      <c r="F131" s="17"/>
      <c r="G131" s="44">
        <f>G134</f>
        <v>0</v>
      </c>
      <c r="H131" s="8" t="s">
        <v>24</v>
      </c>
      <c r="J131" s="22">
        <v>37</v>
      </c>
      <c r="K131" s="22">
        <v>2</v>
      </c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7"/>
      <c r="G132" s="44"/>
      <c r="H132" s="8" t="s">
        <v>24</v>
      </c>
      <c r="J132" s="22"/>
      <c r="K132" s="22"/>
    </row>
    <row r="133" spans="1:11" ht="15" customHeight="1" x14ac:dyDescent="0.2">
      <c r="A133" s="12"/>
      <c r="B133" s="13"/>
      <c r="C133" s="13"/>
      <c r="D133" s="14"/>
      <c r="E133" s="16" t="s">
        <v>25</v>
      </c>
      <c r="F133" s="18">
        <v>1</v>
      </c>
      <c r="G133" s="44"/>
      <c r="H133" s="21"/>
      <c r="J133" s="22"/>
      <c r="K133" s="22"/>
    </row>
    <row r="134" spans="1:11" ht="15" customHeight="1" x14ac:dyDescent="0.2">
      <c r="A134" s="9"/>
      <c r="B134" s="10"/>
      <c r="C134" s="10" t="s">
        <v>60</v>
      </c>
      <c r="D134" s="11"/>
      <c r="E134" s="15"/>
      <c r="F134" s="17"/>
      <c r="G134" s="44">
        <f>G137+G140</f>
        <v>0</v>
      </c>
      <c r="H134" s="8" t="s">
        <v>24</v>
      </c>
      <c r="J134" s="22">
        <v>38</v>
      </c>
      <c r="K134" s="22">
        <v>3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44"/>
      <c r="H135" s="8" t="s">
        <v>24</v>
      </c>
      <c r="J135" s="22"/>
      <c r="K135" s="22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44"/>
      <c r="H136" s="21"/>
      <c r="J136" s="22"/>
      <c r="K136" s="22"/>
    </row>
    <row r="137" spans="1:11" ht="15" customHeight="1" x14ac:dyDescent="0.2">
      <c r="A137" s="9"/>
      <c r="B137" s="10"/>
      <c r="C137" s="10"/>
      <c r="D137" s="11" t="s">
        <v>61</v>
      </c>
      <c r="E137" s="15"/>
      <c r="F137" s="17"/>
      <c r="G137" s="45"/>
      <c r="H137" s="8" t="s">
        <v>24</v>
      </c>
      <c r="J137" s="22">
        <v>39</v>
      </c>
      <c r="K137" s="22">
        <v>4</v>
      </c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45"/>
      <c r="H138" s="8" t="s">
        <v>24</v>
      </c>
      <c r="J138" s="22"/>
      <c r="K138" s="22"/>
    </row>
    <row r="139" spans="1:11" ht="15" customHeight="1" x14ac:dyDescent="0.2">
      <c r="A139" s="12"/>
      <c r="B139" s="13"/>
      <c r="C139" s="13"/>
      <c r="D139" s="14"/>
      <c r="E139" s="16" t="s">
        <v>62</v>
      </c>
      <c r="F139" s="18">
        <v>1</v>
      </c>
      <c r="G139" s="45"/>
      <c r="H139" s="21"/>
      <c r="J139" s="22"/>
      <c r="K139" s="22"/>
    </row>
    <row r="140" spans="1:11" ht="15" customHeight="1" x14ac:dyDescent="0.2">
      <c r="A140" s="9"/>
      <c r="B140" s="10"/>
      <c r="C140" s="10"/>
      <c r="D140" s="11" t="s">
        <v>63</v>
      </c>
      <c r="E140" s="15"/>
      <c r="F140" s="17"/>
      <c r="G140" s="45"/>
      <c r="H140" s="8" t="s">
        <v>24</v>
      </c>
      <c r="J140" s="22">
        <v>40</v>
      </c>
      <c r="K140" s="22">
        <v>4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2">
      <c r="A142" s="12"/>
      <c r="B142" s="13"/>
      <c r="C142" s="13"/>
      <c r="D142" s="14"/>
      <c r="E142" s="16" t="s">
        <v>64</v>
      </c>
      <c r="F142" s="18" t="s">
        <v>65</v>
      </c>
      <c r="G142" s="45"/>
      <c r="H142" s="21"/>
      <c r="J142" s="22"/>
      <c r="K142" s="22"/>
    </row>
    <row r="143" spans="1:11" ht="15" customHeight="1" x14ac:dyDescent="0.2">
      <c r="A143" s="9" t="s">
        <v>44</v>
      </c>
      <c r="B143" s="10"/>
      <c r="C143" s="10"/>
      <c r="D143" s="11"/>
      <c r="E143" s="15"/>
      <c r="F143" s="17"/>
      <c r="G143" s="44">
        <f>G146</f>
        <v>0</v>
      </c>
      <c r="H143" s="8" t="s">
        <v>24</v>
      </c>
      <c r="J143" s="22">
        <v>41</v>
      </c>
      <c r="K143" s="22">
        <v>1</v>
      </c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44"/>
      <c r="H144" s="8" t="s">
        <v>24</v>
      </c>
      <c r="J144" s="22"/>
      <c r="K144" s="22"/>
    </row>
    <row r="145" spans="1:11" ht="15" customHeight="1" x14ac:dyDescent="0.2">
      <c r="A145" s="12"/>
      <c r="B145" s="13"/>
      <c r="C145" s="13"/>
      <c r="D145" s="14"/>
      <c r="E145" s="16" t="s">
        <v>25</v>
      </c>
      <c r="F145" s="18">
        <v>1</v>
      </c>
      <c r="G145" s="44"/>
      <c r="H145" s="21"/>
      <c r="J145" s="22"/>
      <c r="K145" s="22"/>
    </row>
    <row r="146" spans="1:11" ht="15" customHeight="1" x14ac:dyDescent="0.2">
      <c r="A146" s="9"/>
      <c r="B146" s="10" t="s">
        <v>66</v>
      </c>
      <c r="C146" s="10"/>
      <c r="D146" s="11"/>
      <c r="E146" s="15"/>
      <c r="F146" s="17"/>
      <c r="G146" s="44">
        <f>G149</f>
        <v>0</v>
      </c>
      <c r="H146" s="8" t="s">
        <v>24</v>
      </c>
      <c r="J146" s="22">
        <v>42</v>
      </c>
      <c r="K146" s="22">
        <v>2</v>
      </c>
    </row>
    <row r="147" spans="1:11" ht="15" customHeight="1" x14ac:dyDescent="0.2">
      <c r="A147" s="9"/>
      <c r="B147" s="10"/>
      <c r="C147" s="10"/>
      <c r="D147" s="11"/>
      <c r="E147" s="15" t="s">
        <v>24</v>
      </c>
      <c r="F147" s="17"/>
      <c r="G147" s="44"/>
      <c r="H147" s="8" t="s">
        <v>24</v>
      </c>
      <c r="J147" s="22"/>
      <c r="K147" s="22"/>
    </row>
    <row r="148" spans="1:11" ht="15" customHeight="1" x14ac:dyDescent="0.2">
      <c r="A148" s="12"/>
      <c r="B148" s="13"/>
      <c r="C148" s="13"/>
      <c r="D148" s="14"/>
      <c r="E148" s="16" t="s">
        <v>25</v>
      </c>
      <c r="F148" s="18">
        <v>1</v>
      </c>
      <c r="G148" s="44"/>
      <c r="H148" s="21"/>
      <c r="J148" s="22"/>
      <c r="K148" s="22"/>
    </row>
    <row r="149" spans="1:11" ht="15" customHeight="1" x14ac:dyDescent="0.2">
      <c r="A149" s="9"/>
      <c r="B149" s="10"/>
      <c r="C149" s="10" t="s">
        <v>45</v>
      </c>
      <c r="D149" s="11"/>
      <c r="E149" s="15"/>
      <c r="F149" s="17"/>
      <c r="G149" s="44">
        <f>G152</f>
        <v>0</v>
      </c>
      <c r="H149" s="8" t="s">
        <v>24</v>
      </c>
      <c r="J149" s="22">
        <v>43</v>
      </c>
      <c r="K149" s="22">
        <v>3</v>
      </c>
    </row>
    <row r="150" spans="1:11" ht="15" customHeight="1" x14ac:dyDescent="0.2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  <c r="J150" s="22"/>
      <c r="K150" s="22"/>
    </row>
    <row r="151" spans="1:11" ht="15" customHeight="1" x14ac:dyDescent="0.2">
      <c r="A151" s="12"/>
      <c r="B151" s="13"/>
      <c r="C151" s="13"/>
      <c r="D151" s="14"/>
      <c r="E151" s="16" t="s">
        <v>25</v>
      </c>
      <c r="F151" s="18">
        <v>1</v>
      </c>
      <c r="G151" s="44"/>
      <c r="H151" s="21"/>
      <c r="J151" s="22"/>
      <c r="K151" s="22"/>
    </row>
    <row r="152" spans="1:11" ht="15" customHeight="1" x14ac:dyDescent="0.2">
      <c r="A152" s="9"/>
      <c r="B152" s="10"/>
      <c r="C152" s="10"/>
      <c r="D152" s="11" t="s">
        <v>67</v>
      </c>
      <c r="E152" s="15"/>
      <c r="F152" s="17"/>
      <c r="G152" s="45"/>
      <c r="H152" s="8" t="s">
        <v>24</v>
      </c>
      <c r="J152" s="22">
        <v>44</v>
      </c>
      <c r="K152" s="22">
        <v>4</v>
      </c>
    </row>
    <row r="153" spans="1:11" ht="15" customHeight="1" x14ac:dyDescent="0.2">
      <c r="A153" s="9"/>
      <c r="B153" s="10"/>
      <c r="C153" s="10"/>
      <c r="D153" s="11"/>
      <c r="E153" s="15" t="s">
        <v>24</v>
      </c>
      <c r="F153" s="17"/>
      <c r="G153" s="45"/>
      <c r="H153" s="8" t="s">
        <v>24</v>
      </c>
      <c r="J153" s="22"/>
      <c r="K153" s="22"/>
    </row>
    <row r="154" spans="1:11" ht="15" customHeight="1" x14ac:dyDescent="0.2">
      <c r="A154" s="12"/>
      <c r="B154" s="13"/>
      <c r="C154" s="13"/>
      <c r="D154" s="14"/>
      <c r="E154" s="16" t="s">
        <v>37</v>
      </c>
      <c r="F154" s="18">
        <v>1</v>
      </c>
      <c r="G154" s="45"/>
      <c r="H154" s="21"/>
      <c r="J154" s="22"/>
      <c r="K154" s="22"/>
    </row>
    <row r="155" spans="1:11" ht="15" customHeight="1" x14ac:dyDescent="0.2">
      <c r="A155" s="9" t="s">
        <v>47</v>
      </c>
      <c r="B155" s="10"/>
      <c r="C155" s="10"/>
      <c r="D155" s="11"/>
      <c r="E155" s="15"/>
      <c r="F155" s="17"/>
      <c r="G155" s="44">
        <f>G158</f>
        <v>0</v>
      </c>
      <c r="H155" s="8" t="s">
        <v>24</v>
      </c>
      <c r="J155" s="22">
        <v>45</v>
      </c>
      <c r="K155" s="22">
        <v>1</v>
      </c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44"/>
      <c r="H156" s="8" t="s">
        <v>24</v>
      </c>
      <c r="J156" s="22"/>
      <c r="K156" s="22"/>
    </row>
    <row r="157" spans="1:11" ht="15" customHeight="1" x14ac:dyDescent="0.2">
      <c r="A157" s="12"/>
      <c r="B157" s="13"/>
      <c r="C157" s="13"/>
      <c r="D157" s="14"/>
      <c r="E157" s="16" t="s">
        <v>25</v>
      </c>
      <c r="F157" s="18">
        <v>1</v>
      </c>
      <c r="G157" s="44"/>
      <c r="H157" s="21"/>
      <c r="J157" s="22"/>
      <c r="K157" s="22"/>
    </row>
    <row r="158" spans="1:11" ht="15" customHeight="1" x14ac:dyDescent="0.2">
      <c r="A158" s="9"/>
      <c r="B158" s="10" t="s">
        <v>47</v>
      </c>
      <c r="C158" s="10"/>
      <c r="D158" s="11"/>
      <c r="E158" s="15"/>
      <c r="F158" s="17"/>
      <c r="G158" s="44">
        <f>G161+G167</f>
        <v>0</v>
      </c>
      <c r="H158" s="8" t="s">
        <v>24</v>
      </c>
      <c r="J158" s="22">
        <v>46</v>
      </c>
      <c r="K158" s="22">
        <v>2</v>
      </c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44"/>
      <c r="H159" s="8" t="s">
        <v>24</v>
      </c>
      <c r="J159" s="22"/>
      <c r="K159" s="22"/>
    </row>
    <row r="160" spans="1:11" ht="15" customHeight="1" x14ac:dyDescent="0.2">
      <c r="A160" s="12"/>
      <c r="B160" s="13"/>
      <c r="C160" s="13"/>
      <c r="D160" s="14"/>
      <c r="E160" s="16" t="s">
        <v>25</v>
      </c>
      <c r="F160" s="18">
        <v>1</v>
      </c>
      <c r="G160" s="44"/>
      <c r="H160" s="21"/>
      <c r="J160" s="22"/>
      <c r="K160" s="22"/>
    </row>
    <row r="161" spans="1:11" ht="15" customHeight="1" x14ac:dyDescent="0.2">
      <c r="A161" s="9"/>
      <c r="B161" s="10"/>
      <c r="C161" s="10" t="s">
        <v>48</v>
      </c>
      <c r="D161" s="11"/>
      <c r="E161" s="15"/>
      <c r="F161" s="17"/>
      <c r="G161" s="44">
        <f>G164</f>
        <v>0</v>
      </c>
      <c r="H161" s="8" t="s">
        <v>24</v>
      </c>
      <c r="J161" s="22">
        <v>47</v>
      </c>
      <c r="K161" s="22">
        <v>3</v>
      </c>
    </row>
    <row r="162" spans="1:11" ht="15" customHeight="1" x14ac:dyDescent="0.2">
      <c r="A162" s="9"/>
      <c r="B162" s="10"/>
      <c r="C162" s="10"/>
      <c r="D162" s="11"/>
      <c r="E162" s="15" t="s">
        <v>24</v>
      </c>
      <c r="F162" s="17"/>
      <c r="G162" s="44"/>
      <c r="H162" s="8" t="s">
        <v>24</v>
      </c>
      <c r="J162" s="22"/>
      <c r="K162" s="22"/>
    </row>
    <row r="163" spans="1:11" ht="15" customHeight="1" x14ac:dyDescent="0.2">
      <c r="A163" s="12"/>
      <c r="B163" s="13"/>
      <c r="C163" s="13"/>
      <c r="D163" s="14"/>
      <c r="E163" s="16" t="s">
        <v>25</v>
      </c>
      <c r="F163" s="18">
        <v>1</v>
      </c>
      <c r="G163" s="44"/>
      <c r="H163" s="21"/>
      <c r="J163" s="22"/>
      <c r="K163" s="22"/>
    </row>
    <row r="164" spans="1:11" ht="15" customHeight="1" x14ac:dyDescent="0.2">
      <c r="A164" s="9"/>
      <c r="B164" s="10"/>
      <c r="C164" s="10"/>
      <c r="D164" s="11" t="s">
        <v>49</v>
      </c>
      <c r="E164" s="15"/>
      <c r="F164" s="17"/>
      <c r="G164" s="45"/>
      <c r="H164" s="8" t="s">
        <v>24</v>
      </c>
      <c r="J164" s="22">
        <v>48</v>
      </c>
      <c r="K164" s="22">
        <v>4</v>
      </c>
    </row>
    <row r="165" spans="1:11" ht="15" customHeight="1" x14ac:dyDescent="0.2">
      <c r="A165" s="9"/>
      <c r="B165" s="10"/>
      <c r="C165" s="10"/>
      <c r="D165" s="11"/>
      <c r="E165" s="15" t="s">
        <v>24</v>
      </c>
      <c r="F165" s="17"/>
      <c r="G165" s="45"/>
      <c r="H165" s="8" t="s">
        <v>24</v>
      </c>
      <c r="J165" s="22"/>
      <c r="K165" s="22"/>
    </row>
    <row r="166" spans="1:11" ht="15" customHeight="1" x14ac:dyDescent="0.2">
      <c r="A166" s="12"/>
      <c r="B166" s="13"/>
      <c r="C166" s="13"/>
      <c r="D166" s="14"/>
      <c r="E166" s="16" t="s">
        <v>25</v>
      </c>
      <c r="F166" s="18">
        <v>1</v>
      </c>
      <c r="G166" s="45"/>
      <c r="H166" s="21"/>
      <c r="J166" s="22"/>
      <c r="K166" s="22"/>
    </row>
    <row r="167" spans="1:11" ht="15" customHeight="1" x14ac:dyDescent="0.2">
      <c r="A167" s="9"/>
      <c r="B167" s="10"/>
      <c r="C167" s="10" t="s">
        <v>51</v>
      </c>
      <c r="D167" s="11"/>
      <c r="E167" s="15"/>
      <c r="F167" s="17"/>
      <c r="G167" s="44">
        <f>G170</f>
        <v>0</v>
      </c>
      <c r="H167" s="8" t="s">
        <v>24</v>
      </c>
      <c r="J167" s="22">
        <v>49</v>
      </c>
      <c r="K167" s="22">
        <v>3</v>
      </c>
    </row>
    <row r="168" spans="1:11" ht="15" customHeight="1" x14ac:dyDescent="0.2">
      <c r="A168" s="9"/>
      <c r="B168" s="10"/>
      <c r="C168" s="10"/>
      <c r="D168" s="11"/>
      <c r="E168" s="15" t="s">
        <v>24</v>
      </c>
      <c r="F168" s="17"/>
      <c r="G168" s="44"/>
      <c r="H168" s="8" t="s">
        <v>24</v>
      </c>
      <c r="J168" s="22"/>
      <c r="K168" s="22"/>
    </row>
    <row r="169" spans="1:11" ht="15" customHeight="1" x14ac:dyDescent="0.2">
      <c r="A169" s="12"/>
      <c r="B169" s="13"/>
      <c r="C169" s="13"/>
      <c r="D169" s="14"/>
      <c r="E169" s="16" t="s">
        <v>25</v>
      </c>
      <c r="F169" s="18">
        <v>1</v>
      </c>
      <c r="G169" s="44"/>
      <c r="H169" s="21"/>
      <c r="J169" s="22"/>
      <c r="K169" s="22"/>
    </row>
    <row r="170" spans="1:11" ht="15" customHeight="1" x14ac:dyDescent="0.2">
      <c r="A170" s="9"/>
      <c r="B170" s="10"/>
      <c r="C170" s="10"/>
      <c r="D170" s="11" t="s">
        <v>68</v>
      </c>
      <c r="E170" s="15"/>
      <c r="F170" s="17"/>
      <c r="G170" s="45"/>
      <c r="H170" s="8" t="s">
        <v>80</v>
      </c>
      <c r="J170" s="22">
        <v>50</v>
      </c>
      <c r="K170" s="22">
        <v>4</v>
      </c>
    </row>
    <row r="171" spans="1:11" ht="15" customHeight="1" x14ac:dyDescent="0.2">
      <c r="A171" s="9"/>
      <c r="B171" s="10"/>
      <c r="C171" s="10"/>
      <c r="D171" s="11"/>
      <c r="E171" s="15" t="s">
        <v>24</v>
      </c>
      <c r="F171" s="17"/>
      <c r="G171" s="45"/>
      <c r="H171" s="8" t="s">
        <v>24</v>
      </c>
      <c r="J171" s="22"/>
      <c r="K171" s="22"/>
    </row>
    <row r="172" spans="1:11" ht="15" customHeight="1" x14ac:dyDescent="0.2">
      <c r="A172" s="12"/>
      <c r="B172" s="13"/>
      <c r="C172" s="13"/>
      <c r="D172" s="14"/>
      <c r="E172" s="16" t="s">
        <v>25</v>
      </c>
      <c r="F172" s="18">
        <v>1</v>
      </c>
      <c r="G172" s="45"/>
      <c r="H172" s="21"/>
      <c r="J172" s="22"/>
      <c r="K172" s="22"/>
    </row>
    <row r="173" spans="1:11" ht="15" customHeight="1" x14ac:dyDescent="0.2">
      <c r="A173" s="9" t="s">
        <v>69</v>
      </c>
      <c r="B173" s="10"/>
      <c r="C173" s="10"/>
      <c r="D173" s="11"/>
      <c r="E173" s="15"/>
      <c r="F173" s="17"/>
      <c r="G173" s="44">
        <f>G125+G128+G143+G155</f>
        <v>0</v>
      </c>
      <c r="H173" s="8" t="s">
        <v>24</v>
      </c>
      <c r="J173" s="22">
        <v>51</v>
      </c>
      <c r="K173" s="22"/>
    </row>
    <row r="174" spans="1:11" ht="15" customHeight="1" x14ac:dyDescent="0.2">
      <c r="A174" s="9"/>
      <c r="B174" s="10"/>
      <c r="C174" s="10"/>
      <c r="D174" s="11"/>
      <c r="E174" s="15" t="s">
        <v>24</v>
      </c>
      <c r="F174" s="17"/>
      <c r="G174" s="44"/>
      <c r="H174" s="8" t="s">
        <v>24</v>
      </c>
      <c r="J174" s="22"/>
      <c r="K174" s="22"/>
    </row>
    <row r="175" spans="1:11" ht="15" customHeight="1" x14ac:dyDescent="0.2">
      <c r="A175" s="12"/>
      <c r="B175" s="13"/>
      <c r="C175" s="13"/>
      <c r="D175" s="14"/>
      <c r="E175" s="16" t="s">
        <v>25</v>
      </c>
      <c r="F175" s="18">
        <v>1</v>
      </c>
      <c r="G175" s="44"/>
      <c r="H175" s="21"/>
      <c r="J175" s="22"/>
      <c r="K175" s="22"/>
    </row>
    <row r="176" spans="1:11" ht="15" customHeight="1" x14ac:dyDescent="0.2">
      <c r="A176" s="9" t="s">
        <v>70</v>
      </c>
      <c r="B176" s="10"/>
      <c r="C176" s="10"/>
      <c r="D176" s="11"/>
      <c r="E176" s="15"/>
      <c r="F176" s="17"/>
      <c r="G176" s="45"/>
      <c r="H176" s="8" t="s">
        <v>24</v>
      </c>
      <c r="J176" s="22">
        <v>52</v>
      </c>
      <c r="K176" s="22"/>
    </row>
    <row r="177" spans="1:11" ht="15" customHeight="1" x14ac:dyDescent="0.2">
      <c r="A177" s="9"/>
      <c r="B177" s="10"/>
      <c r="C177" s="10"/>
      <c r="D177" s="11"/>
      <c r="E177" s="15" t="s">
        <v>24</v>
      </c>
      <c r="F177" s="17"/>
      <c r="G177" s="45"/>
      <c r="H177" s="8" t="s">
        <v>24</v>
      </c>
      <c r="J177" s="22"/>
      <c r="K177" s="22"/>
    </row>
    <row r="178" spans="1:11" ht="15" customHeight="1" x14ac:dyDescent="0.2">
      <c r="A178" s="12"/>
      <c r="B178" s="13"/>
      <c r="C178" s="13"/>
      <c r="D178" s="14"/>
      <c r="E178" s="16" t="s">
        <v>25</v>
      </c>
      <c r="F178" s="18">
        <v>1</v>
      </c>
      <c r="G178" s="45"/>
      <c r="H178" s="21"/>
      <c r="J178" s="22"/>
      <c r="K178" s="22"/>
    </row>
    <row r="179" spans="1:11" ht="15" customHeight="1" x14ac:dyDescent="0.2">
      <c r="A179" s="9" t="s">
        <v>71</v>
      </c>
      <c r="B179" s="10"/>
      <c r="C179" s="10"/>
      <c r="D179" s="11"/>
      <c r="E179" s="15"/>
      <c r="F179" s="17"/>
      <c r="G179" s="45"/>
      <c r="H179" s="8" t="s">
        <v>24</v>
      </c>
      <c r="J179" s="22">
        <v>53</v>
      </c>
      <c r="K179" s="22"/>
    </row>
    <row r="180" spans="1:11" ht="15" customHeight="1" x14ac:dyDescent="0.2">
      <c r="A180" s="9"/>
      <c r="B180" s="10"/>
      <c r="C180" s="10"/>
      <c r="D180" s="11"/>
      <c r="E180" s="15" t="s">
        <v>24</v>
      </c>
      <c r="F180" s="17"/>
      <c r="G180" s="45"/>
      <c r="H180" s="8" t="s">
        <v>24</v>
      </c>
      <c r="J180" s="22"/>
      <c r="K180" s="22"/>
    </row>
    <row r="181" spans="1:11" ht="15" customHeight="1" x14ac:dyDescent="0.2">
      <c r="A181" s="12"/>
      <c r="B181" s="13"/>
      <c r="C181" s="13"/>
      <c r="D181" s="14"/>
      <c r="E181" s="16" t="s">
        <v>25</v>
      </c>
      <c r="F181" s="18">
        <v>1</v>
      </c>
      <c r="G181" s="45"/>
      <c r="H181" s="21"/>
      <c r="J181" s="22"/>
      <c r="K181" s="22"/>
    </row>
    <row r="182" spans="1:11" ht="15" customHeight="1" x14ac:dyDescent="0.2">
      <c r="A182" s="9" t="s">
        <v>72</v>
      </c>
      <c r="B182" s="10"/>
      <c r="C182" s="10"/>
      <c r="D182" s="11"/>
      <c r="E182" s="15"/>
      <c r="F182" s="17"/>
      <c r="G182" s="44">
        <f>G173+G176+G179</f>
        <v>0</v>
      </c>
      <c r="H182" s="8" t="s">
        <v>24</v>
      </c>
      <c r="J182" s="22">
        <v>54</v>
      </c>
      <c r="K182" s="22"/>
    </row>
    <row r="183" spans="1:11" ht="15" customHeight="1" x14ac:dyDescent="0.2">
      <c r="A183" s="9"/>
      <c r="B183" s="10"/>
      <c r="C183" s="10"/>
      <c r="D183" s="11"/>
      <c r="E183" s="15" t="s">
        <v>24</v>
      </c>
      <c r="F183" s="17"/>
      <c r="G183" s="44"/>
      <c r="H183" s="8" t="s">
        <v>24</v>
      </c>
      <c r="J183" s="22"/>
      <c r="K183" s="22"/>
    </row>
    <row r="184" spans="1:11" ht="15" customHeight="1" x14ac:dyDescent="0.2">
      <c r="A184" s="12"/>
      <c r="B184" s="13"/>
      <c r="C184" s="13"/>
      <c r="D184" s="14"/>
      <c r="E184" s="16" t="s">
        <v>25</v>
      </c>
      <c r="F184" s="18">
        <v>1</v>
      </c>
      <c r="G184" s="44"/>
      <c r="H184" s="21"/>
      <c r="J184" s="22"/>
      <c r="K184" s="22"/>
    </row>
    <row r="185" spans="1:11" ht="15" customHeight="1" x14ac:dyDescent="0.2">
      <c r="A185" s="23" t="s">
        <v>73</v>
      </c>
      <c r="B185" s="24"/>
      <c r="C185" s="24"/>
      <c r="D185" s="25"/>
      <c r="E185" s="29"/>
      <c r="F185" s="31"/>
      <c r="G185" s="46">
        <f>G122+G182</f>
        <v>0</v>
      </c>
      <c r="H185" s="33" t="s">
        <v>24</v>
      </c>
      <c r="J185" s="22">
        <v>55</v>
      </c>
      <c r="K185" s="22">
        <v>30</v>
      </c>
    </row>
    <row r="186" spans="1:11" ht="15" customHeight="1" x14ac:dyDescent="0.2">
      <c r="A186" s="9"/>
      <c r="B186" s="10"/>
      <c r="C186" s="10"/>
      <c r="D186" s="11"/>
      <c r="E186" s="15" t="s">
        <v>24</v>
      </c>
      <c r="F186" s="17"/>
      <c r="G186" s="46"/>
      <c r="H186" s="8" t="s">
        <v>24</v>
      </c>
    </row>
    <row r="187" spans="1:11" ht="15" customHeight="1" x14ac:dyDescent="0.2">
      <c r="A187" s="26"/>
      <c r="B187" s="27"/>
      <c r="C187" s="27"/>
      <c r="D187" s="28"/>
      <c r="E187" s="30" t="s">
        <v>25</v>
      </c>
      <c r="F187" s="32">
        <v>1</v>
      </c>
      <c r="G187" s="46"/>
      <c r="H187" s="34"/>
    </row>
    <row r="188" spans="1:11" x14ac:dyDescent="0.2">
      <c r="A188" s="35" t="s">
        <v>74</v>
      </c>
      <c r="B188" s="36" t="s">
        <v>75</v>
      </c>
      <c r="J188" s="22">
        <v>99999</v>
      </c>
    </row>
    <row r="189" spans="1:11" x14ac:dyDescent="0.2">
      <c r="A189" s="35" t="s">
        <v>76</v>
      </c>
      <c r="B189" s="36" t="s">
        <v>77</v>
      </c>
    </row>
    <row r="190" spans="1:11" x14ac:dyDescent="0.2">
      <c r="A190" s="35" t="s">
        <v>78</v>
      </c>
      <c r="B190" s="36" t="s">
        <v>79</v>
      </c>
    </row>
  </sheetData>
  <sheetProtection algorithmName="SHA-512" hashValue="KNZDrh6ApViFHn/KkqC9FV6/6KD53uG2obBqCITZM6mH3E31ky5kBSAvJV18X1blIhuncAoQahUPwXiurxV/4w==" saltValue="tC0/oKFKEfC61O4bFPyiHw==" spinCount="100000" sheet="1" objects="1" scenarios="1"/>
  <mergeCells count="66"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A125:H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3" manualBreakCount="3">
    <brk id="76" max="16383" man="1"/>
    <brk id="150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駒井　春樹</cp:lastModifiedBy>
  <dcterms:created xsi:type="dcterms:W3CDTF">2026-07-21T00:28:35Z</dcterms:created>
  <dcterms:modified xsi:type="dcterms:W3CDTF">2026-07-21T00:31:55Z</dcterms:modified>
</cp:coreProperties>
</file>