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5長寿防災\02_淋代平支線用水路（R05～R08）\04_工事\05_5号工事（9号・NO.7～EP　L=321.5m）\03_電子縦覧\"/>
    </mc:Choice>
  </mc:AlternateContent>
  <xr:revisionPtr revIDLastSave="0" documentId="13_ncr:1_{4AE60A01-A8FB-4226-9B5B-8C92CBE050D9}" xr6:coauthVersionLast="47" xr6:coauthVersionMax="47" xr10:uidLastSave="{00000000-0000-0000-0000-000000000000}"/>
  <bookViews>
    <workbookView xWindow="-28920" yWindow="-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1" i="56"/>
  <c r="O34" i="56"/>
  <c r="O38" i="56"/>
  <c r="O41" i="56"/>
  <c r="O44" i="56"/>
  <c r="O43" i="56" s="1"/>
  <c r="O50" i="56"/>
  <c r="O49" i="56" s="1"/>
  <c r="O54" i="56"/>
  <c r="O56" i="56"/>
  <c r="O60" i="56"/>
  <c r="O59" i="56" s="1"/>
  <c r="O63" i="56"/>
  <c r="O62" i="56" s="1"/>
  <c r="O70" i="56"/>
  <c r="O69" i="56" s="1"/>
  <c r="O73" i="56"/>
  <c r="O77" i="56"/>
  <c r="O76" i="56" s="1"/>
  <c r="O75" i="56" s="1"/>
  <c r="O79" i="56"/>
  <c r="O81" i="56"/>
  <c r="O89" i="56"/>
  <c r="O88" i="56" s="1"/>
  <c r="O87" i="56" s="1"/>
  <c r="O85" i="56" s="1"/>
  <c r="O84" i="56" s="1"/>
  <c r="O92" i="56"/>
  <c r="O94" i="56"/>
  <c r="O26" i="56" l="1"/>
  <c r="O23" i="56" s="1"/>
  <c r="O21" i="56" s="1"/>
  <c r="O99" i="56" s="1"/>
  <c r="O10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<sst xmlns="http://schemas.openxmlformats.org/spreadsheetml/2006/main" count="279" uniqueCount="139">
  <si>
    <t>#&amp;$SKHDIN_HINAGATA3#&amp;$</t>
  </si>
  <si>
    <t>上農水（整工）第31号</t>
  </si>
  <si>
    <t>淋代平長寿防災第5号工事</t>
  </si>
  <si>
    <t>工事費内訳書</t>
  </si>
  <si>
    <t>20260714094407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</si>
  <si>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</si>
  <si>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</si>
  <si>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</si>
  <si>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</si>
  <si>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</si>
  <si>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</si>
  <si>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</si>
  <si>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</si>
  <si>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</si>
  <si>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</si>
  <si>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</si>
  <si>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</si>
  <si>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</si>
  <si>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</si>
  <si>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</si>
  <si>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</si>
  <si>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</si>
  <si>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</si>
  <si>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</si>
  <si>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</si>
  <si>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</si>
  <si>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</si>
  <si>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</si>
  <si>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</si>
  <si>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</si>
  <si>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</si>
  <si>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</si>
  <si>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</si>
  <si>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</si>
  <si>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</si>
  <si>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</si>
  <si>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</si>
  <si>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</si>
  <si>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</si>
  <si>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</si>
  <si>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</si>
  <si>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</si>
  <si>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 床掘り</t>
  </si>
  <si>
    <t xml:space="preserve">      盛土工</t>
  </si>
  <si>
    <t xml:space="preserve">       盛土</t>
  </si>
  <si>
    <t xml:space="preserve">       埋戻</t>
  </si>
  <si>
    <t xml:space="preserve">      整形仕上げ工</t>
  </si>
  <si>
    <t xml:space="preserve">       基面整正</t>
  </si>
  <si>
    <t>㎡</t>
  </si>
  <si>
    <t xml:space="preserve">       法面整形</t>
  </si>
  <si>
    <t>切土部</t>
  </si>
  <si>
    <t>盛土部</t>
  </si>
  <si>
    <t xml:space="preserve">      土砂運搬</t>
  </si>
  <si>
    <t xml:space="preserve">       土砂運搬</t>
  </si>
  <si>
    <t>一時仮置き</t>
  </si>
  <si>
    <t>盛土工</t>
  </si>
  <si>
    <t xml:space="preserve">      作業残土処理工</t>
  </si>
  <si>
    <t xml:space="preserve">       作業残土処理工</t>
  </si>
  <si>
    <t xml:space="preserve">     構造物撤去工</t>
  </si>
  <si>
    <t xml:space="preserve">      構造物取壊し工</t>
  </si>
  <si>
    <t xml:space="preserve">       コンクリート構造物取壊し</t>
  </si>
  <si>
    <t>無筋コンクリート</t>
  </si>
  <si>
    <t>有筋コンクリート</t>
  </si>
  <si>
    <t xml:space="preserve">       殻運搬・処理</t>
  </si>
  <si>
    <t>CO塊（無筋）</t>
  </si>
  <si>
    <t>ton</t>
  </si>
  <si>
    <t>CO塊（有筋）</t>
  </si>
  <si>
    <t xml:space="preserve">     開渠工</t>
  </si>
  <si>
    <t xml:space="preserve">      開渠工</t>
  </si>
  <si>
    <t xml:space="preserve">       鉄筋コンクリートベンチフリューム</t>
  </si>
  <si>
    <t>BF800（No.7～No.7+7.2）</t>
  </si>
  <si>
    <t>ｍ</t>
  </si>
  <si>
    <t>BF800（No.7+12.2～No.12+22.4）</t>
  </si>
  <si>
    <t>排水溝B400H500（No.12+26.4～EP）</t>
  </si>
  <si>
    <t xml:space="preserve">      蓋工</t>
  </si>
  <si>
    <t xml:space="preserve">       コンクリート蓋版</t>
  </si>
  <si>
    <t>BF800用</t>
  </si>
  <si>
    <t>枚</t>
  </si>
  <si>
    <t xml:space="preserve">      二次製品運搬</t>
  </si>
  <si>
    <t xml:space="preserve">       二次製品運搬</t>
  </si>
  <si>
    <t>BF800</t>
  </si>
  <si>
    <t>本</t>
  </si>
  <si>
    <t>B400H500</t>
  </si>
  <si>
    <t xml:space="preserve">     暗渠工</t>
  </si>
  <si>
    <t xml:space="preserve">      暗渠工</t>
  </si>
  <si>
    <t xml:space="preserve">       第２号暗渠工</t>
  </si>
  <si>
    <t>BFBOX800</t>
  </si>
  <si>
    <t xml:space="preserve">     落差工</t>
  </si>
  <si>
    <t xml:space="preserve">      落差工</t>
  </si>
  <si>
    <t xml:space="preserve">       第１号落差工</t>
  </si>
  <si>
    <t>基</t>
  </si>
  <si>
    <t xml:space="preserve">       第２号落差工</t>
  </si>
  <si>
    <t xml:space="preserve">       第３号落差工</t>
  </si>
  <si>
    <t xml:space="preserve">       第４号落差工</t>
  </si>
  <si>
    <t xml:space="preserve">       第５号落差工</t>
  </si>
  <si>
    <t xml:space="preserve">     付帯工</t>
  </si>
  <si>
    <t xml:space="preserve">      取水口工</t>
  </si>
  <si>
    <t xml:space="preserve">       取水口</t>
  </si>
  <si>
    <t>取付式分水栓A型Φ100</t>
  </si>
  <si>
    <t>個</t>
  </si>
  <si>
    <t>VUΦ100</t>
  </si>
  <si>
    <t xml:space="preserve">      道路復旧工</t>
  </si>
  <si>
    <t xml:space="preserve">       道路復旧工</t>
  </si>
  <si>
    <t>NO.7+7.2～NO.7+12.2</t>
  </si>
  <si>
    <t xml:space="preserve">    直接工事費（仮設工）</t>
  </si>
  <si>
    <t xml:space="preserve">     仮設工</t>
  </si>
  <si>
    <t xml:space="preserve">      道路補修工</t>
  </si>
  <si>
    <t xml:space="preserve">       道路補修工</t>
  </si>
  <si>
    <t>B2.4＊L417.6</t>
  </si>
  <si>
    <t xml:space="preserve">      敷鉄板</t>
  </si>
  <si>
    <t xml:space="preserve">       敷鉄板</t>
  </si>
  <si>
    <t>設置～賃料～撤去</t>
  </si>
  <si>
    <t xml:space="preserve">      除雪</t>
  </si>
  <si>
    <t xml:space="preserve">       機械除雪</t>
  </si>
  <si>
    <t xml:space="preserve">       人力除雪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</si>
  <si>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</si>
  <si>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</si>
  <si>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</si>
  <si>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</si>
  <si>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</si>
  <si>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</si>
  <si>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</si>
  <si>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>往路、冬期補正なし</t>
  </si>
  <si>
    <t>復路、冬期補正あり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</si>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</sst>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5"/>
  <sheetViews>
    <sheetView showGridLines="0" tabSelected="1" topLeftCell="J6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+O23+O84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+O26+O75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+O27+O43+O49+O59+O62+O69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+O28+O31+O34+O38+O41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41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250</v>
      </c>
      <c r="N30" s="31" t="s">
        <v>41</v>
      </c>
      <c r="O30" s="33"/>
    </row>
    <row r="31" spans="5:17" x14ac:dyDescent="0.15">
      <c r="E31">
        <v>12</v>
      </c>
      <c r="G31">
        <v>10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20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130</v>
      </c>
      <c r="N33" s="31" t="s">
        <v>41</v>
      </c>
      <c r="O33" s="33"/>
    </row>
    <row r="34" spans="5:15" x14ac:dyDescent="0.15">
      <c r="E34">
        <v>15</v>
      </c>
      <c r="G34">
        <v>10</v>
      </c>
      <c r="K34" s="29" t="s">
        <v>46</v>
      </c>
      <c r="L34" s="29" t="s">
        <v>27</v>
      </c>
      <c r="M34" s="30">
        <v>1</v>
      </c>
      <c r="N34" s="31" t="s">
        <v>29</v>
      </c>
      <c r="O34" s="32">
        <f>+O35+O36+O37</f>
        <v>0</v>
      </c>
    </row>
    <row r="35" spans="5:15" x14ac:dyDescent="0.15">
      <c r="E35">
        <v>16</v>
      </c>
      <c r="G35">
        <v>11</v>
      </c>
      <c r="K35" s="29" t="s">
        <v>47</v>
      </c>
      <c r="L35" s="29" t="s">
        <v>27</v>
      </c>
      <c r="M35" s="30">
        <v>300</v>
      </c>
      <c r="N35" s="31" t="s">
        <v>48</v>
      </c>
      <c r="O35" s="33"/>
    </row>
    <row r="36" spans="5:15" x14ac:dyDescent="0.15">
      <c r="E36">
        <v>17</v>
      </c>
      <c r="G36">
        <v>11</v>
      </c>
      <c r="K36" s="29" t="s">
        <v>49</v>
      </c>
      <c r="L36" s="29" t="s">
        <v>50</v>
      </c>
      <c r="M36" s="30">
        <v>140</v>
      </c>
      <c r="N36" s="31" t="s">
        <v>48</v>
      </c>
      <c r="O36" s="33"/>
    </row>
    <row r="37" spans="5:15" x14ac:dyDescent="0.15">
      <c r="E37">
        <v>18</v>
      </c>
      <c r="G37">
        <v>11</v>
      </c>
      <c r="K37" s="29" t="s">
        <v>49</v>
      </c>
      <c r="L37" s="29" t="s">
        <v>51</v>
      </c>
      <c r="M37" s="30">
        <v>9</v>
      </c>
      <c r="N37" s="31" t="s">
        <v>48</v>
      </c>
      <c r="O37" s="33"/>
    </row>
    <row r="38" spans="5:15" x14ac:dyDescent="0.15">
      <c r="E38">
        <v>19</v>
      </c>
      <c r="G38">
        <v>10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53</v>
      </c>
      <c r="L39" s="29" t="s">
        <v>54</v>
      </c>
      <c r="M39" s="30">
        <v>167</v>
      </c>
      <c r="N39" s="31" t="s">
        <v>41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55</v>
      </c>
      <c r="M40" s="30">
        <v>167</v>
      </c>
      <c r="N40" s="31" t="s">
        <v>41</v>
      </c>
      <c r="O40" s="33"/>
    </row>
    <row r="41" spans="5:15" x14ac:dyDescent="0.15">
      <c r="E41">
        <v>22</v>
      </c>
      <c r="G41">
        <v>10</v>
      </c>
      <c r="K41" s="29" t="s">
        <v>56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57</v>
      </c>
      <c r="L42" s="29" t="s">
        <v>27</v>
      </c>
      <c r="M42" s="30">
        <v>128</v>
      </c>
      <c r="N42" s="31" t="s">
        <v>41</v>
      </c>
      <c r="O42" s="33"/>
    </row>
    <row r="43" spans="5:15" x14ac:dyDescent="0.15">
      <c r="E43">
        <v>24</v>
      </c>
      <c r="G43">
        <v>9</v>
      </c>
      <c r="K43" s="29" t="s">
        <v>58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10</v>
      </c>
      <c r="K44" s="29" t="s">
        <v>59</v>
      </c>
      <c r="L44" s="29" t="s">
        <v>27</v>
      </c>
      <c r="M44" s="30">
        <v>1</v>
      </c>
      <c r="N44" s="31" t="s">
        <v>29</v>
      </c>
      <c r="O44" s="32">
        <f>+O45+O46+O47+O48</f>
        <v>0</v>
      </c>
    </row>
    <row r="45" spans="5:15" x14ac:dyDescent="0.15">
      <c r="E45">
        <v>26</v>
      </c>
      <c r="G45">
        <v>11</v>
      </c>
      <c r="K45" s="29" t="s">
        <v>60</v>
      </c>
      <c r="L45" s="29" t="s">
        <v>61</v>
      </c>
      <c r="M45" s="30">
        <v>7.3</v>
      </c>
      <c r="N45" s="31" t="s">
        <v>41</v>
      </c>
      <c r="O45" s="33"/>
    </row>
    <row r="46" spans="5:15" x14ac:dyDescent="0.15">
      <c r="E46">
        <v>27</v>
      </c>
      <c r="G46">
        <v>11</v>
      </c>
      <c r="K46" s="29" t="s">
        <v>60</v>
      </c>
      <c r="L46" s="29" t="s">
        <v>62</v>
      </c>
      <c r="M46" s="30">
        <v>50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63</v>
      </c>
      <c r="L47" s="29" t="s">
        <v>64</v>
      </c>
      <c r="M47" s="30">
        <v>20.7</v>
      </c>
      <c r="N47" s="31" t="s">
        <v>65</v>
      </c>
      <c r="O47" s="33"/>
    </row>
    <row r="48" spans="5:15" x14ac:dyDescent="0.15">
      <c r="E48">
        <v>29</v>
      </c>
      <c r="G48">
        <v>11</v>
      </c>
      <c r="K48" s="29" t="s">
        <v>63</v>
      </c>
      <c r="L48" s="29" t="s">
        <v>66</v>
      </c>
      <c r="M48" s="30">
        <v>124.9</v>
      </c>
      <c r="N48" s="31" t="s">
        <v>65</v>
      </c>
      <c r="O48" s="33"/>
    </row>
    <row r="49" spans="5:15" x14ac:dyDescent="0.15">
      <c r="E49">
        <v>30</v>
      </c>
      <c r="G49">
        <v>9</v>
      </c>
      <c r="K49" s="29" t="s">
        <v>67</v>
      </c>
      <c r="L49" s="29" t="s">
        <v>27</v>
      </c>
      <c r="M49" s="30">
        <v>1</v>
      </c>
      <c r="N49" s="31" t="s">
        <v>29</v>
      </c>
      <c r="O49" s="32">
        <f>+O50+O54+O56</f>
        <v>0</v>
      </c>
    </row>
    <row r="50" spans="5:15" x14ac:dyDescent="0.15">
      <c r="E50">
        <v>31</v>
      </c>
      <c r="G50">
        <v>10</v>
      </c>
      <c r="K50" s="29" t="s">
        <v>68</v>
      </c>
      <c r="L50" s="29" t="s">
        <v>27</v>
      </c>
      <c r="M50" s="30">
        <v>1</v>
      </c>
      <c r="N50" s="31" t="s">
        <v>29</v>
      </c>
      <c r="O50" s="32">
        <f>+O51+O52+O53</f>
        <v>0</v>
      </c>
    </row>
    <row r="51" spans="5:15" x14ac:dyDescent="0.15">
      <c r="E51">
        <v>32</v>
      </c>
      <c r="G51">
        <v>11</v>
      </c>
      <c r="K51" s="29" t="s">
        <v>69</v>
      </c>
      <c r="L51" s="29" t="s">
        <v>70</v>
      </c>
      <c r="M51" s="30">
        <v>7.2</v>
      </c>
      <c r="N51" s="31" t="s">
        <v>71</v>
      </c>
      <c r="O51" s="33"/>
    </row>
    <row r="52" spans="5:15" x14ac:dyDescent="0.15">
      <c r="E52">
        <v>33</v>
      </c>
      <c r="G52">
        <v>11</v>
      </c>
      <c r="K52" s="29" t="s">
        <v>69</v>
      </c>
      <c r="L52" s="29" t="s">
        <v>72</v>
      </c>
      <c r="M52" s="30">
        <v>242.2</v>
      </c>
      <c r="N52" s="31" t="s">
        <v>71</v>
      </c>
      <c r="O52" s="33"/>
    </row>
    <row r="53" spans="5:15" x14ac:dyDescent="0.15">
      <c r="E53">
        <v>34</v>
      </c>
      <c r="G53">
        <v>11</v>
      </c>
      <c r="K53" s="29" t="s">
        <v>69</v>
      </c>
      <c r="L53" s="29" t="s">
        <v>73</v>
      </c>
      <c r="M53" s="30">
        <v>45.2</v>
      </c>
      <c r="N53" s="31" t="s">
        <v>71</v>
      </c>
      <c r="O53" s="33"/>
    </row>
    <row r="54" spans="5:15" x14ac:dyDescent="0.15">
      <c r="E54">
        <v>35</v>
      </c>
      <c r="G54">
        <v>10</v>
      </c>
      <c r="K54" s="29" t="s">
        <v>74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75</v>
      </c>
      <c r="L55" s="29" t="s">
        <v>76</v>
      </c>
      <c r="M55" s="30">
        <v>36</v>
      </c>
      <c r="N55" s="31" t="s">
        <v>77</v>
      </c>
      <c r="O55" s="33"/>
    </row>
    <row r="56" spans="5:15" x14ac:dyDescent="0.15">
      <c r="E56">
        <v>37</v>
      </c>
      <c r="G56">
        <v>10</v>
      </c>
      <c r="K56" s="29" t="s">
        <v>78</v>
      </c>
      <c r="L56" s="29" t="s">
        <v>27</v>
      </c>
      <c r="M56" s="30">
        <v>1</v>
      </c>
      <c r="N56" s="31" t="s">
        <v>29</v>
      </c>
      <c r="O56" s="32">
        <f>+O57+O58</f>
        <v>0</v>
      </c>
    </row>
    <row r="57" spans="5:15" x14ac:dyDescent="0.15">
      <c r="E57">
        <v>38</v>
      </c>
      <c r="G57">
        <v>11</v>
      </c>
      <c r="K57" s="29" t="s">
        <v>79</v>
      </c>
      <c r="L57" s="29" t="s">
        <v>80</v>
      </c>
      <c r="M57" s="30">
        <v>125</v>
      </c>
      <c r="N57" s="31" t="s">
        <v>81</v>
      </c>
      <c r="O57" s="33"/>
    </row>
    <row r="58" spans="5:15" x14ac:dyDescent="0.15">
      <c r="E58">
        <v>39</v>
      </c>
      <c r="G58">
        <v>11</v>
      </c>
      <c r="K58" s="29" t="s">
        <v>79</v>
      </c>
      <c r="L58" s="29" t="s">
        <v>82</v>
      </c>
      <c r="M58" s="30">
        <v>23</v>
      </c>
      <c r="N58" s="31" t="s">
        <v>81</v>
      </c>
      <c r="O58" s="33"/>
    </row>
    <row r="59" spans="5:15" x14ac:dyDescent="0.15">
      <c r="E59">
        <v>40</v>
      </c>
      <c r="G59">
        <v>9</v>
      </c>
      <c r="K59" s="29" t="s">
        <v>83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10</v>
      </c>
      <c r="K60" s="29" t="s">
        <v>84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11</v>
      </c>
      <c r="K61" s="29" t="s">
        <v>85</v>
      </c>
      <c r="L61" s="29" t="s">
        <v>86</v>
      </c>
      <c r="M61" s="30">
        <v>5</v>
      </c>
      <c r="N61" s="31" t="s">
        <v>71</v>
      </c>
      <c r="O61" s="33"/>
    </row>
    <row r="62" spans="5:15" x14ac:dyDescent="0.15">
      <c r="E62">
        <v>43</v>
      </c>
      <c r="G62">
        <v>9</v>
      </c>
      <c r="K62" s="29" t="s">
        <v>87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10</v>
      </c>
      <c r="K63" s="29" t="s">
        <v>88</v>
      </c>
      <c r="L63" s="29" t="s">
        <v>27</v>
      </c>
      <c r="M63" s="30">
        <v>1</v>
      </c>
      <c r="N63" s="31" t="s">
        <v>29</v>
      </c>
      <c r="O63" s="32">
        <f>+O64+O65+O66+O67+O68</f>
        <v>0</v>
      </c>
    </row>
    <row r="64" spans="5:15" x14ac:dyDescent="0.15">
      <c r="E64">
        <v>45</v>
      </c>
      <c r="G64">
        <v>11</v>
      </c>
      <c r="K64" s="29" t="s">
        <v>89</v>
      </c>
      <c r="L64" s="29" t="s">
        <v>27</v>
      </c>
      <c r="M64" s="30">
        <v>1</v>
      </c>
      <c r="N64" s="31" t="s">
        <v>90</v>
      </c>
      <c r="O64" s="33"/>
    </row>
    <row r="65" spans="5:15" x14ac:dyDescent="0.15">
      <c r="E65">
        <v>46</v>
      </c>
      <c r="G65">
        <v>11</v>
      </c>
      <c r="K65" s="29" t="s">
        <v>91</v>
      </c>
      <c r="L65" s="29" t="s">
        <v>27</v>
      </c>
      <c r="M65" s="30">
        <v>1</v>
      </c>
      <c r="N65" s="31" t="s">
        <v>90</v>
      </c>
      <c r="O65" s="33"/>
    </row>
    <row r="66" spans="5:15" x14ac:dyDescent="0.15">
      <c r="E66">
        <v>47</v>
      </c>
      <c r="G66">
        <v>11</v>
      </c>
      <c r="K66" s="29" t="s">
        <v>92</v>
      </c>
      <c r="L66" s="29" t="s">
        <v>27</v>
      </c>
      <c r="M66" s="30">
        <v>1</v>
      </c>
      <c r="N66" s="31" t="s">
        <v>90</v>
      </c>
      <c r="O66" s="33"/>
    </row>
    <row r="67" spans="5:15" x14ac:dyDescent="0.15">
      <c r="E67">
        <v>48</v>
      </c>
      <c r="G67">
        <v>11</v>
      </c>
      <c r="K67" s="29" t="s">
        <v>93</v>
      </c>
      <c r="L67" s="29" t="s">
        <v>27</v>
      </c>
      <c r="M67" s="30">
        <v>1</v>
      </c>
      <c r="N67" s="31" t="s">
        <v>90</v>
      </c>
      <c r="O67" s="33"/>
    </row>
    <row r="68" spans="5:15" x14ac:dyDescent="0.15">
      <c r="E68">
        <v>49</v>
      </c>
      <c r="G68">
        <v>11</v>
      </c>
      <c r="K68" s="29" t="s">
        <v>94</v>
      </c>
      <c r="L68" s="29" t="s">
        <v>27</v>
      </c>
      <c r="M68" s="30">
        <v>1</v>
      </c>
      <c r="N68" s="31" t="s">
        <v>90</v>
      </c>
      <c r="O68" s="33"/>
    </row>
    <row r="69" spans="5:15" x14ac:dyDescent="0.15">
      <c r="E69">
        <v>50</v>
      </c>
      <c r="G69">
        <v>9</v>
      </c>
      <c r="K69" s="29" t="s">
        <v>95</v>
      </c>
      <c r="L69" s="29" t="s">
        <v>27</v>
      </c>
      <c r="M69" s="30">
        <v>1</v>
      </c>
      <c r="N69" s="31" t="s">
        <v>29</v>
      </c>
      <c r="O69" s="32">
        <f>+O70+O73</f>
        <v>0</v>
      </c>
    </row>
    <row r="70" spans="5:15" x14ac:dyDescent="0.15">
      <c r="E70">
        <v>51</v>
      </c>
      <c r="G70">
        <v>10</v>
      </c>
      <c r="K70" s="29" t="s">
        <v>96</v>
      </c>
      <c r="L70" s="29" t="s">
        <v>27</v>
      </c>
      <c r="M70" s="30">
        <v>1</v>
      </c>
      <c r="N70" s="31" t="s">
        <v>29</v>
      </c>
      <c r="O70" s="32">
        <f>+O71+O72</f>
        <v>0</v>
      </c>
    </row>
    <row r="71" spans="5:15" x14ac:dyDescent="0.15">
      <c r="E71">
        <v>52</v>
      </c>
      <c r="G71">
        <v>11</v>
      </c>
      <c r="K71" s="29" t="s">
        <v>97</v>
      </c>
      <c r="L71" s="29" t="s">
        <v>98</v>
      </c>
      <c r="M71" s="30">
        <v>10</v>
      </c>
      <c r="N71" s="31" t="s">
        <v>99</v>
      </c>
      <c r="O71" s="33"/>
    </row>
    <row r="72" spans="5:15" x14ac:dyDescent="0.15">
      <c r="E72">
        <v>53</v>
      </c>
      <c r="G72">
        <v>11</v>
      </c>
      <c r="K72" s="29" t="s">
        <v>97</v>
      </c>
      <c r="L72" s="29" t="s">
        <v>100</v>
      </c>
      <c r="M72" s="30">
        <v>23.3</v>
      </c>
      <c r="N72" s="31" t="s">
        <v>71</v>
      </c>
      <c r="O72" s="33"/>
    </row>
    <row r="73" spans="5:15" x14ac:dyDescent="0.15">
      <c r="E73">
        <v>54</v>
      </c>
      <c r="G73">
        <v>10</v>
      </c>
      <c r="K73" s="29" t="s">
        <v>101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11</v>
      </c>
      <c r="K74" s="29" t="s">
        <v>102</v>
      </c>
      <c r="L74" s="29" t="s">
        <v>103</v>
      </c>
      <c r="M74" s="30">
        <v>11</v>
      </c>
      <c r="N74" s="31" t="s">
        <v>48</v>
      </c>
      <c r="O74" s="33"/>
    </row>
    <row r="75" spans="5:15" x14ac:dyDescent="0.15">
      <c r="E75">
        <v>56</v>
      </c>
      <c r="F75">
        <v>169</v>
      </c>
      <c r="G75">
        <v>4</v>
      </c>
      <c r="K75" s="29" t="s">
        <v>104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9</v>
      </c>
      <c r="K76" s="29" t="s">
        <v>105</v>
      </c>
      <c r="L76" s="29" t="s">
        <v>27</v>
      </c>
      <c r="M76" s="30">
        <v>1</v>
      </c>
      <c r="N76" s="31" t="s">
        <v>29</v>
      </c>
      <c r="O76" s="32">
        <f>+O77+O79+O81</f>
        <v>0</v>
      </c>
    </row>
    <row r="77" spans="5:15" x14ac:dyDescent="0.15">
      <c r="E77">
        <v>58</v>
      </c>
      <c r="G77">
        <v>10</v>
      </c>
      <c r="K77" s="29" t="s">
        <v>106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11</v>
      </c>
      <c r="K78" s="29" t="s">
        <v>107</v>
      </c>
      <c r="L78" s="29" t="s">
        <v>108</v>
      </c>
      <c r="M78" s="30">
        <v>1002</v>
      </c>
      <c r="N78" s="31" t="s">
        <v>48</v>
      </c>
      <c r="O78" s="33"/>
    </row>
    <row r="79" spans="5:15" x14ac:dyDescent="0.15">
      <c r="E79">
        <v>60</v>
      </c>
      <c r="G79">
        <v>10</v>
      </c>
      <c r="K79" s="29" t="s">
        <v>109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11</v>
      </c>
      <c r="K80" s="29" t="s">
        <v>110</v>
      </c>
      <c r="L80" s="29" t="s">
        <v>111</v>
      </c>
      <c r="M80" s="30">
        <v>18.600000000000001</v>
      </c>
      <c r="N80" s="31" t="s">
        <v>48</v>
      </c>
      <c r="O80" s="33"/>
    </row>
    <row r="81" spans="5:15" x14ac:dyDescent="0.15">
      <c r="E81">
        <v>62</v>
      </c>
      <c r="G81">
        <v>10</v>
      </c>
      <c r="K81" s="29" t="s">
        <v>112</v>
      </c>
      <c r="L81" s="29" t="s">
        <v>27</v>
      </c>
      <c r="M81" s="30">
        <v>1</v>
      </c>
      <c r="N81" s="31" t="s">
        <v>29</v>
      </c>
      <c r="O81" s="32">
        <f>+O82+O83</f>
        <v>0</v>
      </c>
    </row>
    <row r="82" spans="5:15" x14ac:dyDescent="0.15">
      <c r="E82">
        <v>63</v>
      </c>
      <c r="G82">
        <v>11</v>
      </c>
      <c r="K82" s="29" t="s">
        <v>113</v>
      </c>
      <c r="L82" s="29" t="s">
        <v>27</v>
      </c>
      <c r="M82" s="30">
        <v>1</v>
      </c>
      <c r="N82" s="31" t="s">
        <v>29</v>
      </c>
      <c r="O82" s="33"/>
    </row>
    <row r="83" spans="5:15" x14ac:dyDescent="0.15">
      <c r="E83">
        <v>64</v>
      </c>
      <c r="G83">
        <v>11</v>
      </c>
      <c r="K83" s="29" t="s">
        <v>114</v>
      </c>
      <c r="L83" s="29" t="s">
        <v>27</v>
      </c>
      <c r="M83" s="30">
        <v>1</v>
      </c>
      <c r="N83" s="31" t="s">
        <v>29</v>
      </c>
      <c r="O83" s="33"/>
    </row>
    <row r="84" spans="5:15" x14ac:dyDescent="0.15">
      <c r="E84">
        <v>65</v>
      </c>
      <c r="F84">
        <v>8</v>
      </c>
      <c r="G84">
        <v>3</v>
      </c>
      <c r="K84" s="29" t="s">
        <v>115</v>
      </c>
      <c r="L84" s="29" t="s">
        <v>27</v>
      </c>
      <c r="M84" s="30">
        <v>1</v>
      </c>
      <c r="N84" s="31" t="s">
        <v>29</v>
      </c>
      <c r="O84" s="32">
        <f>+O85+O94</f>
        <v>0</v>
      </c>
    </row>
    <row r="85" spans="5:15" x14ac:dyDescent="0.15">
      <c r="E85">
        <v>66</v>
      </c>
      <c r="F85">
        <v>9</v>
      </c>
      <c r="G85">
        <v>4</v>
      </c>
      <c r="K85" s="29" t="s">
        <v>116</v>
      </c>
      <c r="L85" s="29" t="s">
        <v>27</v>
      </c>
      <c r="M85" s="30">
        <v>1</v>
      </c>
      <c r="N85" s="31" t="s">
        <v>29</v>
      </c>
      <c r="O85" s="32">
        <f>+O86+O87+O92</f>
        <v>0</v>
      </c>
    </row>
    <row r="86" spans="5:15" x14ac:dyDescent="0.15">
      <c r="E86">
        <v>67</v>
      </c>
      <c r="F86">
        <v>14</v>
      </c>
      <c r="G86">
        <v>5</v>
      </c>
      <c r="K86" s="29" t="s">
        <v>117</v>
      </c>
      <c r="L86" s="29" t="s">
        <v>27</v>
      </c>
      <c r="M86" s="30">
        <v>1</v>
      </c>
      <c r="N86" s="31" t="s">
        <v>29</v>
      </c>
      <c r="O86" s="33"/>
    </row>
    <row r="87" spans="5:15" x14ac:dyDescent="0.15">
      <c r="E87">
        <v>68</v>
      </c>
      <c r="F87">
        <v>15</v>
      </c>
      <c r="G87">
        <v>5</v>
      </c>
      <c r="K87" s="29" t="s">
        <v>118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5" x14ac:dyDescent="0.15">
      <c r="E88">
        <v>69</v>
      </c>
      <c r="G88">
        <v>9</v>
      </c>
      <c r="K88" s="29" t="s">
        <v>119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10</v>
      </c>
      <c r="K89" s="29" t="s">
        <v>120</v>
      </c>
      <c r="L89" s="29" t="s">
        <v>27</v>
      </c>
      <c r="M89" s="30">
        <v>1</v>
      </c>
      <c r="N89" s="31" t="s">
        <v>29</v>
      </c>
      <c r="O89" s="32">
        <f>+O90+O91</f>
        <v>0</v>
      </c>
    </row>
    <row r="90" spans="5:15" x14ac:dyDescent="0.15">
      <c r="E90">
        <v>71</v>
      </c>
      <c r="G90">
        <v>11</v>
      </c>
      <c r="K90" s="29" t="s">
        <v>121</v>
      </c>
      <c r="L90" s="29" t="s">
        <v>122</v>
      </c>
      <c r="M90" s="30">
        <v>3.2</v>
      </c>
      <c r="N90" s="31" t="s">
        <v>65</v>
      </c>
      <c r="O90" s="33"/>
    </row>
    <row r="91" spans="5:15" x14ac:dyDescent="0.15">
      <c r="E91">
        <v>72</v>
      </c>
      <c r="G91">
        <v>11</v>
      </c>
      <c r="K91" s="29" t="s">
        <v>121</v>
      </c>
      <c r="L91" s="29" t="s">
        <v>123</v>
      </c>
      <c r="M91" s="30">
        <v>3.2</v>
      </c>
      <c r="N91" s="31" t="s">
        <v>65</v>
      </c>
      <c r="O91" s="33"/>
    </row>
    <row r="92" spans="5:15" x14ac:dyDescent="0.15">
      <c r="E92">
        <v>73</v>
      </c>
      <c r="F92">
        <v>203</v>
      </c>
      <c r="G92">
        <v>5</v>
      </c>
      <c r="K92" s="29" t="s">
        <v>124</v>
      </c>
      <c r="L92" s="29" t="s">
        <v>27</v>
      </c>
      <c r="M92" s="30">
        <v>1</v>
      </c>
      <c r="N92" s="31" t="s">
        <v>29</v>
      </c>
      <c r="O92" s="32">
        <f>+O93</f>
        <v>0</v>
      </c>
    </row>
    <row r="93" spans="5:15" x14ac:dyDescent="0.15">
      <c r="E93">
        <v>74</v>
      </c>
      <c r="F93">
        <v>204</v>
      </c>
      <c r="G93">
        <v>6</v>
      </c>
      <c r="K93" s="29" t="s">
        <v>125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F94">
        <v>23</v>
      </c>
      <c r="G94">
        <v>4</v>
      </c>
      <c r="K94" s="29" t="s">
        <v>126</v>
      </c>
      <c r="L94" s="29" t="s">
        <v>27</v>
      </c>
      <c r="M94" s="30">
        <v>1</v>
      </c>
      <c r="N94" s="31" t="s">
        <v>29</v>
      </c>
      <c r="O94" s="32">
        <f>+O97</f>
        <v>0</v>
      </c>
    </row>
    <row r="95" spans="5:15" x14ac:dyDescent="0.15">
      <c r="E95">
        <v>76</v>
      </c>
      <c r="F95" t="s">
        <v>127</v>
      </c>
      <c r="G95">
        <v>5</v>
      </c>
      <c r="K95" s="29" t="s">
        <v>128</v>
      </c>
      <c r="L95" s="29" t="s">
        <v>27</v>
      </c>
      <c r="M95" s="30">
        <v>1</v>
      </c>
      <c r="N95" s="31" t="s">
        <v>29</v>
      </c>
      <c r="O95" s="33"/>
    </row>
    <row r="96" spans="5:15" x14ac:dyDescent="0.15">
      <c r="E96">
        <v>77</v>
      </c>
      <c r="F96" t="s">
        <v>129</v>
      </c>
      <c r="G96">
        <v>5</v>
      </c>
      <c r="K96" s="29" t="s">
        <v>130</v>
      </c>
      <c r="L96" s="29" t="s">
        <v>27</v>
      </c>
      <c r="M96" s="30">
        <v>1</v>
      </c>
      <c r="N96" s="31" t="s">
        <v>29</v>
      </c>
      <c r="O96" s="33"/>
    </row>
    <row r="97" spans="5:16" x14ac:dyDescent="0.15">
      <c r="E97">
        <v>78</v>
      </c>
      <c r="F97">
        <v>220</v>
      </c>
      <c r="G97">
        <v>5</v>
      </c>
      <c r="K97" s="29" t="s">
        <v>131</v>
      </c>
      <c r="L97" s="29" t="s">
        <v>27</v>
      </c>
      <c r="M97" s="30">
        <v>1</v>
      </c>
      <c r="N97" s="31" t="s">
        <v>29</v>
      </c>
      <c r="O97" s="33"/>
    </row>
    <row r="98" spans="5:16" x14ac:dyDescent="0.15">
      <c r="E98">
        <v>79</v>
      </c>
      <c r="F98">
        <v>25</v>
      </c>
      <c r="G98">
        <v>2</v>
      </c>
      <c r="K98" s="29" t="s">
        <v>132</v>
      </c>
      <c r="L98" s="29" t="s">
        <v>27</v>
      </c>
      <c r="M98" s="30">
        <v>1</v>
      </c>
      <c r="N98" s="31" t="s">
        <v>29</v>
      </c>
      <c r="O98" s="33"/>
    </row>
    <row r="99" spans="5:16" x14ac:dyDescent="0.15">
      <c r="E99">
        <v>1</v>
      </c>
      <c r="F99">
        <v>4</v>
      </c>
      <c r="G99">
        <v>1</v>
      </c>
      <c r="K99" s="34" t="s">
        <v>133</v>
      </c>
      <c r="L99" s="34" t="s">
        <v>27</v>
      </c>
      <c r="M99" s="35"/>
      <c r="N99" s="36" t="s">
        <v>27</v>
      </c>
      <c r="O99" s="37">
        <f>+O21+O98</f>
        <v>0</v>
      </c>
    </row>
    <row r="100" spans="5:16" x14ac:dyDescent="0.15">
      <c r="M100" s="38"/>
      <c r="O100" s="39"/>
    </row>
    <row r="101" spans="5:16" ht="15" thickTop="1" thickBot="1" x14ac:dyDescent="0.2">
      <c r="K101" s="40" t="s">
        <v>134</v>
      </c>
      <c r="O101" s="41">
        <f>+O99</f>
        <v>0</v>
      </c>
    </row>
    <row r="102" spans="5:16" ht="14.25" thickTop="1" x14ac:dyDescent="0.15"/>
    <row r="103" spans="5:16" s="1" customFormat="1" x14ac:dyDescent="0.15">
      <c r="K103" s="42" t="s">
        <v>135</v>
      </c>
      <c r="L103" s="43"/>
      <c r="M103" s="7"/>
      <c r="N103" s="44"/>
      <c r="O103" s="45"/>
      <c r="P103" s="7"/>
    </row>
    <row r="104" spans="5:16" s="1" customFormat="1" x14ac:dyDescent="0.15">
      <c r="K104" s="43" t="s">
        <v>136</v>
      </c>
      <c r="L104" s="43"/>
      <c r="M104" s="7"/>
      <c r="N104" s="44"/>
      <c r="O104" s="45"/>
      <c r="P104" s="7"/>
    </row>
    <row r="105" spans="5:16" s="1" customFormat="1" x14ac:dyDescent="0.15">
      <c r="K105" s="43" t="s">
        <v>137</v>
      </c>
      <c r="L105" s="43"/>
      <c r="M105" s="7"/>
      <c r="N105" s="44"/>
      <c r="O105" s="45"/>
      <c r="P105" s="7"/>
    </row>
  </sheetData>
  <sheetProtection algorithmName="SHA-512" hashValue="2GaXxOCbc3OxubZg3i7nQZOeptLLTUVJC1TnjWI9Zi5SWmXUff17Wthry3Ssulw4Hjo9rGUJHckCehMKkn7iFg==" saltValue="KYCL1XezWC9wdupUojZ/6CIOjGyEh7onzhUBTYM7sKv6xLIQEYi/MoXLKmjOtwNuCrIhf4T05Zr9P/PTTIkwB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9" xr:uid="{00000000-0002-0000-0000-000000000000}"/>
    <dataValidation type="decimal" imeMode="off" allowBlank="1" showInputMessage="1" showErrorMessage="1" errorTitle="工事費内訳書" error="金額を入力してください。" sqref="O19 O100:O101 O103:O10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2026-07-14T00:45:12Z</dcterms:modified>
</cp:coreProperties>
</file>