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<sst xmlns="http://schemas.openxmlformats.org/spreadsheetml/2006/main" count="217" uniqueCount="66">
  <si>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</si>
  <si>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</si>
  <si>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</si>
  <si>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</si>
  <si>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</si>
  <si>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</si>
  <si>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</si>
  <si>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</si>
  <si>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繰河改委　第5052号</t>
  </si>
  <si>
    <t xml:space="preserve">　業務名</t>
  </si>
  <si>
    <t>浅瀬石川河川維持測量・設計業務委託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</si>
  <si>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</si>
  <si>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</si>
  <si>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</si>
  <si>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</si>
  <si>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</si>
  <si>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</si>
  <si>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</si>
  <si>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</si>
  <si>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</si>
  <si>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</si>
  <si>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</si>
  <si>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</si>
  <si>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</si>
  <si>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</si>
  <si>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</si>
  <si>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</si>
  <si>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中心線測量</t>
  </si>
  <si>
    <t>km</t>
  </si>
  <si>
    <t>縦断測量</t>
  </si>
  <si>
    <t>横断測量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</si>
  <si>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</si>
  <si>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</si>
  <si>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</si>
  <si>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</si>
  <si>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</si>
  <si>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</si>
  <si>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</si>
  <si>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</si>
  <si>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</si>
  <si>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</si>
  <si>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河川構造物設計</t>
  </si>
  <si>
    <t>護岸設計</t>
  </si>
  <si>
    <t>護岸詳細設計</t>
  </si>
  <si>
    <t>片側</t>
  </si>
  <si>
    <t>(m)式</t>
  </si>
  <si>
    <t>(120)1</t>
  </si>
  <si>
    <t>積算業務</t>
  </si>
  <si>
    <t>本</t>
  </si>
  <si>
    <t>共通</t>
  </si>
  <si>
    <t>共通(設計業務)</t>
  </si>
  <si>
    <t>打合せ等</t>
  </si>
  <si>
    <t>打合せ</t>
  </si>
  <si>
    <t>業務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</si>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</sst>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0.12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4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4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5" t="n">
        <v>0.12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4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4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5" t="n">
        <v>0.12</v>
      </c>
      <c r="G37" s="27"/>
      <c r="H37" s="29"/>
      <c r="J37" s="30"/>
      <c r="K37" s="31"/>
    </row>
    <row r="38" ht="15.0" customHeight="true">
      <c r="A38" s="14" t="s">
        <v>31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G44+G50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32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33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36</v>
      </c>
      <c r="B56" s="15"/>
      <c r="C56" s="15"/>
      <c r="D56" s="16"/>
      <c r="E56" s="20"/>
      <c r="F56" s="22"/>
      <c r="G56" s="26">
        <f>G17+G20+G38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 t="s">
        <v>37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38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39</v>
      </c>
      <c r="B65" s="15"/>
      <c r="C65" s="15"/>
      <c r="D65" s="16"/>
      <c r="E65" s="20"/>
      <c r="F65" s="22"/>
      <c r="G65" s="26">
        <f>G56+G59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>
      <c r="A68" s="11" t="s">
        <v>40</v>
      </c>
      <c r="H68" s="13"/>
    </row>
    <row r="69">
      <c r="A69" s="11"/>
      <c r="H69" s="13"/>
    </row>
    <row r="70">
      <c r="A70" s="12"/>
      <c r="B70" s="12"/>
      <c r="C70" s="12"/>
      <c r="D70" s="12"/>
      <c r="E70" s="12"/>
      <c r="F70" s="12"/>
      <c r="G70" s="12"/>
      <c r="H70" s="13"/>
    </row>
    <row r="71" ht="15.0" customHeight="true">
      <c r="A71" s="14" t="s">
        <v>41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17.0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42</v>
      </c>
      <c r="C74" s="15"/>
      <c r="D74" s="16"/>
      <c r="E74" s="20"/>
      <c r="F74" s="22"/>
      <c r="G74" s="26">
        <f>G77+G83</f>
      </c>
      <c r="H74" s="28" t="s">
        <v>24</v>
      </c>
      <c r="J74" s="30" t="n">
        <v>18.0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43</v>
      </c>
      <c r="D77" s="16"/>
      <c r="E77" s="20"/>
      <c r="F77" s="22"/>
      <c r="G77" s="26">
        <f>G80</f>
      </c>
      <c r="H77" s="28" t="s">
        <v>24</v>
      </c>
      <c r="J77" s="30" t="n">
        <v>19.0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43</v>
      </c>
      <c r="E80" s="20"/>
      <c r="F80" s="22"/>
      <c r="G80" s="27"/>
      <c r="H80" s="28" t="s">
        <v>24</v>
      </c>
      <c r="J80" s="30" t="n">
        <v>20.0</v>
      </c>
      <c r="K80" s="31" t="n">
        <v>4.0</v>
      </c>
    </row>
    <row r="81" ht="15.0" customHeight="true">
      <c r="A81" s="14"/>
      <c r="B81" s="15"/>
      <c r="C81" s="15"/>
      <c r="D81" s="16" t="s">
        <v>44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45</v>
      </c>
      <c r="F82" s="23" t="s">
        <v>46</v>
      </c>
      <c r="G82" s="27"/>
      <c r="H82" s="29"/>
      <c r="J82" s="30"/>
      <c r="K82" s="31"/>
    </row>
    <row r="83" ht="15.0" customHeight="true">
      <c r="A83" s="14"/>
      <c r="B83" s="15"/>
      <c r="C83" s="15" t="s">
        <v>47</v>
      </c>
      <c r="D83" s="16"/>
      <c r="E83" s="20"/>
      <c r="F83" s="22"/>
      <c r="G83" s="26">
        <f>G86</f>
      </c>
      <c r="H83" s="28" t="s">
        <v>24</v>
      </c>
      <c r="J83" s="30" t="n">
        <v>21.0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47</v>
      </c>
      <c r="E86" s="20"/>
      <c r="F86" s="22"/>
      <c r="G86" s="27"/>
      <c r="H86" s="28" t="s">
        <v>24</v>
      </c>
      <c r="J86" s="30" t="n">
        <v>22.0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48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49</v>
      </c>
      <c r="B89" s="15"/>
      <c r="C89" s="15"/>
      <c r="D89" s="16"/>
      <c r="E89" s="20"/>
      <c r="F89" s="22"/>
      <c r="G89" s="26">
        <f>G92</f>
      </c>
      <c r="H89" s="28" t="s">
        <v>24</v>
      </c>
      <c r="J89" s="30" t="n">
        <v>23.0</v>
      </c>
      <c r="K89" s="31" t="n">
        <v>1.0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50</v>
      </c>
      <c r="C92" s="15"/>
      <c r="D92" s="16"/>
      <c r="E92" s="20"/>
      <c r="F92" s="22"/>
      <c r="G92" s="26">
        <f>G95</f>
      </c>
      <c r="H92" s="28" t="s">
        <v>24</v>
      </c>
      <c r="J92" s="30" t="n">
        <v>24.0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51</v>
      </c>
      <c r="D95" s="16"/>
      <c r="E95" s="20"/>
      <c r="F95" s="22"/>
      <c r="G95" s="26">
        <f>G98</f>
      </c>
      <c r="H95" s="28" t="s">
        <v>24</v>
      </c>
      <c r="J95" s="30" t="n">
        <v>25.0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52</v>
      </c>
      <c r="E98" s="20"/>
      <c r="F98" s="22"/>
      <c r="G98" s="27"/>
      <c r="H98" s="28" t="s">
        <v>24</v>
      </c>
      <c r="J98" s="30" t="n">
        <v>26.0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53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31</v>
      </c>
      <c r="B101" s="15"/>
      <c r="C101" s="15"/>
      <c r="D101" s="16"/>
      <c r="E101" s="20"/>
      <c r="F101" s="22"/>
      <c r="G101" s="26">
        <f>G104</f>
      </c>
      <c r="H101" s="28" t="s">
        <v>24</v>
      </c>
      <c r="J101" s="30" t="n">
        <v>27.0</v>
      </c>
      <c r="K101" s="31" t="n">
        <v>1.0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31</v>
      </c>
      <c r="C104" s="15"/>
      <c r="D104" s="16"/>
      <c r="E104" s="20"/>
      <c r="F104" s="22"/>
      <c r="G104" s="26">
        <f>G107+G113</f>
      </c>
      <c r="H104" s="28" t="s">
        <v>24</v>
      </c>
      <c r="J104" s="30" t="n">
        <v>28.0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32</v>
      </c>
      <c r="D107" s="16"/>
      <c r="E107" s="20"/>
      <c r="F107" s="22"/>
      <c r="G107" s="26">
        <f>G110</f>
      </c>
      <c r="H107" s="28" t="s">
        <v>24</v>
      </c>
      <c r="J107" s="30" t="n">
        <v>29.0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33</v>
      </c>
      <c r="E110" s="20"/>
      <c r="F110" s="22"/>
      <c r="G110" s="27"/>
      <c r="H110" s="28" t="s">
        <v>24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34</v>
      </c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54</v>
      </c>
      <c r="E116" s="20"/>
      <c r="F116" s="22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55</v>
      </c>
      <c r="B119" s="15"/>
      <c r="C119" s="15"/>
      <c r="D119" s="16"/>
      <c r="E119" s="20"/>
      <c r="F119" s="22"/>
      <c r="G119" s="26">
        <f>G68+G71+G89+G101</f>
      </c>
      <c r="H119" s="28" t="s">
        <v>24</v>
      </c>
      <c r="J119" s="30" t="n">
        <v>33.0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 t="s">
        <v>56</v>
      </c>
      <c r="B122" s="15"/>
      <c r="C122" s="15"/>
      <c r="D122" s="16"/>
      <c r="E122" s="20"/>
      <c r="F122" s="22"/>
      <c r="G122" s="27"/>
      <c r="H122" s="28" t="s">
        <v>24</v>
      </c>
      <c r="J122" s="30" t="n">
        <v>34.0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57</v>
      </c>
      <c r="B125" s="15"/>
      <c r="C125" s="15"/>
      <c r="D125" s="16"/>
      <c r="E125" s="20"/>
      <c r="F125" s="22"/>
      <c r="G125" s="27"/>
      <c r="H125" s="28" t="s">
        <v>24</v>
      </c>
      <c r="J125" s="30" t="n">
        <v>35.0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58</v>
      </c>
      <c r="B128" s="15"/>
      <c r="C128" s="15"/>
      <c r="D128" s="16"/>
      <c r="E128" s="20"/>
      <c r="F128" s="22"/>
      <c r="G128" s="26">
        <f>G119+G122+G125</f>
      </c>
      <c r="H128" s="28" t="s">
        <v>24</v>
      </c>
      <c r="J128" s="30" t="n">
        <v>36.0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32" t="s">
        <v>59</v>
      </c>
      <c r="B131" s="33"/>
      <c r="C131" s="33"/>
      <c r="D131" s="34"/>
      <c r="E131" s="41"/>
      <c r="F131" s="44"/>
      <c r="G131" s="50">
        <f>G65+G128</f>
      </c>
      <c r="H131" s="51" t="s">
        <v>24</v>
      </c>
      <c r="J131" s="55" t="n">
        <v>37.0</v>
      </c>
      <c r="K131" s="55" t="n">
        <v>30.0</v>
      </c>
    </row>
    <row r="132" ht="15.0" customHeight="true">
      <c r="A132" s="35"/>
      <c r="B132" s="36"/>
      <c r="C132" s="36"/>
      <c r="D132" s="37"/>
      <c r="E132" s="42" t="s">
        <v>24</v>
      </c>
      <c r="F132" s="45"/>
      <c r="G132" s="50"/>
      <c r="H132" s="52" t="s">
        <v>24</v>
      </c>
    </row>
    <row r="133" ht="15.0" customHeight="true">
      <c r="A133" s="38"/>
      <c r="B133" s="39"/>
      <c r="C133" s="39"/>
      <c r="D133" s="40"/>
      <c r="E133" s="43" t="s">
        <v>25</v>
      </c>
      <c r="F133" s="46" t="n">
        <v>1.0</v>
      </c>
      <c r="G133" s="50"/>
      <c r="H133" s="53"/>
    </row>
    <row r="134">
      <c r="A134" s="56" t="s">
        <v>60</v>
      </c>
      <c r="B134" s="57" t="s">
        <v>61</v>
      </c>
      <c r="J134" s="30" t="n">
        <v>99999.0</v>
      </c>
    </row>
    <row r="135">
      <c r="A135" s="56" t="s">
        <v>62</v>
      </c>
      <c r="B135" s="57" t="s">
        <v>63</v>
      </c>
    </row>
    <row r="136">
      <c r="A136" s="56" t="s">
        <v>64</v>
      </c>
      <c r="B136" s="57" t="s">
        <v>65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A68:H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2026-07-08T08:24:00Z</dcterms:created>
  <dc:creator>Apache POI</dc:creator>
</cp:coreProperties>
</file>