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5～　神原堤（ため池等整備事業・ため池整備）\11_工事\01-1　神原堤ため池第１号工事（R８）\02　電子縦覧\"/>
    </mc:Choice>
  </mc:AlternateContent>
  <xr:revisionPtr revIDLastSave="0" documentId="13_ncr:1_{AB12FFE8-0A2F-4F0A-8395-6572E35A0D86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内訳書!$J$1:$O$274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56" l="1"/>
  <c r="O28" i="56"/>
  <c r="O32" i="56"/>
  <c r="O31" i="56" s="1"/>
  <c r="O42" i="56"/>
  <c r="O74" i="56"/>
  <c r="O73" i="56" s="1"/>
  <c r="O72" i="56" s="1"/>
  <c r="O79" i="56"/>
  <c r="O87" i="56"/>
  <c r="O90" i="56"/>
  <c r="O97" i="56"/>
  <c r="O96" i="56" s="1"/>
  <c r="O95" i="56" s="1"/>
  <c r="O101" i="56"/>
  <c r="O100" i="56" s="1"/>
  <c r="O99" i="56" s="1"/>
  <c r="O106" i="56"/>
  <c r="O105" i="56" s="1"/>
  <c r="O104" i="56" s="1"/>
  <c r="O108" i="56"/>
  <c r="O110" i="56"/>
  <c r="O112" i="56"/>
  <c r="O119" i="56"/>
  <c r="O118" i="56" s="1"/>
  <c r="O117" i="56" s="1"/>
  <c r="O129" i="56"/>
  <c r="O128" i="56" s="1"/>
  <c r="O143" i="56"/>
  <c r="O146" i="56"/>
  <c r="O147" i="56"/>
  <c r="O155" i="56"/>
  <c r="O158" i="56"/>
  <c r="O159" i="56"/>
  <c r="O164" i="56"/>
  <c r="O163" i="56" s="1"/>
  <c r="O174" i="56"/>
  <c r="O173" i="56" s="1"/>
  <c r="O172" i="56" s="1"/>
  <c r="O181" i="56"/>
  <c r="O184" i="56"/>
  <c r="O187" i="56"/>
  <c r="O193" i="56"/>
  <c r="O197" i="56"/>
  <c r="O186" i="56" s="1"/>
  <c r="O200" i="56"/>
  <c r="O199" i="56" s="1"/>
  <c r="O206" i="56"/>
  <c r="O209" i="56"/>
  <c r="O211" i="56"/>
  <c r="O219" i="56"/>
  <c r="O218" i="56" s="1"/>
  <c r="O220" i="56"/>
  <c r="O224" i="56"/>
  <c r="O223" i="56" s="1"/>
  <c r="O225" i="56"/>
  <c r="O238" i="56"/>
  <c r="O237" i="56" s="1"/>
  <c r="O241" i="56"/>
  <c r="O247" i="56"/>
  <c r="O246" i="56" s="1"/>
  <c r="O251" i="56"/>
  <c r="O250" i="56" s="1"/>
  <c r="O256" i="56"/>
  <c r="O255" i="56" s="1"/>
  <c r="O254" i="56" s="1"/>
  <c r="O260" i="56"/>
  <c r="O259" i="56" s="1"/>
  <c r="O236" i="56" l="1"/>
  <c r="O215" i="56" s="1"/>
  <c r="O214" i="56" s="1"/>
  <c r="O93" i="56"/>
  <c r="O92" i="56" s="1"/>
  <c r="O127" i="56"/>
  <c r="O126" i="56" s="1"/>
  <c r="O125" i="56" s="1"/>
  <c r="O26" i="56"/>
  <c r="O23" i="56" s="1"/>
  <c r="O21" i="56" s="1"/>
  <c r="O121" i="56" s="1"/>
  <c r="O123" i="56" l="1"/>
  <c r="O268" i="56" s="1"/>
  <c r="O27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<sst xmlns="http://schemas.openxmlformats.org/spreadsheetml/2006/main" count="791" uniqueCount="353">
  <si>
    <t>#&amp;$SKHDIN_HINAGATA3#&amp;$</t>
  </si>
  <si>
    <t>中農水（整）第12号</t>
  </si>
  <si>
    <t>神原堤ため池第１号工事</t>
  </si>
  <si>
    <t>工事費内訳書</t>
  </si>
  <si>
    <t>20260717112326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</si>
  <si>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</si>
  <si>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</si>
  <si>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</si>
  <si>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</si>
  <si>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</si>
  <si>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</si>
  <si>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</si>
  <si>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</si>
  <si>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</si>
  <si>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</si>
  <si>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</si>
  <si>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</si>
  <si>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</si>
  <si>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</si>
  <si>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</si>
  <si>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</si>
  <si>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</si>
  <si>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</si>
  <si>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</si>
  <si>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</si>
  <si>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</si>
  <si>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</si>
  <si>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一般土木工事_道路改良工事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</si>
  <si>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</si>
  <si>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</si>
  <si>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</si>
  <si>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</si>
  <si>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</si>
  <si>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</si>
  <si>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</si>
  <si>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</si>
  <si>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</si>
  <si>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</si>
  <si>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</si>
  <si>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</si>
  <si>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土砂吐及び取水工撤去</t>
  </si>
  <si>
    <t xml:space="preserve">       コンクリート構造物取壊し</t>
  </si>
  <si>
    <t>m3</t>
  </si>
  <si>
    <t xml:space="preserve">       殻運搬・処理</t>
  </si>
  <si>
    <t>鉄筋コンクリート</t>
  </si>
  <si>
    <t xml:space="preserve">     土砂吐及び取水工</t>
  </si>
  <si>
    <t xml:space="preserve">      作業土工</t>
  </si>
  <si>
    <t xml:space="preserve">       床掘り</t>
  </si>
  <si>
    <t xml:space="preserve">       流用土埋戻</t>
  </si>
  <si>
    <t>構造物周辺</t>
  </si>
  <si>
    <t>B＜1.0ｍ</t>
  </si>
  <si>
    <t>1.0ｍ≦B＜2.5ｍ</t>
  </si>
  <si>
    <t>2.5ｍ≦B＜4.0ｍ</t>
  </si>
  <si>
    <t>4.0ｍ≦B</t>
  </si>
  <si>
    <t xml:space="preserve">       荒仕上</t>
  </si>
  <si>
    <t xml:space="preserve">       基面整正</t>
  </si>
  <si>
    <t>㎡</t>
  </si>
  <si>
    <t xml:space="preserve">       法面整形</t>
  </si>
  <si>
    <t>盛土法面　粘性土</t>
  </si>
  <si>
    <t xml:space="preserve">      躯体工</t>
  </si>
  <si>
    <t xml:space="preserve">       基礎砕石</t>
  </si>
  <si>
    <t>RC-40　t=10cm</t>
  </si>
  <si>
    <t>RC-40　t=15cm</t>
  </si>
  <si>
    <t xml:space="preserve">       裏込砕石</t>
  </si>
  <si>
    <t xml:space="preserve">       均しコンクリート</t>
  </si>
  <si>
    <t>無筋構造物、18-8-25</t>
  </si>
  <si>
    <t xml:space="preserve">       均し型枠</t>
  </si>
  <si>
    <t xml:space="preserve">       コンクリート</t>
  </si>
  <si>
    <t>鉄筋構造物、21-8-25</t>
  </si>
  <si>
    <t xml:space="preserve">       台座・二次コンクリート</t>
  </si>
  <si>
    <t>小型構造物、21-8-25</t>
  </si>
  <si>
    <t xml:space="preserve">       函体上部・基礎コンクリート</t>
  </si>
  <si>
    <t>小型構造物、18-8-40</t>
  </si>
  <si>
    <t xml:space="preserve">       帯・張コンクリート</t>
  </si>
  <si>
    <t>小型構造物、18-8-25</t>
  </si>
  <si>
    <t xml:space="preserve">       型枠</t>
  </si>
  <si>
    <t>鉄筋・無筋構造物</t>
  </si>
  <si>
    <t>小型構造物</t>
  </si>
  <si>
    <t xml:space="preserve">       鉄筋</t>
  </si>
  <si>
    <t>SD295 D16</t>
  </si>
  <si>
    <t>ton</t>
  </si>
  <si>
    <t>SD295 D13</t>
  </si>
  <si>
    <t xml:space="preserve">       張ブロック撤去</t>
  </si>
  <si>
    <t>500×500×H100</t>
  </si>
  <si>
    <t xml:space="preserve">       殻運搬・処分</t>
  </si>
  <si>
    <t>無筋コンクリート</t>
  </si>
  <si>
    <t xml:space="preserve">       張ブロック新設</t>
  </si>
  <si>
    <t xml:space="preserve">       足場工</t>
  </si>
  <si>
    <t>枠組足場</t>
  </si>
  <si>
    <t>掛㎡</t>
  </si>
  <si>
    <t xml:space="preserve">       支保工</t>
  </si>
  <si>
    <t>パイプサポート支保</t>
  </si>
  <si>
    <t>空m3</t>
  </si>
  <si>
    <t xml:space="preserve">       ヒューム管撤去</t>
  </si>
  <si>
    <t>ｍ</t>
  </si>
  <si>
    <t xml:space="preserve">       鋼管（直管）</t>
  </si>
  <si>
    <t>水輸送用塗覆装鋼管φ800×6.0m,STW400-B,t=7</t>
  </si>
  <si>
    <t xml:space="preserve">       鋼管（異形管）</t>
  </si>
  <si>
    <t>水輸送用塗覆装鋼管φ800,45°曲管,F25</t>
  </si>
  <si>
    <t>本</t>
  </si>
  <si>
    <t xml:space="preserve">       遠心力鉄筋コンクリート管（B形）</t>
  </si>
  <si>
    <t>据付費のみ、φ800</t>
  </si>
  <si>
    <t xml:space="preserve">       階段ブロック工</t>
  </si>
  <si>
    <t>個</t>
  </si>
  <si>
    <t xml:space="preserve">       張ブロック目地材</t>
  </si>
  <si>
    <t>ゴム質発泡体　t=10mm</t>
  </si>
  <si>
    <t xml:space="preserve">       斜樋部目地材</t>
  </si>
  <si>
    <t>ゴム質発泡体　t=20mm</t>
  </si>
  <si>
    <t xml:space="preserve">       底樋目地材</t>
  </si>
  <si>
    <t xml:space="preserve">       止水板</t>
  </si>
  <si>
    <t xml:space="preserve">       ダウエルバー</t>
  </si>
  <si>
    <t>D16</t>
  </si>
  <si>
    <t xml:space="preserve">       ステップ取付工</t>
  </si>
  <si>
    <t xml:space="preserve">    直接工事費（仮設工）</t>
  </si>
  <si>
    <t xml:space="preserve">     仮設工</t>
  </si>
  <si>
    <t xml:space="preserve">      仮設道路工</t>
  </si>
  <si>
    <t xml:space="preserve">       土砂掘削（堆積土）</t>
  </si>
  <si>
    <t>粘性土　オープンカット</t>
  </si>
  <si>
    <t xml:space="preserve">       購入土盛土</t>
  </si>
  <si>
    <t>割栗石、B≧4.0ｍ</t>
  </si>
  <si>
    <t xml:space="preserve">       土木シート</t>
  </si>
  <si>
    <t>ﾎﾟﾘﾌﾟﾛﾋﾟﾚﾝPP系織布、厚0.37mm、980N/5cm</t>
  </si>
  <si>
    <t xml:space="preserve">       敷鉄板</t>
  </si>
  <si>
    <t xml:space="preserve">      歩車道境界ブロック撤去工</t>
  </si>
  <si>
    <t xml:space="preserve">       舗装版切断</t>
  </si>
  <si>
    <t>アスファルト舗装版</t>
  </si>
  <si>
    <t xml:space="preserve">       舗装版破砕</t>
  </si>
  <si>
    <t>アスファルト殻</t>
  </si>
  <si>
    <t>アスファルト汚泥</t>
  </si>
  <si>
    <t>砕石</t>
  </si>
  <si>
    <t xml:space="preserve">      仮排水工</t>
  </si>
  <si>
    <t xml:space="preserve">       大型土のう製作・設置</t>
  </si>
  <si>
    <t xml:space="preserve">       仮廻し水路</t>
  </si>
  <si>
    <t>ポリコルゲート管φ700</t>
  </si>
  <si>
    <t xml:space="preserve">      除雪工</t>
  </si>
  <si>
    <t xml:space="preserve">       機械除雪</t>
  </si>
  <si>
    <t>進入道路+工事用道路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</si>
  <si>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</si>
  <si>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</si>
  <si>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</si>
  <si>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</si>
  <si>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</si>
  <si>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</si>
  <si>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敷鉄板運搬（搬入・搬出）</t>
  </si>
  <si>
    <t xml:space="preserve">        敷鉄板輸送（搬入・搬出）</t>
  </si>
  <si>
    <t xml:space="preserve">     準備費</t>
  </si>
  <si>
    <t xml:space="preserve">      準備費</t>
  </si>
  <si>
    <t xml:space="preserve">       準備費</t>
  </si>
  <si>
    <t xml:space="preserve">        木くず処分</t>
  </si>
  <si>
    <t>生木、枝・幹</t>
  </si>
  <si>
    <t>抜根材</t>
  </si>
  <si>
    <t xml:space="preserve">     技術管理費</t>
  </si>
  <si>
    <t xml:space="preserve">      技術管理費</t>
  </si>
  <si>
    <t xml:space="preserve">       取水施設工</t>
  </si>
  <si>
    <t xml:space="preserve">        平板載荷試験</t>
  </si>
  <si>
    <t>回</t>
  </si>
  <si>
    <t xml:space="preserve">       現場溶接部X線検査</t>
  </si>
  <si>
    <t>鋼管類</t>
  </si>
  <si>
    <t xml:space="preserve">        溶接試験</t>
  </si>
  <si>
    <t>現場溶接部X線検査(鋼管類)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</si>
  <si>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</si>
  <si>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</si>
  <si>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</si>
  <si>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</si>
  <si>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</si>
  <si>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</si>
  <si>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</si>
  <si>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</si>
  <si>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</si>
  <si>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</si>
  <si>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</si>
  <si>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一括計上価格</t>
  </si>
  <si>
    <t xml:space="preserve">    発生材処分費</t>
  </si>
  <si>
    <t xml:space="preserve">     金属くず処理工</t>
  </si>
  <si>
    <t xml:space="preserve"> 工事価格</t>
  </si>
  <si>
    <t>施設機械設備製作据付工事＿小形水門</t>
  </si>
  <si>
    <t xml:space="preserve">   製作工事原価</t>
  </si>
  <si>
    <t xml:space="preserve">    直接製作費</t>
  </si>
  <si>
    <t xml:space="preserve">     小形水門扉製作工</t>
  </si>
  <si>
    <t>土砂吐ゲート・取水ゲート</t>
  </si>
  <si>
    <t xml:space="preserve">      扉体工</t>
  </si>
  <si>
    <t>土砂吐ゲート</t>
  </si>
  <si>
    <t xml:space="preserve">       扉体工（材料費）－小形水門－</t>
  </si>
  <si>
    <t xml:space="preserve">        ステンレス鋼板</t>
  </si>
  <si>
    <t>SUS304　PL6,ｽﾃﾝﾚｽ鋼板,ｽﾃﾝﾚｽ新断,12</t>
  </si>
  <si>
    <t>kg</t>
  </si>
  <si>
    <t>SUS304　PL9,ｽﾃﾝﾚｽ鋼板,ｽﾃﾝﾚｽ新断,12</t>
  </si>
  <si>
    <t>SUS304　PL12,ｽﾃﾝﾚｽ鋼板,ｽﾃﾝﾚｽ新断,12</t>
  </si>
  <si>
    <t>SUS304　PL13,ｽﾃﾝﾚｽ鋼板,ｽﾃﾝﾚｽ新断,12</t>
  </si>
  <si>
    <t>SUS304　PL15,ｽﾃﾝﾚｽ鋼板,ｽﾃﾝﾚｽ新断,12</t>
  </si>
  <si>
    <t xml:space="preserve">        ステンレス平鋼</t>
  </si>
  <si>
    <t>SUS304　6mm×38mm,ｽﾃﾝﾚｽ形鋼、ｽﾃﾝﾚｽ平鋼,ｽﾃﾝﾚｽ新断,10</t>
  </si>
  <si>
    <t>SUS304　6mm×40mm,ｽﾃﾝﾚｽ形鋼、ｽﾃﾝﾚｽ平鋼,ｽﾃﾝﾚｽ新断,10</t>
  </si>
  <si>
    <t>SUS304　6mm×50mm,ｽﾃﾝﾚｽ形鋼、ｽﾃﾝﾚｽ平鋼,ｽﾃﾝﾚｽ新断,10</t>
  </si>
  <si>
    <t>SUS304　9mm×75mm,ｽﾃﾝﾚｽ形鋼、ｽﾃﾝﾚｽ平鋼,ｽﾃﾝﾚｽ新断,10</t>
  </si>
  <si>
    <t xml:space="preserve">        ステンレス棒鋼</t>
  </si>
  <si>
    <t>SUS304　径25mm,ｽﾃﾝﾚｽ棒鋼,ｽﾃﾝﾚｽ新断,20</t>
  </si>
  <si>
    <t xml:space="preserve">        水門設備部品費</t>
  </si>
  <si>
    <t>小形水門,プレートガーダ構造スライドゲート,扉体(SUS),5,,,土砂吐ゲート扉体</t>
  </si>
  <si>
    <t xml:space="preserve">        水密ゴム　合成ゴム</t>
  </si>
  <si>
    <t>Ｐ形（クロロプレーン系）</t>
  </si>
  <si>
    <t xml:space="preserve">        補助材料費(製作)</t>
  </si>
  <si>
    <t>小形水門設備,13％,土砂吐ゲート扉体</t>
  </si>
  <si>
    <t xml:space="preserve">       扉体工（労務費及び塗装費）</t>
  </si>
  <si>
    <t xml:space="preserve">        扉体製作（労務費）土砂吐ゲート</t>
  </si>
  <si>
    <t>小形水門,,スライドゲート(4方水密),,,扉体,,,扉体面積:10㎡未満,,0.6,0.00,1.00,－,－,１門,1.00,土砂吐ゲート</t>
  </si>
  <si>
    <t>門</t>
  </si>
  <si>
    <t xml:space="preserve">        ステンレス酸洗い費</t>
  </si>
  <si>
    <t>（材料・工数込み）</t>
  </si>
  <si>
    <t xml:space="preserve">      戸当り工</t>
  </si>
  <si>
    <t xml:space="preserve">       戸当り工（材料費）－小形水門－</t>
  </si>
  <si>
    <t>SUS304　PL1,ｽﾃﾝﾚｽ鋼板,－,ｽﾃﾝﾚｽ新断,12</t>
  </si>
  <si>
    <t>SUS304　PL3,ｽﾃﾝﾚｽ鋼板,－,ｽﾃﾝﾚｽ新断,12</t>
  </si>
  <si>
    <t>SUS304　PL9,ｽﾃﾝﾚｽ鋼板,－,ｽﾃﾝﾚｽ新断,12</t>
  </si>
  <si>
    <t>SUS304　PL20,ｽﾃﾝﾚｽ鋼板,－,ｽﾃﾝﾚｽ新断,12</t>
  </si>
  <si>
    <t xml:space="preserve">        一般構造用圧延棒鋼</t>
  </si>
  <si>
    <t>SS400　径13mm,棒鋼,－,鋼ﾀﾞﾗｲ粉Ａ,20</t>
  </si>
  <si>
    <t>小形水門,プレートガーダ構造スライドゲート,戸当り,1,,,土砂吐ゲート戸当り</t>
  </si>
  <si>
    <t>小形水門設備,13％,土砂吐ゲート戸当り</t>
  </si>
  <si>
    <t xml:space="preserve">       戸当り工（労務費及び塗装費）</t>
  </si>
  <si>
    <t xml:space="preserve">        戸当り製作（労務費）土砂吐ゲート</t>
  </si>
  <si>
    <t>小形水門,,スライドゲート(4方水密),,,戸当り,,,戸当延長:25ｍ未満,,5.4,0.00,0.00,－,－,１門,1.00,土砂吐ゲート</t>
  </si>
  <si>
    <t xml:space="preserve">      開閉装置工</t>
  </si>
  <si>
    <t xml:space="preserve">       開閉装置（機器単体費・ｽﾋﾟﾝﾄﾞﾙ式）－小形水門－</t>
  </si>
  <si>
    <t xml:space="preserve">        開閉機（土砂吐ゲート用）</t>
  </si>
  <si>
    <t>AV-2型（丸ハンドル）</t>
  </si>
  <si>
    <t>台</t>
  </si>
  <si>
    <t xml:space="preserve">        スピンドル</t>
  </si>
  <si>
    <t>SUS304　φ50×2500×1290(p=12)</t>
  </si>
  <si>
    <t xml:space="preserve">        スピンドルカバー</t>
  </si>
  <si>
    <t>同型用　L=1200</t>
  </si>
  <si>
    <t xml:space="preserve">      取水設備製作工</t>
  </si>
  <si>
    <t>取水ゲート</t>
  </si>
  <si>
    <t xml:space="preserve">       取水設備工（機器単体費）</t>
  </si>
  <si>
    <t xml:space="preserve">        取水ゲート（１段目）</t>
  </si>
  <si>
    <t>SUS304　φ300（SUSｽｸﾘｰﾝ付）</t>
  </si>
  <si>
    <t xml:space="preserve">        取水ゲート（２段目）</t>
  </si>
  <si>
    <t xml:space="preserve">        取水ゲート（３段目）</t>
  </si>
  <si>
    <t xml:space="preserve">        開閉機（取水設備用）</t>
  </si>
  <si>
    <t>FC200　ASB-S-300-3型※内部スピンドル特殊</t>
  </si>
  <si>
    <t xml:space="preserve">        上部スピンドル</t>
  </si>
  <si>
    <t>SUS304TPA　40A(t=3.0)LA=2982</t>
  </si>
  <si>
    <t xml:space="preserve">        中・下部スピンドル</t>
  </si>
  <si>
    <t>SUS304TPA　40A(t=3.0)LB=1342</t>
  </si>
  <si>
    <t xml:space="preserve">        開閉機架台</t>
  </si>
  <si>
    <t>SUS304　ASB-S-300-3型用</t>
  </si>
  <si>
    <t>組</t>
  </si>
  <si>
    <t xml:space="preserve">     鋼製付属設備製作工</t>
  </si>
  <si>
    <t>斜樋管・防護柵・タラップ</t>
  </si>
  <si>
    <t xml:space="preserve">      鋼製付属設備製作工</t>
  </si>
  <si>
    <t>斜樋管</t>
  </si>
  <si>
    <t xml:space="preserve">       鋼製付属設備工（製作費）</t>
  </si>
  <si>
    <t xml:space="preserve">        配管用大径ステンレス鋼鋼管</t>
  </si>
  <si>
    <t>SUS304TPY　Sch10　500A(φ508×5.5),ｽﾃﾝﾚｽ鋼管,ｽﾃﾝﾚｽ新断,10</t>
  </si>
  <si>
    <t>SUS304　PL4,ｽﾃﾝﾚｽ鋼板,ｽﾃﾝﾚｽ新断,12</t>
  </si>
  <si>
    <t>SUS304TPY　Sch10　50A(φ60.5×2.8),ｽﾃﾝﾚｽ鋼管,ｽﾃﾝﾚｽ新断,10</t>
  </si>
  <si>
    <t>鋼製付属設備,13％,斜樋管</t>
  </si>
  <si>
    <t xml:space="preserve">        鋼製付属製作（労務費）斜樋管</t>
  </si>
  <si>
    <t>その他,－,23.36,1.00,１基,1.00,斜樋管,428</t>
  </si>
  <si>
    <t>基</t>
  </si>
  <si>
    <t xml:space="preserve">       鋼製付属設備工（機器単体費）</t>
  </si>
  <si>
    <t xml:space="preserve">        50A用180°　ロングエルボ</t>
  </si>
  <si>
    <t>SUS304</t>
  </si>
  <si>
    <t xml:space="preserve">        50A用5Kﾌﾗﾝｼﾞ</t>
  </si>
  <si>
    <t>枚</t>
  </si>
  <si>
    <t xml:space="preserve">       鋼製付属設備工（塗装費）</t>
  </si>
  <si>
    <t xml:space="preserve">        酸洗（ＳＵＳ用）</t>
  </si>
  <si>
    <t>防護柵</t>
  </si>
  <si>
    <t xml:space="preserve">        配管用ステンレス鋼鋼管</t>
  </si>
  <si>
    <t>SUS304TP-A　40A（φ48.6×3.0）,ｽﾃﾝﾚｽ鋼管,ｽﾃﾝﾚｽ新断,10</t>
  </si>
  <si>
    <t>SUS304TP-A　25A（φ34×2.0）,ｽﾃﾝﾚｽ鋼管,ｽﾃﾝﾚｽ新断,10</t>
  </si>
  <si>
    <t>鋼製付属設備,13％,操作台防護柵</t>
  </si>
  <si>
    <t xml:space="preserve">        鋼製付属製作（労務費）防護柵</t>
  </si>
  <si>
    <t>防護柵,0.1≦ｘ≦5.0,0.00,1.00,１基,1.00,防護柵,106.7</t>
  </si>
  <si>
    <t xml:space="preserve">        あと施工アンカー</t>
  </si>
  <si>
    <t>オールアンカーM16×100</t>
  </si>
  <si>
    <t xml:space="preserve">        φ48.6用90°　エルボ</t>
  </si>
  <si>
    <t xml:space="preserve">        φ34用90°　エルボ</t>
  </si>
  <si>
    <t>タラップ</t>
  </si>
  <si>
    <t>鋼製付属設備,13％,タラップ</t>
  </si>
  <si>
    <t xml:space="preserve">        鋼製付属製作（労務費）タラップ</t>
  </si>
  <si>
    <t>その他,－,131.58,1.00,１基,1.00,タラップ,30.4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</si>
  <si>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</si>
  <si>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</si>
  <si>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</si>
  <si>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</si>
  <si>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</si>
  <si>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うち材料費</t>
  </si>
  <si>
    <t xml:space="preserve">     うち労務費</t>
  </si>
  <si>
    <t xml:space="preserve">     輸送費</t>
  </si>
  <si>
    <t xml:space="preserve">      輸送費</t>
  </si>
  <si>
    <t xml:space="preserve">       輸送費（小形水門）</t>
  </si>
  <si>
    <t xml:space="preserve">        輸送費（小形水門扉）土砂吐ゲート・取水ゲート</t>
  </si>
  <si>
    <t>河川・水路用水門設備,0.852[各単位],65km,小形水門,ﾌﾟﾚｰﾄｶﾞｰﾀﾞ構造ﾛｰﾗｹﾞｰﾄ･ｽﾗｲﾄﾞｹﾞｰﾄ,,,,,</t>
  </si>
  <si>
    <t xml:space="preserve">        輸送費（鋼製付属）斜樋管・防護柵・タラップ</t>
  </si>
  <si>
    <t>鋼製付属設備,0.565[各単位],65km,,,,,,,</t>
  </si>
  <si>
    <t xml:space="preserve">     小形水門扉据付工</t>
  </si>
  <si>
    <t xml:space="preserve">      小形水門扉据付工</t>
  </si>
  <si>
    <t xml:space="preserve">       水門扉据付工及び直接経費（小形水門）</t>
  </si>
  <si>
    <t xml:space="preserve">        水門設備据付工（労務費）土砂吐ゲート</t>
  </si>
  <si>
    <t>小形水門,,スライドゲート(4方水密),,,扉体面積:10㎡未満,,0.64,0.00,手動･エンジン･操作盤一体開閉装置,１門,1.00,土砂吐ゲート</t>
  </si>
  <si>
    <t xml:space="preserve">        水門設備据付工（労務費）取水ゲート</t>
  </si>
  <si>
    <t>小形水門,,スライドゲート(4方水密),,,扉体面積:10㎡未満,,0.07,0.00,手動･エンジン･操作盤一体開閉装置,３門,0.92,取水ゲート</t>
  </si>
  <si>
    <t xml:space="preserve">        据付材料費</t>
  </si>
  <si>
    <t>小形水門設備,,,,,2次側電気配線配管無,土砂吐ゲート・取水ゲート</t>
  </si>
  <si>
    <t xml:space="preserve">        補助材料費(据付)</t>
  </si>
  <si>
    <t>小形水門設備,1.5％,土砂吐ゲート・取水ゲート</t>
  </si>
  <si>
    <t xml:space="preserve">        電気溶接機[交流ｱｰｸ式(手動･電撃防止器内蔵型)]</t>
  </si>
  <si>
    <t>,定格電流200A,運転１日当たり算出,機械損料のみ,,交替制補正対象外</t>
  </si>
  <si>
    <t>日</t>
  </si>
  <si>
    <t xml:space="preserve">        ﾗﾌﾃﾚｰﾝｸﾚｰﾝ[油圧伸縮ｼﾞﾌﾞ型・~低騒･排対型(~2014)]</t>
  </si>
  <si>
    <t>ﾗﾌﾃﾚｰﾝｸﾚｰﾝ(油圧伸縮ｼﾞﾌﾞ型),16ton吊り,あり</t>
  </si>
  <si>
    <t xml:space="preserve">        発動発電機[Ｄ駆動･～超低騒音型]</t>
  </si>
  <si>
    <t>発動発電機(ﾃﾞｨｰｾﾞﾙｴﾝｼﾞﾝ駆動),5KVA,あり</t>
  </si>
  <si>
    <t xml:space="preserve">        雑器具損料</t>
  </si>
  <si>
    <t xml:space="preserve">        SP 型枠</t>
  </si>
  <si>
    <t>一般型枠,小型構造物</t>
  </si>
  <si>
    <t xml:space="preserve">        無収縮モルタル</t>
  </si>
  <si>
    <t>セメント系プレミックス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</si>
  <si>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</si>
  <si>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</si>
  <si>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</si>
  <si>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 鋼製付属設備据付工（労務費）斜樋管</t>
  </si>
  <si>
    <t>その他,－,12.62,１基,1.00,斜樋管,428</t>
  </si>
  <si>
    <t>鋼製付属設備,1％,斜樋管</t>
  </si>
  <si>
    <t xml:space="preserve">       鋼製付属設備据付工（直接経費）</t>
  </si>
  <si>
    <t xml:space="preserve">        鋼製付属設備据付工（労務費）防護柵</t>
  </si>
  <si>
    <t>防護柵,0.1≦ｘ≦5.0,0.00,１基,1.00,防護柵,106.7</t>
  </si>
  <si>
    <t>鋼製付属設備,1％,操作台防護柵</t>
  </si>
  <si>
    <t xml:space="preserve">        鋼製付属設備据付工（労務費）タラップ</t>
  </si>
  <si>
    <t>その他,－,32.89,１基,1.00,タラップ,30.4</t>
  </si>
  <si>
    <t>鋼製付属設備,1％,タラップ</t>
  </si>
  <si>
    <t xml:space="preserve">     既設設備等撤去工</t>
  </si>
  <si>
    <t xml:space="preserve">      既設設備等撤去工</t>
  </si>
  <si>
    <t xml:space="preserve">       既設設備等撤去工</t>
  </si>
  <si>
    <t>土砂吐ゲート、防護柵、タラップ、取水ゲート</t>
  </si>
  <si>
    <t xml:space="preserve">        ［施設機械労務単価］</t>
  </si>
  <si>
    <t>水門､ﾀﾞﾑ水門､除塵機､鋼製付属設備,据　付　工,</t>
  </si>
  <si>
    <t>人</t>
  </si>
  <si>
    <t>水門､ﾀﾞﾑ水門､除塵機､鋼製付属設備,普通作業員,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</si>
  <si>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</si>
  <si>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</si>
  <si>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</si>
  <si>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</si>
  <si>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 うち法定福利費の事業主負担額</t>
  </si>
  <si>
    <t xml:space="preserve">      うち建退共制度の掛金</t>
  </si>
  <si>
    <t xml:space="preserve">     据付間接費</t>
  </si>
  <si>
    <t xml:space="preserve">   設計技術費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</si>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</sst>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74"/>
  <sheetViews>
    <sheetView showGridLines="0" tabSelected="1" topLeftCell="J1" zoomScale="115" zoomScaleNormal="115" workbookViewId="0">
      <selection activeCell="L266" sqref="L26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352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+O23+O92</f>
        <v>0</v>
      </c>
    </row>
    <row r="22" spans="5:17" x14ac:dyDescent="0.15">
      <c r="E22">
        <v>3</v>
      </c>
      <c r="F22" t="s">
        <v>31</v>
      </c>
      <c r="G22">
        <v>3</v>
      </c>
      <c r="K22" s="27" t="s">
        <v>32</v>
      </c>
      <c r="L22" s="27" t="s">
        <v>28</v>
      </c>
      <c r="M22" s="28">
        <v>1</v>
      </c>
      <c r="N22" s="29" t="s">
        <v>30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33</v>
      </c>
      <c r="L23" s="27" t="s">
        <v>28</v>
      </c>
      <c r="M23" s="28">
        <v>1</v>
      </c>
      <c r="N23" s="29" t="s">
        <v>30</v>
      </c>
      <c r="O23" s="30">
        <f>+O26+O72</f>
        <v>0</v>
      </c>
    </row>
    <row r="24" spans="5:17" x14ac:dyDescent="0.15">
      <c r="E24">
        <v>5</v>
      </c>
      <c r="F24" t="s">
        <v>34</v>
      </c>
      <c r="G24">
        <v>4</v>
      </c>
      <c r="K24" s="27" t="s">
        <v>35</v>
      </c>
      <c r="L24" s="27" t="s">
        <v>28</v>
      </c>
      <c r="M24" s="28">
        <v>1</v>
      </c>
      <c r="N24" s="29" t="s">
        <v>30</v>
      </c>
      <c r="O24" s="31"/>
    </row>
    <row r="25" spans="5:17" x14ac:dyDescent="0.15">
      <c r="E25">
        <v>6</v>
      </c>
      <c r="F25" t="s">
        <v>36</v>
      </c>
      <c r="G25">
        <v>4</v>
      </c>
      <c r="K25" s="27" t="s">
        <v>37</v>
      </c>
      <c r="L25" s="27" t="s">
        <v>28</v>
      </c>
      <c r="M25" s="28">
        <v>1</v>
      </c>
      <c r="N25" s="29" t="s">
        <v>30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38</v>
      </c>
      <c r="L26" s="27" t="s">
        <v>28</v>
      </c>
      <c r="M26" s="28">
        <v>1</v>
      </c>
      <c r="N26" s="29" t="s">
        <v>30</v>
      </c>
      <c r="O26" s="30">
        <f>+O27+O31</f>
        <v>0</v>
      </c>
    </row>
    <row r="27" spans="5:17" x14ac:dyDescent="0.15">
      <c r="E27">
        <v>8</v>
      </c>
      <c r="G27">
        <v>9</v>
      </c>
      <c r="K27" s="27" t="s">
        <v>39</v>
      </c>
      <c r="L27" s="27" t="s">
        <v>28</v>
      </c>
      <c r="M27" s="28">
        <v>1</v>
      </c>
      <c r="N27" s="29" t="s">
        <v>30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28</v>
      </c>
      <c r="M28" s="28">
        <v>1</v>
      </c>
      <c r="N28" s="29" t="s">
        <v>30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28</v>
      </c>
      <c r="M29" s="28">
        <v>17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44</v>
      </c>
      <c r="M30" s="28">
        <v>17</v>
      </c>
      <c r="N30" s="29" t="s">
        <v>42</v>
      </c>
      <c r="O30" s="31"/>
    </row>
    <row r="31" spans="5:17" x14ac:dyDescent="0.15">
      <c r="E31">
        <v>12</v>
      </c>
      <c r="G31">
        <v>9</v>
      </c>
      <c r="K31" s="27" t="s">
        <v>45</v>
      </c>
      <c r="L31" s="27" t="s">
        <v>28</v>
      </c>
      <c r="M31" s="28">
        <v>1</v>
      </c>
      <c r="N31" s="29" t="s">
        <v>30</v>
      </c>
      <c r="O31" s="30">
        <f>+O32+O42</f>
        <v>0</v>
      </c>
    </row>
    <row r="32" spans="5:17" x14ac:dyDescent="0.15">
      <c r="E32">
        <v>13</v>
      </c>
      <c r="G32">
        <v>10</v>
      </c>
      <c r="K32" s="27" t="s">
        <v>46</v>
      </c>
      <c r="L32" s="27" t="s">
        <v>28</v>
      </c>
      <c r="M32" s="28">
        <v>1</v>
      </c>
      <c r="N32" s="29" t="s">
        <v>30</v>
      </c>
      <c r="O32" s="30">
        <f>+O33+O34+O35+O36+O37+O38+O39+O40+O41</f>
        <v>0</v>
      </c>
    </row>
    <row r="33" spans="5:15" x14ac:dyDescent="0.15">
      <c r="E33">
        <v>14</v>
      </c>
      <c r="G33">
        <v>11</v>
      </c>
      <c r="K33" s="27" t="s">
        <v>47</v>
      </c>
      <c r="L33" s="27" t="s">
        <v>28</v>
      </c>
      <c r="M33" s="28">
        <v>87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24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50</v>
      </c>
      <c r="M35" s="28">
        <v>12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48</v>
      </c>
      <c r="L36" s="27" t="s">
        <v>51</v>
      </c>
      <c r="M36" s="28">
        <v>21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48</v>
      </c>
      <c r="L37" s="27" t="s">
        <v>52</v>
      </c>
      <c r="M37" s="28">
        <v>4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48</v>
      </c>
      <c r="L38" s="27" t="s">
        <v>53</v>
      </c>
      <c r="M38" s="28">
        <v>9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28</v>
      </c>
      <c r="M39" s="28">
        <v>51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28</v>
      </c>
      <c r="M40" s="28">
        <v>18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57</v>
      </c>
      <c r="L41" s="27" t="s">
        <v>58</v>
      </c>
      <c r="M41" s="28">
        <v>54</v>
      </c>
      <c r="N41" s="29" t="s">
        <v>56</v>
      </c>
      <c r="O41" s="31"/>
    </row>
    <row r="42" spans="5:15" x14ac:dyDescent="0.15">
      <c r="E42">
        <v>23</v>
      </c>
      <c r="G42">
        <v>10</v>
      </c>
      <c r="K42" s="27" t="s">
        <v>59</v>
      </c>
      <c r="L42" s="27" t="s">
        <v>28</v>
      </c>
      <c r="M42" s="28">
        <v>1</v>
      </c>
      <c r="N42" s="29" t="s">
        <v>30</v>
      </c>
      <c r="O42" s="30">
        <f>+O43+O44+O45+O46+O47+O48+O49+O50+O51+O52+O53+O54+O55+O56+O57+O58+O59+O60+O61+O62+O63+O64+O65+O66+O67+O68+O69+O70+O71</f>
        <v>0</v>
      </c>
    </row>
    <row r="43" spans="5:15" x14ac:dyDescent="0.15">
      <c r="E43">
        <v>24</v>
      </c>
      <c r="G43">
        <v>11</v>
      </c>
      <c r="K43" s="27" t="s">
        <v>60</v>
      </c>
      <c r="L43" s="27" t="s">
        <v>61</v>
      </c>
      <c r="M43" s="28">
        <v>2.7</v>
      </c>
      <c r="N43" s="29" t="s">
        <v>56</v>
      </c>
      <c r="O43" s="31"/>
    </row>
    <row r="44" spans="5:15" x14ac:dyDescent="0.15">
      <c r="E44">
        <v>25</v>
      </c>
      <c r="G44">
        <v>11</v>
      </c>
      <c r="K44" s="27" t="s">
        <v>60</v>
      </c>
      <c r="L44" s="27" t="s">
        <v>62</v>
      </c>
      <c r="M44" s="28">
        <v>2.1</v>
      </c>
      <c r="N44" s="29" t="s">
        <v>56</v>
      </c>
      <c r="O44" s="31"/>
    </row>
    <row r="45" spans="5:15" x14ac:dyDescent="0.15">
      <c r="E45">
        <v>26</v>
      </c>
      <c r="G45">
        <v>11</v>
      </c>
      <c r="K45" s="27" t="s">
        <v>63</v>
      </c>
      <c r="L45" s="27" t="s">
        <v>28</v>
      </c>
      <c r="M45" s="28">
        <v>5.8</v>
      </c>
      <c r="N45" s="29" t="s">
        <v>42</v>
      </c>
      <c r="O45" s="31"/>
    </row>
    <row r="46" spans="5:15" x14ac:dyDescent="0.15">
      <c r="E46">
        <v>27</v>
      </c>
      <c r="G46">
        <v>11</v>
      </c>
      <c r="K46" s="27" t="s">
        <v>64</v>
      </c>
      <c r="L46" s="27" t="s">
        <v>65</v>
      </c>
      <c r="M46" s="28">
        <v>3.5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66</v>
      </c>
      <c r="L47" s="27" t="s">
        <v>28</v>
      </c>
      <c r="M47" s="28">
        <v>5.3</v>
      </c>
      <c r="N47" s="29" t="s">
        <v>56</v>
      </c>
      <c r="O47" s="31"/>
    </row>
    <row r="48" spans="5:15" x14ac:dyDescent="0.15">
      <c r="E48">
        <v>29</v>
      </c>
      <c r="G48">
        <v>11</v>
      </c>
      <c r="K48" s="27" t="s">
        <v>67</v>
      </c>
      <c r="L48" s="27" t="s">
        <v>68</v>
      </c>
      <c r="M48" s="28">
        <v>32</v>
      </c>
      <c r="N48" s="29" t="s">
        <v>42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70</v>
      </c>
      <c r="M49" s="28">
        <v>0.4</v>
      </c>
      <c r="N49" s="29" t="s">
        <v>42</v>
      </c>
      <c r="O49" s="31"/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1.8</v>
      </c>
      <c r="N50" s="29" t="s">
        <v>42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74</v>
      </c>
      <c r="M51" s="28">
        <v>1</v>
      </c>
      <c r="N51" s="29" t="s">
        <v>42</v>
      </c>
      <c r="O51" s="31"/>
    </row>
    <row r="52" spans="5:15" x14ac:dyDescent="0.15">
      <c r="E52">
        <v>33</v>
      </c>
      <c r="G52">
        <v>11</v>
      </c>
      <c r="K52" s="27" t="s">
        <v>75</v>
      </c>
      <c r="L52" s="27" t="s">
        <v>76</v>
      </c>
      <c r="M52" s="28">
        <v>99</v>
      </c>
      <c r="N52" s="29" t="s">
        <v>56</v>
      </c>
      <c r="O52" s="31"/>
    </row>
    <row r="53" spans="5:15" x14ac:dyDescent="0.15">
      <c r="E53">
        <v>34</v>
      </c>
      <c r="G53">
        <v>11</v>
      </c>
      <c r="K53" s="27" t="s">
        <v>75</v>
      </c>
      <c r="L53" s="27" t="s">
        <v>77</v>
      </c>
      <c r="M53" s="28">
        <v>17</v>
      </c>
      <c r="N53" s="29" t="s">
        <v>56</v>
      </c>
      <c r="O53" s="31"/>
    </row>
    <row r="54" spans="5:15" x14ac:dyDescent="0.15">
      <c r="E54">
        <v>35</v>
      </c>
      <c r="G54">
        <v>11</v>
      </c>
      <c r="K54" s="27" t="s">
        <v>78</v>
      </c>
      <c r="L54" s="27" t="s">
        <v>79</v>
      </c>
      <c r="M54" s="28">
        <v>0.18099999999999999</v>
      </c>
      <c r="N54" s="29" t="s">
        <v>80</v>
      </c>
      <c r="O54" s="31"/>
    </row>
    <row r="55" spans="5:15" x14ac:dyDescent="0.15">
      <c r="E55">
        <v>36</v>
      </c>
      <c r="G55">
        <v>11</v>
      </c>
      <c r="K55" s="27" t="s">
        <v>78</v>
      </c>
      <c r="L55" s="27" t="s">
        <v>81</v>
      </c>
      <c r="M55" s="28">
        <v>1.42</v>
      </c>
      <c r="N55" s="29" t="s">
        <v>80</v>
      </c>
      <c r="O55" s="31"/>
    </row>
    <row r="56" spans="5:15" x14ac:dyDescent="0.15">
      <c r="E56">
        <v>37</v>
      </c>
      <c r="G56">
        <v>11</v>
      </c>
      <c r="K56" s="27" t="s">
        <v>82</v>
      </c>
      <c r="L56" s="27" t="s">
        <v>83</v>
      </c>
      <c r="M56" s="28">
        <v>3.8</v>
      </c>
      <c r="N56" s="29" t="s">
        <v>42</v>
      </c>
      <c r="O56" s="31"/>
    </row>
    <row r="57" spans="5:15" x14ac:dyDescent="0.15">
      <c r="E57">
        <v>38</v>
      </c>
      <c r="G57">
        <v>11</v>
      </c>
      <c r="K57" s="27" t="s">
        <v>84</v>
      </c>
      <c r="L57" s="27" t="s">
        <v>85</v>
      </c>
      <c r="M57" s="28">
        <v>3.8</v>
      </c>
      <c r="N57" s="29" t="s">
        <v>42</v>
      </c>
      <c r="O57" s="31"/>
    </row>
    <row r="58" spans="5:15" x14ac:dyDescent="0.15">
      <c r="E58">
        <v>39</v>
      </c>
      <c r="G58">
        <v>11</v>
      </c>
      <c r="K58" s="27" t="s">
        <v>86</v>
      </c>
      <c r="L58" s="27" t="s">
        <v>83</v>
      </c>
      <c r="M58" s="28">
        <v>38</v>
      </c>
      <c r="N58" s="29" t="s">
        <v>56</v>
      </c>
      <c r="O58" s="31"/>
    </row>
    <row r="59" spans="5:15" x14ac:dyDescent="0.15">
      <c r="E59">
        <v>40</v>
      </c>
      <c r="G59">
        <v>11</v>
      </c>
      <c r="K59" s="27" t="s">
        <v>87</v>
      </c>
      <c r="L59" s="27" t="s">
        <v>88</v>
      </c>
      <c r="M59" s="28">
        <v>41</v>
      </c>
      <c r="N59" s="29" t="s">
        <v>89</v>
      </c>
      <c r="O59" s="31"/>
    </row>
    <row r="60" spans="5:15" x14ac:dyDescent="0.15">
      <c r="E60">
        <v>41</v>
      </c>
      <c r="G60">
        <v>11</v>
      </c>
      <c r="K60" s="27" t="s">
        <v>90</v>
      </c>
      <c r="L60" s="27" t="s">
        <v>91</v>
      </c>
      <c r="M60" s="28">
        <v>10</v>
      </c>
      <c r="N60" s="29" t="s">
        <v>92</v>
      </c>
      <c r="O60" s="31"/>
    </row>
    <row r="61" spans="5:15" x14ac:dyDescent="0.15">
      <c r="E61">
        <v>42</v>
      </c>
      <c r="G61">
        <v>11</v>
      </c>
      <c r="K61" s="27" t="s">
        <v>93</v>
      </c>
      <c r="L61" s="27" t="s">
        <v>28</v>
      </c>
      <c r="M61" s="28">
        <v>4.7</v>
      </c>
      <c r="N61" s="29" t="s">
        <v>94</v>
      </c>
      <c r="O61" s="31"/>
    </row>
    <row r="62" spans="5:15" ht="27" x14ac:dyDescent="0.15">
      <c r="E62">
        <v>43</v>
      </c>
      <c r="G62">
        <v>11</v>
      </c>
      <c r="K62" s="27" t="s">
        <v>95</v>
      </c>
      <c r="L62" s="27" t="s">
        <v>96</v>
      </c>
      <c r="M62" s="28">
        <v>2</v>
      </c>
      <c r="N62" s="29" t="s">
        <v>94</v>
      </c>
      <c r="O62" s="31"/>
    </row>
    <row r="63" spans="5:15" ht="27" x14ac:dyDescent="0.15">
      <c r="E63">
        <v>44</v>
      </c>
      <c r="G63">
        <v>11</v>
      </c>
      <c r="K63" s="27" t="s">
        <v>97</v>
      </c>
      <c r="L63" s="27" t="s">
        <v>98</v>
      </c>
      <c r="M63" s="28">
        <v>1</v>
      </c>
      <c r="N63" s="29" t="s">
        <v>99</v>
      </c>
      <c r="O63" s="31"/>
    </row>
    <row r="64" spans="5:15" x14ac:dyDescent="0.15">
      <c r="E64">
        <v>45</v>
      </c>
      <c r="G64">
        <v>11</v>
      </c>
      <c r="K64" s="27" t="s">
        <v>100</v>
      </c>
      <c r="L64" s="27" t="s">
        <v>101</v>
      </c>
      <c r="M64" s="28">
        <v>1.2</v>
      </c>
      <c r="N64" s="29" t="s">
        <v>94</v>
      </c>
      <c r="O64" s="31"/>
    </row>
    <row r="65" spans="5:15" x14ac:dyDescent="0.15">
      <c r="E65">
        <v>46</v>
      </c>
      <c r="G65">
        <v>11</v>
      </c>
      <c r="K65" s="27" t="s">
        <v>102</v>
      </c>
      <c r="L65" s="27" t="s">
        <v>28</v>
      </c>
      <c r="M65" s="28">
        <v>6</v>
      </c>
      <c r="N65" s="29" t="s">
        <v>103</v>
      </c>
      <c r="O65" s="31"/>
    </row>
    <row r="66" spans="5:15" x14ac:dyDescent="0.15">
      <c r="E66">
        <v>47</v>
      </c>
      <c r="G66">
        <v>11</v>
      </c>
      <c r="K66" s="27" t="s">
        <v>104</v>
      </c>
      <c r="L66" s="27" t="s">
        <v>105</v>
      </c>
      <c r="M66" s="28">
        <v>0.5</v>
      </c>
      <c r="N66" s="29" t="s">
        <v>56</v>
      </c>
      <c r="O66" s="31"/>
    </row>
    <row r="67" spans="5:15" x14ac:dyDescent="0.15">
      <c r="E67">
        <v>48</v>
      </c>
      <c r="G67">
        <v>11</v>
      </c>
      <c r="K67" s="27" t="s">
        <v>106</v>
      </c>
      <c r="L67" s="27" t="s">
        <v>107</v>
      </c>
      <c r="M67" s="28">
        <v>1</v>
      </c>
      <c r="N67" s="29" t="s">
        <v>56</v>
      </c>
      <c r="O67" s="31"/>
    </row>
    <row r="68" spans="5:15" x14ac:dyDescent="0.15">
      <c r="E68">
        <v>49</v>
      </c>
      <c r="G68">
        <v>11</v>
      </c>
      <c r="K68" s="27" t="s">
        <v>108</v>
      </c>
      <c r="L68" s="27" t="s">
        <v>105</v>
      </c>
      <c r="M68" s="28">
        <v>3</v>
      </c>
      <c r="N68" s="29" t="s">
        <v>56</v>
      </c>
      <c r="O68" s="31"/>
    </row>
    <row r="69" spans="5:15" x14ac:dyDescent="0.15">
      <c r="E69">
        <v>50</v>
      </c>
      <c r="G69">
        <v>11</v>
      </c>
      <c r="K69" s="27" t="s">
        <v>109</v>
      </c>
      <c r="L69" s="27" t="s">
        <v>28</v>
      </c>
      <c r="M69" s="28">
        <v>9.1999999999999993</v>
      </c>
      <c r="N69" s="29" t="s">
        <v>94</v>
      </c>
      <c r="O69" s="31"/>
    </row>
    <row r="70" spans="5:15" x14ac:dyDescent="0.15">
      <c r="E70">
        <v>51</v>
      </c>
      <c r="G70">
        <v>11</v>
      </c>
      <c r="K70" s="27" t="s">
        <v>110</v>
      </c>
      <c r="L70" s="27" t="s">
        <v>111</v>
      </c>
      <c r="M70" s="28">
        <v>12</v>
      </c>
      <c r="N70" s="29" t="s">
        <v>99</v>
      </c>
      <c r="O70" s="31"/>
    </row>
    <row r="71" spans="5:15" x14ac:dyDescent="0.15">
      <c r="E71">
        <v>52</v>
      </c>
      <c r="G71">
        <v>11</v>
      </c>
      <c r="K71" s="27" t="s">
        <v>112</v>
      </c>
      <c r="L71" s="27" t="s">
        <v>28</v>
      </c>
      <c r="M71" s="28">
        <v>6</v>
      </c>
      <c r="N71" s="29" t="s">
        <v>99</v>
      </c>
      <c r="O71" s="31"/>
    </row>
    <row r="72" spans="5:15" x14ac:dyDescent="0.15">
      <c r="E72">
        <v>53</v>
      </c>
      <c r="F72">
        <v>169</v>
      </c>
      <c r="G72">
        <v>4</v>
      </c>
      <c r="K72" s="27" t="s">
        <v>113</v>
      </c>
      <c r="L72" s="27" t="s">
        <v>28</v>
      </c>
      <c r="M72" s="28">
        <v>1</v>
      </c>
      <c r="N72" s="29" t="s">
        <v>30</v>
      </c>
      <c r="O72" s="30">
        <f>+O73</f>
        <v>0</v>
      </c>
    </row>
    <row r="73" spans="5:15" x14ac:dyDescent="0.15">
      <c r="E73">
        <v>54</v>
      </c>
      <c r="G73">
        <v>9</v>
      </c>
      <c r="K73" s="27" t="s">
        <v>114</v>
      </c>
      <c r="L73" s="27" t="s">
        <v>28</v>
      </c>
      <c r="M73" s="28">
        <v>1</v>
      </c>
      <c r="N73" s="29" t="s">
        <v>30</v>
      </c>
      <c r="O73" s="30">
        <f>+O74+O79+O87+O90</f>
        <v>0</v>
      </c>
    </row>
    <row r="74" spans="5:15" x14ac:dyDescent="0.15">
      <c r="E74">
        <v>55</v>
      </c>
      <c r="G74">
        <v>10</v>
      </c>
      <c r="K74" s="27" t="s">
        <v>115</v>
      </c>
      <c r="L74" s="27" t="s">
        <v>28</v>
      </c>
      <c r="M74" s="28">
        <v>1</v>
      </c>
      <c r="N74" s="29" t="s">
        <v>30</v>
      </c>
      <c r="O74" s="30">
        <f>+O75+O76+O77+O78</f>
        <v>0</v>
      </c>
    </row>
    <row r="75" spans="5:15" x14ac:dyDescent="0.15">
      <c r="E75">
        <v>56</v>
      </c>
      <c r="G75">
        <v>11</v>
      </c>
      <c r="K75" s="27" t="s">
        <v>116</v>
      </c>
      <c r="L75" s="27" t="s">
        <v>117</v>
      </c>
      <c r="M75" s="28">
        <v>834</v>
      </c>
      <c r="N75" s="29" t="s">
        <v>42</v>
      </c>
      <c r="O75" s="31"/>
    </row>
    <row r="76" spans="5:15" x14ac:dyDescent="0.15">
      <c r="E76">
        <v>57</v>
      </c>
      <c r="G76">
        <v>11</v>
      </c>
      <c r="K76" s="27" t="s">
        <v>118</v>
      </c>
      <c r="L76" s="27" t="s">
        <v>119</v>
      </c>
      <c r="M76" s="28">
        <v>650</v>
      </c>
      <c r="N76" s="29" t="s">
        <v>42</v>
      </c>
      <c r="O76" s="31"/>
    </row>
    <row r="77" spans="5:15" ht="27" x14ac:dyDescent="0.15">
      <c r="E77">
        <v>58</v>
      </c>
      <c r="G77">
        <v>11</v>
      </c>
      <c r="K77" s="27" t="s">
        <v>120</v>
      </c>
      <c r="L77" s="27" t="s">
        <v>121</v>
      </c>
      <c r="M77" s="28">
        <v>298</v>
      </c>
      <c r="N77" s="29" t="s">
        <v>56</v>
      </c>
      <c r="O77" s="31"/>
    </row>
    <row r="78" spans="5:15" x14ac:dyDescent="0.15">
      <c r="E78">
        <v>59</v>
      </c>
      <c r="G78">
        <v>11</v>
      </c>
      <c r="K78" s="27" t="s">
        <v>122</v>
      </c>
      <c r="L78" s="27" t="s">
        <v>28</v>
      </c>
      <c r="M78" s="28">
        <v>985</v>
      </c>
      <c r="N78" s="29" t="s">
        <v>56</v>
      </c>
      <c r="O78" s="31"/>
    </row>
    <row r="79" spans="5:15" x14ac:dyDescent="0.15">
      <c r="E79">
        <v>60</v>
      </c>
      <c r="G79">
        <v>10</v>
      </c>
      <c r="K79" s="27" t="s">
        <v>123</v>
      </c>
      <c r="L79" s="27" t="s">
        <v>28</v>
      </c>
      <c r="M79" s="28">
        <v>1</v>
      </c>
      <c r="N79" s="29" t="s">
        <v>30</v>
      </c>
      <c r="O79" s="30">
        <f>+O80+O81+O82+O83+O84+O85+O86</f>
        <v>0</v>
      </c>
    </row>
    <row r="80" spans="5:15" x14ac:dyDescent="0.15">
      <c r="E80">
        <v>61</v>
      </c>
      <c r="G80">
        <v>11</v>
      </c>
      <c r="K80" s="27" t="s">
        <v>124</v>
      </c>
      <c r="L80" s="27" t="s">
        <v>125</v>
      </c>
      <c r="M80" s="28">
        <v>15</v>
      </c>
      <c r="N80" s="29" t="s">
        <v>94</v>
      </c>
      <c r="O80" s="31"/>
    </row>
    <row r="81" spans="5:15" x14ac:dyDescent="0.15">
      <c r="E81">
        <v>62</v>
      </c>
      <c r="G81">
        <v>11</v>
      </c>
      <c r="K81" s="27" t="s">
        <v>126</v>
      </c>
      <c r="L81" s="27" t="s">
        <v>125</v>
      </c>
      <c r="M81" s="28">
        <v>4.2</v>
      </c>
      <c r="N81" s="29" t="s">
        <v>56</v>
      </c>
      <c r="O81" s="31"/>
    </row>
    <row r="82" spans="5:15" x14ac:dyDescent="0.15">
      <c r="E82">
        <v>63</v>
      </c>
      <c r="G82">
        <v>11</v>
      </c>
      <c r="K82" s="27" t="s">
        <v>41</v>
      </c>
      <c r="L82" s="27" t="s">
        <v>28</v>
      </c>
      <c r="M82" s="28">
        <v>0.8</v>
      </c>
      <c r="N82" s="29" t="s">
        <v>42</v>
      </c>
      <c r="O82" s="31"/>
    </row>
    <row r="83" spans="5:15" x14ac:dyDescent="0.15">
      <c r="E83">
        <v>64</v>
      </c>
      <c r="G83">
        <v>11</v>
      </c>
      <c r="K83" s="27" t="s">
        <v>43</v>
      </c>
      <c r="L83" s="27" t="s">
        <v>127</v>
      </c>
      <c r="M83" s="28">
        <v>0.2</v>
      </c>
      <c r="N83" s="29" t="s">
        <v>42</v>
      </c>
      <c r="O83" s="31"/>
    </row>
    <row r="84" spans="5:15" x14ac:dyDescent="0.15">
      <c r="E84">
        <v>65</v>
      </c>
      <c r="G84">
        <v>11</v>
      </c>
      <c r="K84" s="27" t="s">
        <v>43</v>
      </c>
      <c r="L84" s="27" t="s">
        <v>128</v>
      </c>
      <c r="M84" s="28">
        <v>0.02</v>
      </c>
      <c r="N84" s="29" t="s">
        <v>42</v>
      </c>
      <c r="O84" s="31"/>
    </row>
    <row r="85" spans="5:15" x14ac:dyDescent="0.15">
      <c r="E85">
        <v>66</v>
      </c>
      <c r="G85">
        <v>11</v>
      </c>
      <c r="K85" s="27" t="s">
        <v>43</v>
      </c>
      <c r="L85" s="27" t="s">
        <v>85</v>
      </c>
      <c r="M85" s="28">
        <v>0.8</v>
      </c>
      <c r="N85" s="29" t="s">
        <v>42</v>
      </c>
      <c r="O85" s="31"/>
    </row>
    <row r="86" spans="5:15" x14ac:dyDescent="0.15">
      <c r="E86">
        <v>67</v>
      </c>
      <c r="G86">
        <v>11</v>
      </c>
      <c r="K86" s="27" t="s">
        <v>47</v>
      </c>
      <c r="L86" s="27" t="s">
        <v>129</v>
      </c>
      <c r="M86" s="28">
        <v>1</v>
      </c>
      <c r="N86" s="29" t="s">
        <v>42</v>
      </c>
      <c r="O86" s="31"/>
    </row>
    <row r="87" spans="5:15" x14ac:dyDescent="0.15">
      <c r="E87">
        <v>68</v>
      </c>
      <c r="G87">
        <v>10</v>
      </c>
      <c r="K87" s="27" t="s">
        <v>130</v>
      </c>
      <c r="L87" s="27" t="s">
        <v>28</v>
      </c>
      <c r="M87" s="28">
        <v>1</v>
      </c>
      <c r="N87" s="29" t="s">
        <v>30</v>
      </c>
      <c r="O87" s="30">
        <f>+O88+O89</f>
        <v>0</v>
      </c>
    </row>
    <row r="88" spans="5:15" x14ac:dyDescent="0.15">
      <c r="E88">
        <v>69</v>
      </c>
      <c r="G88">
        <v>11</v>
      </c>
      <c r="K88" s="27" t="s">
        <v>131</v>
      </c>
      <c r="L88" s="27" t="s">
        <v>28</v>
      </c>
      <c r="M88" s="28">
        <v>119</v>
      </c>
      <c r="N88" s="29" t="s">
        <v>42</v>
      </c>
      <c r="O88" s="31"/>
    </row>
    <row r="89" spans="5:15" x14ac:dyDescent="0.15">
      <c r="E89">
        <v>70</v>
      </c>
      <c r="G89">
        <v>11</v>
      </c>
      <c r="K89" s="27" t="s">
        <v>132</v>
      </c>
      <c r="L89" s="27" t="s">
        <v>133</v>
      </c>
      <c r="M89" s="28">
        <v>20</v>
      </c>
      <c r="N89" s="29" t="s">
        <v>94</v>
      </c>
      <c r="O89" s="31"/>
    </row>
    <row r="90" spans="5:15" x14ac:dyDescent="0.15">
      <c r="E90">
        <v>71</v>
      </c>
      <c r="G90">
        <v>10</v>
      </c>
      <c r="K90" s="27" t="s">
        <v>134</v>
      </c>
      <c r="L90" s="27" t="s">
        <v>28</v>
      </c>
      <c r="M90" s="28">
        <v>1</v>
      </c>
      <c r="N90" s="29" t="s">
        <v>30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135</v>
      </c>
      <c r="L91" s="27" t="s">
        <v>136</v>
      </c>
      <c r="M91" s="28">
        <v>0.2</v>
      </c>
      <c r="N91" s="29" t="s">
        <v>137</v>
      </c>
      <c r="O91" s="31"/>
    </row>
    <row r="92" spans="5:15" x14ac:dyDescent="0.15">
      <c r="E92">
        <v>73</v>
      </c>
      <c r="F92">
        <v>8</v>
      </c>
      <c r="G92">
        <v>3</v>
      </c>
      <c r="K92" s="27" t="s">
        <v>138</v>
      </c>
      <c r="L92" s="27" t="s">
        <v>28</v>
      </c>
      <c r="M92" s="28">
        <v>1</v>
      </c>
      <c r="N92" s="29" t="s">
        <v>30</v>
      </c>
      <c r="O92" s="30">
        <f>+O93+O112</f>
        <v>0</v>
      </c>
    </row>
    <row r="93" spans="5:15" x14ac:dyDescent="0.15">
      <c r="E93">
        <v>74</v>
      </c>
      <c r="F93">
        <v>9</v>
      </c>
      <c r="G93">
        <v>4</v>
      </c>
      <c r="K93" s="27" t="s">
        <v>139</v>
      </c>
      <c r="L93" s="27" t="s">
        <v>28</v>
      </c>
      <c r="M93" s="28">
        <v>1</v>
      </c>
      <c r="N93" s="29" t="s">
        <v>30</v>
      </c>
      <c r="O93" s="30">
        <f>+O94+O95+O99+O104+O110</f>
        <v>0</v>
      </c>
    </row>
    <row r="94" spans="5:15" x14ac:dyDescent="0.15">
      <c r="E94">
        <v>75</v>
      </c>
      <c r="F94">
        <v>14</v>
      </c>
      <c r="G94">
        <v>5</v>
      </c>
      <c r="K94" s="27" t="s">
        <v>140</v>
      </c>
      <c r="L94" s="27" t="s">
        <v>28</v>
      </c>
      <c r="M94" s="28">
        <v>1</v>
      </c>
      <c r="N94" s="29" t="s">
        <v>30</v>
      </c>
      <c r="O94" s="31"/>
    </row>
    <row r="95" spans="5:15" x14ac:dyDescent="0.15">
      <c r="E95">
        <v>76</v>
      </c>
      <c r="F95">
        <v>15</v>
      </c>
      <c r="G95">
        <v>5</v>
      </c>
      <c r="K95" s="27" t="s">
        <v>141</v>
      </c>
      <c r="L95" s="27" t="s">
        <v>28</v>
      </c>
      <c r="M95" s="28">
        <v>1</v>
      </c>
      <c r="N95" s="29" t="s">
        <v>30</v>
      </c>
      <c r="O95" s="30">
        <f>+O96</f>
        <v>0</v>
      </c>
    </row>
    <row r="96" spans="5:15" x14ac:dyDescent="0.15">
      <c r="E96">
        <v>77</v>
      </c>
      <c r="G96">
        <v>9</v>
      </c>
      <c r="K96" s="27" t="s">
        <v>142</v>
      </c>
      <c r="L96" s="27" t="s">
        <v>28</v>
      </c>
      <c r="M96" s="28">
        <v>1</v>
      </c>
      <c r="N96" s="29" t="s">
        <v>30</v>
      </c>
      <c r="O96" s="30">
        <f>+O97</f>
        <v>0</v>
      </c>
    </row>
    <row r="97" spans="5:15" x14ac:dyDescent="0.15">
      <c r="E97">
        <v>78</v>
      </c>
      <c r="G97">
        <v>10</v>
      </c>
      <c r="K97" s="27" t="s">
        <v>143</v>
      </c>
      <c r="L97" s="27" t="s">
        <v>28</v>
      </c>
      <c r="M97" s="28">
        <v>1</v>
      </c>
      <c r="N97" s="29" t="s">
        <v>30</v>
      </c>
      <c r="O97" s="30">
        <f>+O98</f>
        <v>0</v>
      </c>
    </row>
    <row r="98" spans="5:15" x14ac:dyDescent="0.15">
      <c r="E98">
        <v>79</v>
      </c>
      <c r="G98">
        <v>11</v>
      </c>
      <c r="K98" s="27" t="s">
        <v>144</v>
      </c>
      <c r="L98" s="27" t="s">
        <v>28</v>
      </c>
      <c r="M98" s="28">
        <v>170.02</v>
      </c>
      <c r="N98" s="29" t="s">
        <v>80</v>
      </c>
      <c r="O98" s="31"/>
    </row>
    <row r="99" spans="5:15" x14ac:dyDescent="0.15">
      <c r="E99">
        <v>80</v>
      </c>
      <c r="F99">
        <v>16</v>
      </c>
      <c r="G99">
        <v>5</v>
      </c>
      <c r="K99" s="27" t="s">
        <v>145</v>
      </c>
      <c r="L99" s="27" t="s">
        <v>28</v>
      </c>
      <c r="M99" s="28">
        <v>1</v>
      </c>
      <c r="N99" s="29" t="s">
        <v>30</v>
      </c>
      <c r="O99" s="30">
        <f>+O100</f>
        <v>0</v>
      </c>
    </row>
    <row r="100" spans="5:15" x14ac:dyDescent="0.15">
      <c r="E100">
        <v>81</v>
      </c>
      <c r="G100">
        <v>9</v>
      </c>
      <c r="K100" s="27" t="s">
        <v>146</v>
      </c>
      <c r="L100" s="27" t="s">
        <v>28</v>
      </c>
      <c r="M100" s="28">
        <v>1</v>
      </c>
      <c r="N100" s="29" t="s">
        <v>30</v>
      </c>
      <c r="O100" s="30">
        <f>+O101</f>
        <v>0</v>
      </c>
    </row>
    <row r="101" spans="5:15" x14ac:dyDescent="0.15">
      <c r="E101">
        <v>82</v>
      </c>
      <c r="G101">
        <v>10</v>
      </c>
      <c r="K101" s="27" t="s">
        <v>147</v>
      </c>
      <c r="L101" s="27" t="s">
        <v>28</v>
      </c>
      <c r="M101" s="28">
        <v>1</v>
      </c>
      <c r="N101" s="29" t="s">
        <v>30</v>
      </c>
      <c r="O101" s="30">
        <f>+O102+O103</f>
        <v>0</v>
      </c>
    </row>
    <row r="102" spans="5:15" x14ac:dyDescent="0.15">
      <c r="E102">
        <v>83</v>
      </c>
      <c r="G102">
        <v>11</v>
      </c>
      <c r="K102" s="27" t="s">
        <v>148</v>
      </c>
      <c r="L102" s="27" t="s">
        <v>149</v>
      </c>
      <c r="M102" s="28">
        <v>1</v>
      </c>
      <c r="N102" s="29" t="s">
        <v>80</v>
      </c>
      <c r="O102" s="31"/>
    </row>
    <row r="103" spans="5:15" x14ac:dyDescent="0.15">
      <c r="E103">
        <v>84</v>
      </c>
      <c r="G103">
        <v>11</v>
      </c>
      <c r="K103" s="27" t="s">
        <v>148</v>
      </c>
      <c r="L103" s="27" t="s">
        <v>150</v>
      </c>
      <c r="M103" s="28">
        <v>1</v>
      </c>
      <c r="N103" s="29" t="s">
        <v>80</v>
      </c>
      <c r="O103" s="31"/>
    </row>
    <row r="104" spans="5:15" x14ac:dyDescent="0.15">
      <c r="E104">
        <v>85</v>
      </c>
      <c r="F104">
        <v>19</v>
      </c>
      <c r="G104">
        <v>5</v>
      </c>
      <c r="K104" s="27" t="s">
        <v>151</v>
      </c>
      <c r="L104" s="27" t="s">
        <v>28</v>
      </c>
      <c r="M104" s="28">
        <v>1</v>
      </c>
      <c r="N104" s="29" t="s">
        <v>30</v>
      </c>
      <c r="O104" s="30">
        <f>+O105</f>
        <v>0</v>
      </c>
    </row>
    <row r="105" spans="5:15" x14ac:dyDescent="0.15">
      <c r="E105">
        <v>86</v>
      </c>
      <c r="G105">
        <v>9</v>
      </c>
      <c r="K105" s="27" t="s">
        <v>152</v>
      </c>
      <c r="L105" s="27" t="s">
        <v>28</v>
      </c>
      <c r="M105" s="28">
        <v>1</v>
      </c>
      <c r="N105" s="29" t="s">
        <v>30</v>
      </c>
      <c r="O105" s="30">
        <f>+O106+O108</f>
        <v>0</v>
      </c>
    </row>
    <row r="106" spans="5:15" x14ac:dyDescent="0.15">
      <c r="E106">
        <v>87</v>
      </c>
      <c r="G106">
        <v>10</v>
      </c>
      <c r="K106" s="27" t="s">
        <v>153</v>
      </c>
      <c r="L106" s="27" t="s">
        <v>28</v>
      </c>
      <c r="M106" s="28">
        <v>1</v>
      </c>
      <c r="N106" s="29" t="s">
        <v>30</v>
      </c>
      <c r="O106" s="30">
        <f>+O107</f>
        <v>0</v>
      </c>
    </row>
    <row r="107" spans="5:15" x14ac:dyDescent="0.15">
      <c r="E107">
        <v>88</v>
      </c>
      <c r="G107">
        <v>11</v>
      </c>
      <c r="K107" s="27" t="s">
        <v>154</v>
      </c>
      <c r="L107" s="27" t="s">
        <v>28</v>
      </c>
      <c r="M107" s="28">
        <v>1</v>
      </c>
      <c r="N107" s="29" t="s">
        <v>155</v>
      </c>
      <c r="O107" s="31"/>
    </row>
    <row r="108" spans="5:15" x14ac:dyDescent="0.15">
      <c r="E108">
        <v>89</v>
      </c>
      <c r="G108">
        <v>10</v>
      </c>
      <c r="K108" s="27" t="s">
        <v>156</v>
      </c>
      <c r="L108" s="27" t="s">
        <v>157</v>
      </c>
      <c r="M108" s="28">
        <v>1</v>
      </c>
      <c r="N108" s="29" t="s">
        <v>30</v>
      </c>
      <c r="O108" s="30">
        <f>+O109</f>
        <v>0</v>
      </c>
    </row>
    <row r="109" spans="5:15" x14ac:dyDescent="0.15">
      <c r="E109">
        <v>90</v>
      </c>
      <c r="G109">
        <v>11</v>
      </c>
      <c r="K109" s="27" t="s">
        <v>158</v>
      </c>
      <c r="L109" s="27" t="s">
        <v>159</v>
      </c>
      <c r="M109" s="28">
        <v>1</v>
      </c>
      <c r="N109" s="29" t="s">
        <v>160</v>
      </c>
      <c r="O109" s="31"/>
    </row>
    <row r="110" spans="5:15" x14ac:dyDescent="0.15">
      <c r="E110">
        <v>91</v>
      </c>
      <c r="F110">
        <v>203</v>
      </c>
      <c r="G110">
        <v>5</v>
      </c>
      <c r="K110" s="27" t="s">
        <v>161</v>
      </c>
      <c r="L110" s="27" t="s">
        <v>28</v>
      </c>
      <c r="M110" s="28">
        <v>1</v>
      </c>
      <c r="N110" s="29" t="s">
        <v>30</v>
      </c>
      <c r="O110" s="30">
        <f>+O111</f>
        <v>0</v>
      </c>
    </row>
    <row r="111" spans="5:15" x14ac:dyDescent="0.15">
      <c r="E111">
        <v>92</v>
      </c>
      <c r="F111">
        <v>204</v>
      </c>
      <c r="G111">
        <v>6</v>
      </c>
      <c r="K111" s="27" t="s">
        <v>162</v>
      </c>
      <c r="L111" s="27" t="s">
        <v>28</v>
      </c>
      <c r="M111" s="28">
        <v>1</v>
      </c>
      <c r="N111" s="29" t="s">
        <v>30</v>
      </c>
      <c r="O111" s="31"/>
    </row>
    <row r="112" spans="5:15" x14ac:dyDescent="0.15">
      <c r="E112">
        <v>93</v>
      </c>
      <c r="F112">
        <v>23</v>
      </c>
      <c r="G112">
        <v>4</v>
      </c>
      <c r="K112" s="27" t="s">
        <v>163</v>
      </c>
      <c r="L112" s="27" t="s">
        <v>28</v>
      </c>
      <c r="M112" s="28">
        <v>1</v>
      </c>
      <c r="N112" s="29" t="s">
        <v>30</v>
      </c>
      <c r="O112" s="30">
        <f>+O115</f>
        <v>0</v>
      </c>
    </row>
    <row r="113" spans="5:15" x14ac:dyDescent="0.15">
      <c r="E113">
        <v>94</v>
      </c>
      <c r="F113" t="s">
        <v>164</v>
      </c>
      <c r="G113">
        <v>5</v>
      </c>
      <c r="K113" s="27" t="s">
        <v>165</v>
      </c>
      <c r="L113" s="27" t="s">
        <v>28</v>
      </c>
      <c r="M113" s="28">
        <v>1</v>
      </c>
      <c r="N113" s="29" t="s">
        <v>30</v>
      </c>
      <c r="O113" s="31"/>
    </row>
    <row r="114" spans="5:15" x14ac:dyDescent="0.15">
      <c r="E114">
        <v>95</v>
      </c>
      <c r="F114" t="s">
        <v>166</v>
      </c>
      <c r="G114">
        <v>5</v>
      </c>
      <c r="K114" s="27" t="s">
        <v>167</v>
      </c>
      <c r="L114" s="27" t="s">
        <v>28</v>
      </c>
      <c r="M114" s="28">
        <v>1</v>
      </c>
      <c r="N114" s="29" t="s">
        <v>30</v>
      </c>
      <c r="O114" s="31"/>
    </row>
    <row r="115" spans="5:15" x14ac:dyDescent="0.15">
      <c r="E115">
        <v>96</v>
      </c>
      <c r="F115">
        <v>220</v>
      </c>
      <c r="G115">
        <v>5</v>
      </c>
      <c r="K115" s="27" t="s">
        <v>168</v>
      </c>
      <c r="L115" s="27" t="s">
        <v>28</v>
      </c>
      <c r="M115" s="28">
        <v>1</v>
      </c>
      <c r="N115" s="29" t="s">
        <v>30</v>
      </c>
      <c r="O115" s="31"/>
    </row>
    <row r="116" spans="5:15" x14ac:dyDescent="0.15">
      <c r="E116">
        <v>97</v>
      </c>
      <c r="F116">
        <v>25</v>
      </c>
      <c r="G116">
        <v>2</v>
      </c>
      <c r="K116" s="27" t="s">
        <v>169</v>
      </c>
      <c r="L116" s="27" t="s">
        <v>28</v>
      </c>
      <c r="M116" s="28">
        <v>1</v>
      </c>
      <c r="N116" s="29" t="s">
        <v>30</v>
      </c>
      <c r="O116" s="31"/>
    </row>
    <row r="117" spans="5:15" x14ac:dyDescent="0.15">
      <c r="E117">
        <v>98</v>
      </c>
      <c r="F117">
        <v>26</v>
      </c>
      <c r="G117">
        <v>2</v>
      </c>
      <c r="K117" s="27" t="s">
        <v>170</v>
      </c>
      <c r="L117" s="27" t="s">
        <v>28</v>
      </c>
      <c r="M117" s="28">
        <v>1</v>
      </c>
      <c r="N117" s="29" t="s">
        <v>30</v>
      </c>
      <c r="O117" s="30">
        <f>+O118</f>
        <v>0</v>
      </c>
    </row>
    <row r="118" spans="5:15" x14ac:dyDescent="0.15">
      <c r="E118">
        <v>99</v>
      </c>
      <c r="G118">
        <v>9</v>
      </c>
      <c r="K118" s="27" t="s">
        <v>171</v>
      </c>
      <c r="L118" s="27" t="s">
        <v>28</v>
      </c>
      <c r="M118" s="28">
        <v>1</v>
      </c>
      <c r="N118" s="29" t="s">
        <v>30</v>
      </c>
      <c r="O118" s="30">
        <f>+O119</f>
        <v>0</v>
      </c>
    </row>
    <row r="119" spans="5:15" x14ac:dyDescent="0.15">
      <c r="E119">
        <v>100</v>
      </c>
      <c r="G119">
        <v>10</v>
      </c>
      <c r="K119" s="27" t="s">
        <v>172</v>
      </c>
      <c r="L119" s="27" t="s">
        <v>28</v>
      </c>
      <c r="M119" s="28">
        <v>1</v>
      </c>
      <c r="N119" s="29" t="s">
        <v>30</v>
      </c>
      <c r="O119" s="30">
        <f>+O120</f>
        <v>0</v>
      </c>
    </row>
    <row r="120" spans="5:15" x14ac:dyDescent="0.15">
      <c r="E120">
        <v>101</v>
      </c>
      <c r="G120">
        <v>11</v>
      </c>
      <c r="K120" s="27" t="s">
        <v>173</v>
      </c>
      <c r="L120" s="27" t="s">
        <v>28</v>
      </c>
      <c r="M120" s="28">
        <v>0.9</v>
      </c>
      <c r="N120" s="29" t="s">
        <v>80</v>
      </c>
      <c r="O120" s="31"/>
    </row>
    <row r="121" spans="5:15" x14ac:dyDescent="0.15">
      <c r="E121">
        <v>1</v>
      </c>
      <c r="F121">
        <v>4</v>
      </c>
      <c r="G121">
        <v>1</v>
      </c>
      <c r="K121" s="27" t="s">
        <v>174</v>
      </c>
      <c r="L121" s="27" t="s">
        <v>28</v>
      </c>
      <c r="M121" s="28"/>
      <c r="N121" s="29" t="s">
        <v>28</v>
      </c>
      <c r="O121" s="30">
        <f>+O21+O116+O117</f>
        <v>0</v>
      </c>
    </row>
    <row r="122" spans="5:15" x14ac:dyDescent="0.15">
      <c r="E122">
        <v>102</v>
      </c>
      <c r="G122">
        <v>0</v>
      </c>
      <c r="K122" s="23" t="s">
        <v>175</v>
      </c>
      <c r="L122" s="23" t="s">
        <v>28</v>
      </c>
      <c r="M122" s="24"/>
      <c r="N122" s="25" t="s">
        <v>28</v>
      </c>
      <c r="O122" s="26"/>
    </row>
    <row r="123" spans="5:15" x14ac:dyDescent="0.15">
      <c r="E123">
        <v>104</v>
      </c>
      <c r="F123">
        <v>5</v>
      </c>
      <c r="G123">
        <v>2</v>
      </c>
      <c r="K123" s="27" t="s">
        <v>29</v>
      </c>
      <c r="L123" s="27" t="s">
        <v>28</v>
      </c>
      <c r="M123" s="28">
        <v>1</v>
      </c>
      <c r="N123" s="29" t="s">
        <v>30</v>
      </c>
      <c r="O123" s="30">
        <f>+O125+O214+O266</f>
        <v>0</v>
      </c>
    </row>
    <row r="124" spans="5:15" x14ac:dyDescent="0.15">
      <c r="E124">
        <v>105</v>
      </c>
      <c r="F124" t="s">
        <v>31</v>
      </c>
      <c r="G124">
        <v>3</v>
      </c>
      <c r="K124" s="27" t="s">
        <v>32</v>
      </c>
      <c r="L124" s="27" t="s">
        <v>28</v>
      </c>
      <c r="M124" s="28">
        <v>1</v>
      </c>
      <c r="N124" s="29" t="s">
        <v>30</v>
      </c>
      <c r="O124" s="31"/>
    </row>
    <row r="125" spans="5:15" x14ac:dyDescent="0.15">
      <c r="E125">
        <v>106</v>
      </c>
      <c r="F125">
        <v>42</v>
      </c>
      <c r="G125">
        <v>3</v>
      </c>
      <c r="K125" s="27" t="s">
        <v>176</v>
      </c>
      <c r="L125" s="27" t="s">
        <v>28</v>
      </c>
      <c r="M125" s="28">
        <v>1</v>
      </c>
      <c r="N125" s="29" t="s">
        <v>30</v>
      </c>
      <c r="O125" s="30">
        <f>+O126+O211</f>
        <v>0</v>
      </c>
    </row>
    <row r="126" spans="5:15" x14ac:dyDescent="0.15">
      <c r="E126">
        <v>107</v>
      </c>
      <c r="F126">
        <v>148</v>
      </c>
      <c r="G126">
        <v>4</v>
      </c>
      <c r="K126" s="27" t="s">
        <v>177</v>
      </c>
      <c r="L126" s="27" t="s">
        <v>28</v>
      </c>
      <c r="M126" s="28">
        <v>1</v>
      </c>
      <c r="N126" s="29" t="s">
        <v>30</v>
      </c>
      <c r="O126" s="30">
        <f>+O127+O172</f>
        <v>0</v>
      </c>
    </row>
    <row r="127" spans="5:15" x14ac:dyDescent="0.15">
      <c r="E127">
        <v>108</v>
      </c>
      <c r="G127">
        <v>9</v>
      </c>
      <c r="K127" s="27" t="s">
        <v>178</v>
      </c>
      <c r="L127" s="27" t="s">
        <v>179</v>
      </c>
      <c r="M127" s="28">
        <v>1</v>
      </c>
      <c r="N127" s="29" t="s">
        <v>30</v>
      </c>
      <c r="O127" s="30">
        <f>+O128+O146+O158+O163</f>
        <v>0</v>
      </c>
    </row>
    <row r="128" spans="5:15" x14ac:dyDescent="0.15">
      <c r="E128">
        <v>109</v>
      </c>
      <c r="G128">
        <v>10</v>
      </c>
      <c r="K128" s="27" t="s">
        <v>180</v>
      </c>
      <c r="L128" s="27" t="s">
        <v>181</v>
      </c>
      <c r="M128" s="28">
        <v>1</v>
      </c>
      <c r="N128" s="29" t="s">
        <v>30</v>
      </c>
      <c r="O128" s="30">
        <f>+O129+O143</f>
        <v>0</v>
      </c>
    </row>
    <row r="129" spans="5:15" x14ac:dyDescent="0.15">
      <c r="E129">
        <v>110</v>
      </c>
      <c r="G129">
        <v>11</v>
      </c>
      <c r="K129" s="27" t="s">
        <v>182</v>
      </c>
      <c r="L129" s="27" t="s">
        <v>28</v>
      </c>
      <c r="M129" s="28">
        <v>1</v>
      </c>
      <c r="N129" s="29" t="s">
        <v>30</v>
      </c>
      <c r="O129" s="30">
        <f>+O130+O131+O132+O133+O134+O135+O136+O137+O138+O139+O140+O141+O142</f>
        <v>0</v>
      </c>
    </row>
    <row r="130" spans="5:15" x14ac:dyDescent="0.15">
      <c r="E130">
        <v>111</v>
      </c>
      <c r="G130">
        <v>12</v>
      </c>
      <c r="K130" s="27" t="s">
        <v>183</v>
      </c>
      <c r="L130" s="27" t="s">
        <v>184</v>
      </c>
      <c r="M130" s="28">
        <v>48.4</v>
      </c>
      <c r="N130" s="29" t="s">
        <v>185</v>
      </c>
      <c r="O130" s="31"/>
    </row>
    <row r="131" spans="5:15" x14ac:dyDescent="0.15">
      <c r="E131">
        <v>112</v>
      </c>
      <c r="G131">
        <v>12</v>
      </c>
      <c r="K131" s="27" t="s">
        <v>183</v>
      </c>
      <c r="L131" s="27" t="s">
        <v>186</v>
      </c>
      <c r="M131" s="28">
        <v>61.8</v>
      </c>
      <c r="N131" s="29" t="s">
        <v>185</v>
      </c>
      <c r="O131" s="31"/>
    </row>
    <row r="132" spans="5:15" ht="27" x14ac:dyDescent="0.15">
      <c r="E132">
        <v>113</v>
      </c>
      <c r="G132">
        <v>12</v>
      </c>
      <c r="K132" s="27" t="s">
        <v>183</v>
      </c>
      <c r="L132" s="27" t="s">
        <v>187</v>
      </c>
      <c r="M132" s="28">
        <v>1.3</v>
      </c>
      <c r="N132" s="29" t="s">
        <v>185</v>
      </c>
      <c r="O132" s="31"/>
    </row>
    <row r="133" spans="5:15" ht="27" x14ac:dyDescent="0.15">
      <c r="E133">
        <v>114</v>
      </c>
      <c r="G133">
        <v>12</v>
      </c>
      <c r="K133" s="27" t="s">
        <v>183</v>
      </c>
      <c r="L133" s="27" t="s">
        <v>188</v>
      </c>
      <c r="M133" s="28">
        <v>0.5</v>
      </c>
      <c r="N133" s="29" t="s">
        <v>185</v>
      </c>
      <c r="O133" s="31"/>
    </row>
    <row r="134" spans="5:15" ht="27" x14ac:dyDescent="0.15">
      <c r="E134">
        <v>115</v>
      </c>
      <c r="G134">
        <v>12</v>
      </c>
      <c r="K134" s="27" t="s">
        <v>183</v>
      </c>
      <c r="L134" s="27" t="s">
        <v>189</v>
      </c>
      <c r="M134" s="28">
        <v>8.1999999999999993</v>
      </c>
      <c r="N134" s="29" t="s">
        <v>185</v>
      </c>
      <c r="O134" s="31"/>
    </row>
    <row r="135" spans="5:15" ht="27" x14ac:dyDescent="0.15">
      <c r="E135">
        <v>116</v>
      </c>
      <c r="G135">
        <v>12</v>
      </c>
      <c r="K135" s="27" t="s">
        <v>190</v>
      </c>
      <c r="L135" s="27" t="s">
        <v>191</v>
      </c>
      <c r="M135" s="28">
        <v>2.8</v>
      </c>
      <c r="N135" s="29" t="s">
        <v>185</v>
      </c>
      <c r="O135" s="31"/>
    </row>
    <row r="136" spans="5:15" ht="27" x14ac:dyDescent="0.15">
      <c r="E136">
        <v>117</v>
      </c>
      <c r="G136">
        <v>12</v>
      </c>
      <c r="K136" s="27" t="s">
        <v>190</v>
      </c>
      <c r="L136" s="27" t="s">
        <v>192</v>
      </c>
      <c r="M136" s="28">
        <v>6.3</v>
      </c>
      <c r="N136" s="29" t="s">
        <v>185</v>
      </c>
      <c r="O136" s="31"/>
    </row>
    <row r="137" spans="5:15" ht="27" x14ac:dyDescent="0.15">
      <c r="E137">
        <v>118</v>
      </c>
      <c r="G137">
        <v>12</v>
      </c>
      <c r="K137" s="27" t="s">
        <v>190</v>
      </c>
      <c r="L137" s="27" t="s">
        <v>193</v>
      </c>
      <c r="M137" s="28">
        <v>3.9</v>
      </c>
      <c r="N137" s="29" t="s">
        <v>185</v>
      </c>
      <c r="O137" s="31"/>
    </row>
    <row r="138" spans="5:15" ht="27" x14ac:dyDescent="0.15">
      <c r="E138">
        <v>119</v>
      </c>
      <c r="G138">
        <v>12</v>
      </c>
      <c r="K138" s="27" t="s">
        <v>190</v>
      </c>
      <c r="L138" s="27" t="s">
        <v>194</v>
      </c>
      <c r="M138" s="28">
        <v>9.8000000000000007</v>
      </c>
      <c r="N138" s="29" t="s">
        <v>185</v>
      </c>
      <c r="O138" s="31"/>
    </row>
    <row r="139" spans="5:15" ht="27" x14ac:dyDescent="0.15">
      <c r="E139">
        <v>120</v>
      </c>
      <c r="G139">
        <v>12</v>
      </c>
      <c r="K139" s="27" t="s">
        <v>195</v>
      </c>
      <c r="L139" s="27" t="s">
        <v>196</v>
      </c>
      <c r="M139" s="28">
        <v>0.3</v>
      </c>
      <c r="N139" s="29" t="s">
        <v>185</v>
      </c>
      <c r="O139" s="31"/>
    </row>
    <row r="140" spans="5:15" ht="40.5" x14ac:dyDescent="0.15">
      <c r="E140">
        <v>121</v>
      </c>
      <c r="G140">
        <v>12</v>
      </c>
      <c r="K140" s="27" t="s">
        <v>197</v>
      </c>
      <c r="L140" s="27" t="s">
        <v>198</v>
      </c>
      <c r="M140" s="28">
        <v>1</v>
      </c>
      <c r="N140" s="29" t="s">
        <v>30</v>
      </c>
      <c r="O140" s="31"/>
    </row>
    <row r="141" spans="5:15" x14ac:dyDescent="0.15">
      <c r="E141">
        <v>122</v>
      </c>
      <c r="G141">
        <v>12</v>
      </c>
      <c r="K141" s="27" t="s">
        <v>199</v>
      </c>
      <c r="L141" s="27" t="s">
        <v>200</v>
      </c>
      <c r="M141" s="28">
        <v>5.3</v>
      </c>
      <c r="N141" s="29" t="s">
        <v>185</v>
      </c>
      <c r="O141" s="31"/>
    </row>
    <row r="142" spans="5:15" x14ac:dyDescent="0.15">
      <c r="E142">
        <v>123</v>
      </c>
      <c r="G142">
        <v>12</v>
      </c>
      <c r="K142" s="27" t="s">
        <v>201</v>
      </c>
      <c r="L142" s="27" t="s">
        <v>202</v>
      </c>
      <c r="M142" s="28">
        <v>1</v>
      </c>
      <c r="N142" s="29" t="s">
        <v>30</v>
      </c>
      <c r="O142" s="31"/>
    </row>
    <row r="143" spans="5:15" x14ac:dyDescent="0.15">
      <c r="E143">
        <v>124</v>
      </c>
      <c r="G143">
        <v>11</v>
      </c>
      <c r="K143" s="27" t="s">
        <v>203</v>
      </c>
      <c r="L143" s="27" t="s">
        <v>28</v>
      </c>
      <c r="M143" s="28">
        <v>1</v>
      </c>
      <c r="N143" s="29" t="s">
        <v>30</v>
      </c>
      <c r="O143" s="30">
        <f>+O144+O145</f>
        <v>0</v>
      </c>
    </row>
    <row r="144" spans="5:15" ht="54" x14ac:dyDescent="0.15">
      <c r="E144">
        <v>125</v>
      </c>
      <c r="G144">
        <v>12</v>
      </c>
      <c r="K144" s="27" t="s">
        <v>204</v>
      </c>
      <c r="L144" s="27" t="s">
        <v>205</v>
      </c>
      <c r="M144" s="28">
        <v>1</v>
      </c>
      <c r="N144" s="29" t="s">
        <v>206</v>
      </c>
      <c r="O144" s="31"/>
    </row>
    <row r="145" spans="5:15" x14ac:dyDescent="0.15">
      <c r="E145">
        <v>126</v>
      </c>
      <c r="G145">
        <v>12</v>
      </c>
      <c r="K145" s="27" t="s">
        <v>207</v>
      </c>
      <c r="L145" s="27" t="s">
        <v>208</v>
      </c>
      <c r="M145" s="28">
        <v>4</v>
      </c>
      <c r="N145" s="29" t="s">
        <v>56</v>
      </c>
      <c r="O145" s="31"/>
    </row>
    <row r="146" spans="5:15" x14ac:dyDescent="0.15">
      <c r="E146">
        <v>127</v>
      </c>
      <c r="G146">
        <v>10</v>
      </c>
      <c r="K146" s="27" t="s">
        <v>209</v>
      </c>
      <c r="L146" s="27" t="s">
        <v>181</v>
      </c>
      <c r="M146" s="28">
        <v>1</v>
      </c>
      <c r="N146" s="29" t="s">
        <v>30</v>
      </c>
      <c r="O146" s="30">
        <f>+O147+O155</f>
        <v>0</v>
      </c>
    </row>
    <row r="147" spans="5:15" x14ac:dyDescent="0.15">
      <c r="E147">
        <v>128</v>
      </c>
      <c r="G147">
        <v>11</v>
      </c>
      <c r="K147" s="27" t="s">
        <v>210</v>
      </c>
      <c r="L147" s="27" t="s">
        <v>28</v>
      </c>
      <c r="M147" s="28">
        <v>1</v>
      </c>
      <c r="N147" s="29" t="s">
        <v>30</v>
      </c>
      <c r="O147" s="30">
        <f>+O148+O149+O150+O151+O152+O153+O154</f>
        <v>0</v>
      </c>
    </row>
    <row r="148" spans="5:15" ht="27" x14ac:dyDescent="0.15">
      <c r="E148">
        <v>129</v>
      </c>
      <c r="G148">
        <v>12</v>
      </c>
      <c r="K148" s="27" t="s">
        <v>183</v>
      </c>
      <c r="L148" s="27" t="s">
        <v>211</v>
      </c>
      <c r="M148" s="28">
        <v>0.3</v>
      </c>
      <c r="N148" s="29" t="s">
        <v>185</v>
      </c>
      <c r="O148" s="31"/>
    </row>
    <row r="149" spans="5:15" ht="27" x14ac:dyDescent="0.15">
      <c r="E149">
        <v>130</v>
      </c>
      <c r="G149">
        <v>12</v>
      </c>
      <c r="K149" s="27" t="s">
        <v>183</v>
      </c>
      <c r="L149" s="27" t="s">
        <v>212</v>
      </c>
      <c r="M149" s="28">
        <v>0.5</v>
      </c>
      <c r="N149" s="29" t="s">
        <v>185</v>
      </c>
      <c r="O149" s="31"/>
    </row>
    <row r="150" spans="5:15" ht="27" x14ac:dyDescent="0.15">
      <c r="E150">
        <v>131</v>
      </c>
      <c r="G150">
        <v>12</v>
      </c>
      <c r="K150" s="27" t="s">
        <v>183</v>
      </c>
      <c r="L150" s="27" t="s">
        <v>213</v>
      </c>
      <c r="M150" s="28">
        <v>152.30000000000001</v>
      </c>
      <c r="N150" s="29" t="s">
        <v>185</v>
      </c>
      <c r="O150" s="31"/>
    </row>
    <row r="151" spans="5:15" ht="27" x14ac:dyDescent="0.15">
      <c r="E151">
        <v>132</v>
      </c>
      <c r="G151">
        <v>12</v>
      </c>
      <c r="K151" s="27" t="s">
        <v>183</v>
      </c>
      <c r="L151" s="27" t="s">
        <v>214</v>
      </c>
      <c r="M151" s="28">
        <v>2.8</v>
      </c>
      <c r="N151" s="29" t="s">
        <v>185</v>
      </c>
      <c r="O151" s="31"/>
    </row>
    <row r="152" spans="5:15" ht="27" x14ac:dyDescent="0.15">
      <c r="E152">
        <v>133</v>
      </c>
      <c r="G152">
        <v>12</v>
      </c>
      <c r="K152" s="27" t="s">
        <v>215</v>
      </c>
      <c r="L152" s="27" t="s">
        <v>216</v>
      </c>
      <c r="M152" s="28">
        <v>0.5</v>
      </c>
      <c r="N152" s="29" t="s">
        <v>185</v>
      </c>
      <c r="O152" s="31"/>
    </row>
    <row r="153" spans="5:15" ht="40.5" x14ac:dyDescent="0.15">
      <c r="E153">
        <v>134</v>
      </c>
      <c r="G153">
        <v>12</v>
      </c>
      <c r="K153" s="27" t="s">
        <v>197</v>
      </c>
      <c r="L153" s="27" t="s">
        <v>217</v>
      </c>
      <c r="M153" s="28">
        <v>1</v>
      </c>
      <c r="N153" s="29" t="s">
        <v>30</v>
      </c>
      <c r="O153" s="31"/>
    </row>
    <row r="154" spans="5:15" ht="27" x14ac:dyDescent="0.15">
      <c r="E154">
        <v>135</v>
      </c>
      <c r="G154">
        <v>12</v>
      </c>
      <c r="K154" s="27" t="s">
        <v>201</v>
      </c>
      <c r="L154" s="27" t="s">
        <v>218</v>
      </c>
      <c r="M154" s="28">
        <v>1</v>
      </c>
      <c r="N154" s="29" t="s">
        <v>30</v>
      </c>
      <c r="O154" s="31"/>
    </row>
    <row r="155" spans="5:15" x14ac:dyDescent="0.15">
      <c r="E155">
        <v>136</v>
      </c>
      <c r="G155">
        <v>11</v>
      </c>
      <c r="K155" s="27" t="s">
        <v>219</v>
      </c>
      <c r="L155" s="27" t="s">
        <v>28</v>
      </c>
      <c r="M155" s="28">
        <v>1</v>
      </c>
      <c r="N155" s="29" t="s">
        <v>30</v>
      </c>
      <c r="O155" s="30">
        <f>+O156+O157</f>
        <v>0</v>
      </c>
    </row>
    <row r="156" spans="5:15" ht="54" x14ac:dyDescent="0.15">
      <c r="E156">
        <v>137</v>
      </c>
      <c r="G156">
        <v>12</v>
      </c>
      <c r="K156" s="27" t="s">
        <v>220</v>
      </c>
      <c r="L156" s="27" t="s">
        <v>221</v>
      </c>
      <c r="M156" s="28">
        <v>1</v>
      </c>
      <c r="N156" s="29" t="s">
        <v>206</v>
      </c>
      <c r="O156" s="31"/>
    </row>
    <row r="157" spans="5:15" x14ac:dyDescent="0.15">
      <c r="E157">
        <v>138</v>
      </c>
      <c r="G157">
        <v>12</v>
      </c>
      <c r="K157" s="27" t="s">
        <v>207</v>
      </c>
      <c r="L157" s="27" t="s">
        <v>208</v>
      </c>
      <c r="M157" s="28">
        <v>3</v>
      </c>
      <c r="N157" s="29" t="s">
        <v>56</v>
      </c>
      <c r="O157" s="31"/>
    </row>
    <row r="158" spans="5:15" x14ac:dyDescent="0.15">
      <c r="E158">
        <v>139</v>
      </c>
      <c r="G158">
        <v>10</v>
      </c>
      <c r="K158" s="27" t="s">
        <v>222</v>
      </c>
      <c r="L158" s="27" t="s">
        <v>181</v>
      </c>
      <c r="M158" s="28">
        <v>1</v>
      </c>
      <c r="N158" s="29" t="s">
        <v>30</v>
      </c>
      <c r="O158" s="30">
        <f>+O159</f>
        <v>0</v>
      </c>
    </row>
    <row r="159" spans="5:15" ht="27" x14ac:dyDescent="0.15">
      <c r="E159">
        <v>140</v>
      </c>
      <c r="G159">
        <v>11</v>
      </c>
      <c r="K159" s="27" t="s">
        <v>223</v>
      </c>
      <c r="L159" s="27" t="s">
        <v>28</v>
      </c>
      <c r="M159" s="28">
        <v>1</v>
      </c>
      <c r="N159" s="29" t="s">
        <v>30</v>
      </c>
      <c r="O159" s="30">
        <f>+O160+O161+O162</f>
        <v>0</v>
      </c>
    </row>
    <row r="160" spans="5:15" x14ac:dyDescent="0.15">
      <c r="E160">
        <v>141</v>
      </c>
      <c r="G160">
        <v>12</v>
      </c>
      <c r="K160" s="27" t="s">
        <v>224</v>
      </c>
      <c r="L160" s="27" t="s">
        <v>225</v>
      </c>
      <c r="M160" s="28">
        <v>1</v>
      </c>
      <c r="N160" s="29" t="s">
        <v>226</v>
      </c>
      <c r="O160" s="31"/>
    </row>
    <row r="161" spans="5:15" x14ac:dyDescent="0.15">
      <c r="E161">
        <v>142</v>
      </c>
      <c r="G161">
        <v>12</v>
      </c>
      <c r="K161" s="27" t="s">
        <v>227</v>
      </c>
      <c r="L161" s="27" t="s">
        <v>228</v>
      </c>
      <c r="M161" s="28">
        <v>1</v>
      </c>
      <c r="N161" s="29" t="s">
        <v>99</v>
      </c>
      <c r="O161" s="31"/>
    </row>
    <row r="162" spans="5:15" x14ac:dyDescent="0.15">
      <c r="E162">
        <v>143</v>
      </c>
      <c r="G162">
        <v>12</v>
      </c>
      <c r="K162" s="27" t="s">
        <v>229</v>
      </c>
      <c r="L162" s="27" t="s">
        <v>230</v>
      </c>
      <c r="M162" s="28">
        <v>1</v>
      </c>
      <c r="N162" s="29" t="s">
        <v>99</v>
      </c>
      <c r="O162" s="31"/>
    </row>
    <row r="163" spans="5:15" x14ac:dyDescent="0.15">
      <c r="E163">
        <v>144</v>
      </c>
      <c r="G163">
        <v>10</v>
      </c>
      <c r="K163" s="27" t="s">
        <v>231</v>
      </c>
      <c r="L163" s="27" t="s">
        <v>232</v>
      </c>
      <c r="M163" s="28">
        <v>1</v>
      </c>
      <c r="N163" s="29" t="s">
        <v>30</v>
      </c>
      <c r="O163" s="30">
        <f>+O164</f>
        <v>0</v>
      </c>
    </row>
    <row r="164" spans="5:15" x14ac:dyDescent="0.15">
      <c r="E164">
        <v>145</v>
      </c>
      <c r="G164">
        <v>11</v>
      </c>
      <c r="K164" s="27" t="s">
        <v>233</v>
      </c>
      <c r="L164" s="27" t="s">
        <v>28</v>
      </c>
      <c r="M164" s="28">
        <v>1</v>
      </c>
      <c r="N164" s="29" t="s">
        <v>30</v>
      </c>
      <c r="O164" s="30">
        <f>+O165+O166+O167+O168+O169+O170+O171</f>
        <v>0</v>
      </c>
    </row>
    <row r="165" spans="5:15" x14ac:dyDescent="0.15">
      <c r="E165">
        <v>146</v>
      </c>
      <c r="G165">
        <v>12</v>
      </c>
      <c r="K165" s="27" t="s">
        <v>234</v>
      </c>
      <c r="L165" s="27" t="s">
        <v>235</v>
      </c>
      <c r="M165" s="28">
        <v>1</v>
      </c>
      <c r="N165" s="29" t="s">
        <v>206</v>
      </c>
      <c r="O165" s="31"/>
    </row>
    <row r="166" spans="5:15" x14ac:dyDescent="0.15">
      <c r="E166">
        <v>147</v>
      </c>
      <c r="G166">
        <v>12</v>
      </c>
      <c r="K166" s="27" t="s">
        <v>236</v>
      </c>
      <c r="L166" s="27" t="s">
        <v>235</v>
      </c>
      <c r="M166" s="28">
        <v>1</v>
      </c>
      <c r="N166" s="29" t="s">
        <v>206</v>
      </c>
      <c r="O166" s="31"/>
    </row>
    <row r="167" spans="5:15" x14ac:dyDescent="0.15">
      <c r="E167">
        <v>148</v>
      </c>
      <c r="G167">
        <v>12</v>
      </c>
      <c r="K167" s="27" t="s">
        <v>237</v>
      </c>
      <c r="L167" s="27" t="s">
        <v>235</v>
      </c>
      <c r="M167" s="28">
        <v>1</v>
      </c>
      <c r="N167" s="29" t="s">
        <v>206</v>
      </c>
      <c r="O167" s="31"/>
    </row>
    <row r="168" spans="5:15" ht="27" x14ac:dyDescent="0.15">
      <c r="E168">
        <v>149</v>
      </c>
      <c r="G168">
        <v>12</v>
      </c>
      <c r="K168" s="27" t="s">
        <v>238</v>
      </c>
      <c r="L168" s="27" t="s">
        <v>239</v>
      </c>
      <c r="M168" s="28">
        <v>1</v>
      </c>
      <c r="N168" s="29" t="s">
        <v>226</v>
      </c>
      <c r="O168" s="31"/>
    </row>
    <row r="169" spans="5:15" x14ac:dyDescent="0.15">
      <c r="E169">
        <v>150</v>
      </c>
      <c r="G169">
        <v>12</v>
      </c>
      <c r="K169" s="27" t="s">
        <v>240</v>
      </c>
      <c r="L169" s="27" t="s">
        <v>241</v>
      </c>
      <c r="M169" s="28">
        <v>1</v>
      </c>
      <c r="N169" s="29" t="s">
        <v>99</v>
      </c>
      <c r="O169" s="31"/>
    </row>
    <row r="170" spans="5:15" x14ac:dyDescent="0.15">
      <c r="E170">
        <v>151</v>
      </c>
      <c r="G170">
        <v>12</v>
      </c>
      <c r="K170" s="27" t="s">
        <v>242</v>
      </c>
      <c r="L170" s="27" t="s">
        <v>243</v>
      </c>
      <c r="M170" s="28">
        <v>2</v>
      </c>
      <c r="N170" s="29" t="s">
        <v>99</v>
      </c>
      <c r="O170" s="31"/>
    </row>
    <row r="171" spans="5:15" x14ac:dyDescent="0.15">
      <c r="E171">
        <v>152</v>
      </c>
      <c r="G171">
        <v>12</v>
      </c>
      <c r="K171" s="27" t="s">
        <v>244</v>
      </c>
      <c r="L171" s="27" t="s">
        <v>245</v>
      </c>
      <c r="M171" s="28">
        <v>1</v>
      </c>
      <c r="N171" s="29" t="s">
        <v>246</v>
      </c>
      <c r="O171" s="31"/>
    </row>
    <row r="172" spans="5:15" x14ac:dyDescent="0.15">
      <c r="E172">
        <v>153</v>
      </c>
      <c r="G172">
        <v>9</v>
      </c>
      <c r="K172" s="27" t="s">
        <v>247</v>
      </c>
      <c r="L172" s="27" t="s">
        <v>248</v>
      </c>
      <c r="M172" s="28">
        <v>1</v>
      </c>
      <c r="N172" s="29" t="s">
        <v>30</v>
      </c>
      <c r="O172" s="30">
        <f>+O173+O186+O199</f>
        <v>0</v>
      </c>
    </row>
    <row r="173" spans="5:15" x14ac:dyDescent="0.15">
      <c r="E173">
        <v>154</v>
      </c>
      <c r="G173">
        <v>10</v>
      </c>
      <c r="K173" s="27" t="s">
        <v>249</v>
      </c>
      <c r="L173" s="27" t="s">
        <v>250</v>
      </c>
      <c r="M173" s="28">
        <v>1</v>
      </c>
      <c r="N173" s="29" t="s">
        <v>30</v>
      </c>
      <c r="O173" s="30">
        <f>+O174+O181+O184</f>
        <v>0</v>
      </c>
    </row>
    <row r="174" spans="5:15" x14ac:dyDescent="0.15">
      <c r="E174">
        <v>155</v>
      </c>
      <c r="G174">
        <v>11</v>
      </c>
      <c r="K174" s="27" t="s">
        <v>251</v>
      </c>
      <c r="L174" s="27" t="s">
        <v>28</v>
      </c>
      <c r="M174" s="28">
        <v>1</v>
      </c>
      <c r="N174" s="29" t="s">
        <v>30</v>
      </c>
      <c r="O174" s="30">
        <f>+O175+O176+O177+O178+O179+O180</f>
        <v>0</v>
      </c>
    </row>
    <row r="175" spans="5:15" ht="27" x14ac:dyDescent="0.15">
      <c r="E175">
        <v>156</v>
      </c>
      <c r="G175">
        <v>12</v>
      </c>
      <c r="K175" s="27" t="s">
        <v>252</v>
      </c>
      <c r="L175" s="27" t="s">
        <v>253</v>
      </c>
      <c r="M175" s="28">
        <v>361.1</v>
      </c>
      <c r="N175" s="29" t="s">
        <v>185</v>
      </c>
      <c r="O175" s="31"/>
    </row>
    <row r="176" spans="5:15" x14ac:dyDescent="0.15">
      <c r="E176">
        <v>157</v>
      </c>
      <c r="G176">
        <v>12</v>
      </c>
      <c r="K176" s="27" t="s">
        <v>183</v>
      </c>
      <c r="L176" s="27" t="s">
        <v>184</v>
      </c>
      <c r="M176" s="28">
        <v>12.3</v>
      </c>
      <c r="N176" s="29" t="s">
        <v>185</v>
      </c>
      <c r="O176" s="31"/>
    </row>
    <row r="177" spans="5:15" x14ac:dyDescent="0.15">
      <c r="E177">
        <v>158</v>
      </c>
      <c r="G177">
        <v>12</v>
      </c>
      <c r="K177" s="27" t="s">
        <v>183</v>
      </c>
      <c r="L177" s="27" t="s">
        <v>254</v>
      </c>
      <c r="M177" s="28">
        <v>47.1</v>
      </c>
      <c r="N177" s="29" t="s">
        <v>185</v>
      </c>
      <c r="O177" s="31"/>
    </row>
    <row r="178" spans="5:15" ht="27" x14ac:dyDescent="0.15">
      <c r="E178">
        <v>159</v>
      </c>
      <c r="G178">
        <v>12</v>
      </c>
      <c r="K178" s="27" t="s">
        <v>252</v>
      </c>
      <c r="L178" s="27" t="s">
        <v>255</v>
      </c>
      <c r="M178" s="28">
        <v>7.5</v>
      </c>
      <c r="N178" s="29" t="s">
        <v>185</v>
      </c>
      <c r="O178" s="31"/>
    </row>
    <row r="179" spans="5:15" x14ac:dyDescent="0.15">
      <c r="E179">
        <v>160</v>
      </c>
      <c r="G179">
        <v>12</v>
      </c>
      <c r="K179" s="27" t="s">
        <v>201</v>
      </c>
      <c r="L179" s="27" t="s">
        <v>256</v>
      </c>
      <c r="M179" s="28">
        <v>1</v>
      </c>
      <c r="N179" s="29" t="s">
        <v>30</v>
      </c>
      <c r="O179" s="31"/>
    </row>
    <row r="180" spans="5:15" ht="27" x14ac:dyDescent="0.15">
      <c r="E180">
        <v>161</v>
      </c>
      <c r="G180">
        <v>12</v>
      </c>
      <c r="K180" s="27" t="s">
        <v>257</v>
      </c>
      <c r="L180" s="27" t="s">
        <v>258</v>
      </c>
      <c r="M180" s="28">
        <v>1</v>
      </c>
      <c r="N180" s="29" t="s">
        <v>259</v>
      </c>
      <c r="O180" s="31"/>
    </row>
    <row r="181" spans="5:15" x14ac:dyDescent="0.15">
      <c r="E181">
        <v>162</v>
      </c>
      <c r="G181">
        <v>11</v>
      </c>
      <c r="K181" s="27" t="s">
        <v>260</v>
      </c>
      <c r="L181" s="27" t="s">
        <v>28</v>
      </c>
      <c r="M181" s="28">
        <v>1</v>
      </c>
      <c r="N181" s="29" t="s">
        <v>30</v>
      </c>
      <c r="O181" s="30">
        <f>+O182+O183</f>
        <v>0</v>
      </c>
    </row>
    <row r="182" spans="5:15" x14ac:dyDescent="0.15">
      <c r="E182">
        <v>163</v>
      </c>
      <c r="G182">
        <v>12</v>
      </c>
      <c r="K182" s="27" t="s">
        <v>261</v>
      </c>
      <c r="L182" s="27" t="s">
        <v>262</v>
      </c>
      <c r="M182" s="28">
        <v>1</v>
      </c>
      <c r="N182" s="29" t="s">
        <v>103</v>
      </c>
      <c r="O182" s="31"/>
    </row>
    <row r="183" spans="5:15" x14ac:dyDescent="0.15">
      <c r="E183">
        <v>164</v>
      </c>
      <c r="G183">
        <v>12</v>
      </c>
      <c r="K183" s="27" t="s">
        <v>263</v>
      </c>
      <c r="L183" s="27" t="s">
        <v>262</v>
      </c>
      <c r="M183" s="28">
        <v>2</v>
      </c>
      <c r="N183" s="29" t="s">
        <v>264</v>
      </c>
      <c r="O183" s="31"/>
    </row>
    <row r="184" spans="5:15" x14ac:dyDescent="0.15">
      <c r="E184">
        <v>165</v>
      </c>
      <c r="G184">
        <v>11</v>
      </c>
      <c r="K184" s="27" t="s">
        <v>265</v>
      </c>
      <c r="L184" s="27" t="s">
        <v>28</v>
      </c>
      <c r="M184" s="28">
        <v>1</v>
      </c>
      <c r="N184" s="29" t="s">
        <v>30</v>
      </c>
      <c r="O184" s="30">
        <f>+O185</f>
        <v>0</v>
      </c>
    </row>
    <row r="185" spans="5:15" x14ac:dyDescent="0.15">
      <c r="E185">
        <v>166</v>
      </c>
      <c r="G185">
        <v>12</v>
      </c>
      <c r="K185" s="27" t="s">
        <v>266</v>
      </c>
      <c r="L185" s="27" t="s">
        <v>208</v>
      </c>
      <c r="M185" s="28">
        <v>12</v>
      </c>
      <c r="N185" s="29" t="s">
        <v>56</v>
      </c>
      <c r="O185" s="31"/>
    </row>
    <row r="186" spans="5:15" x14ac:dyDescent="0.15">
      <c r="E186">
        <v>167</v>
      </c>
      <c r="G186">
        <v>10</v>
      </c>
      <c r="K186" s="27" t="s">
        <v>249</v>
      </c>
      <c r="L186" s="27" t="s">
        <v>267</v>
      </c>
      <c r="M186" s="28">
        <v>1</v>
      </c>
      <c r="N186" s="29" t="s">
        <v>30</v>
      </c>
      <c r="O186" s="30">
        <f>+O187+O193+O197</f>
        <v>0</v>
      </c>
    </row>
    <row r="187" spans="5:15" x14ac:dyDescent="0.15">
      <c r="E187">
        <v>168</v>
      </c>
      <c r="G187">
        <v>11</v>
      </c>
      <c r="K187" s="27" t="s">
        <v>251</v>
      </c>
      <c r="L187" s="27" t="s">
        <v>28</v>
      </c>
      <c r="M187" s="28">
        <v>1</v>
      </c>
      <c r="N187" s="29" t="s">
        <v>30</v>
      </c>
      <c r="O187" s="30">
        <f>+O188+O189+O190+O191+O192</f>
        <v>0</v>
      </c>
    </row>
    <row r="188" spans="5:15" ht="27" x14ac:dyDescent="0.15">
      <c r="E188">
        <v>169</v>
      </c>
      <c r="G188">
        <v>12</v>
      </c>
      <c r="K188" s="27" t="s">
        <v>268</v>
      </c>
      <c r="L188" s="27" t="s">
        <v>269</v>
      </c>
      <c r="M188" s="28">
        <v>67.900000000000006</v>
      </c>
      <c r="N188" s="29" t="s">
        <v>185</v>
      </c>
      <c r="O188" s="31"/>
    </row>
    <row r="189" spans="5:15" ht="27" x14ac:dyDescent="0.15">
      <c r="E189">
        <v>170</v>
      </c>
      <c r="G189">
        <v>12</v>
      </c>
      <c r="K189" s="27" t="s">
        <v>268</v>
      </c>
      <c r="L189" s="27" t="s">
        <v>270</v>
      </c>
      <c r="M189" s="28">
        <v>30.5</v>
      </c>
      <c r="N189" s="29" t="s">
        <v>185</v>
      </c>
      <c r="O189" s="31"/>
    </row>
    <row r="190" spans="5:15" x14ac:dyDescent="0.15">
      <c r="E190">
        <v>171</v>
      </c>
      <c r="G190">
        <v>12</v>
      </c>
      <c r="K190" s="27" t="s">
        <v>183</v>
      </c>
      <c r="L190" s="27" t="s">
        <v>184</v>
      </c>
      <c r="M190" s="28">
        <v>8.3000000000000007</v>
      </c>
      <c r="N190" s="29" t="s">
        <v>185</v>
      </c>
      <c r="O190" s="31"/>
    </row>
    <row r="191" spans="5:15" x14ac:dyDescent="0.15">
      <c r="E191">
        <v>172</v>
      </c>
      <c r="G191">
        <v>12</v>
      </c>
      <c r="K191" s="27" t="s">
        <v>201</v>
      </c>
      <c r="L191" s="27" t="s">
        <v>271</v>
      </c>
      <c r="M191" s="28">
        <v>1</v>
      </c>
      <c r="N191" s="29" t="s">
        <v>30</v>
      </c>
      <c r="O191" s="31"/>
    </row>
    <row r="192" spans="5:15" ht="27" x14ac:dyDescent="0.15">
      <c r="E192">
        <v>173</v>
      </c>
      <c r="G192">
        <v>12</v>
      </c>
      <c r="K192" s="27" t="s">
        <v>272</v>
      </c>
      <c r="L192" s="27" t="s">
        <v>273</v>
      </c>
      <c r="M192" s="28">
        <v>1</v>
      </c>
      <c r="N192" s="29" t="s">
        <v>259</v>
      </c>
      <c r="O192" s="31"/>
    </row>
    <row r="193" spans="5:15" x14ac:dyDescent="0.15">
      <c r="E193">
        <v>174</v>
      </c>
      <c r="G193">
        <v>11</v>
      </c>
      <c r="K193" s="27" t="s">
        <v>260</v>
      </c>
      <c r="L193" s="27" t="s">
        <v>28</v>
      </c>
      <c r="M193" s="28">
        <v>1</v>
      </c>
      <c r="N193" s="29" t="s">
        <v>30</v>
      </c>
      <c r="O193" s="30">
        <f>+O194+O195+O196</f>
        <v>0</v>
      </c>
    </row>
    <row r="194" spans="5:15" x14ac:dyDescent="0.15">
      <c r="E194">
        <v>175</v>
      </c>
      <c r="G194">
        <v>12</v>
      </c>
      <c r="K194" s="27" t="s">
        <v>274</v>
      </c>
      <c r="L194" s="27" t="s">
        <v>275</v>
      </c>
      <c r="M194" s="28">
        <v>22</v>
      </c>
      <c r="N194" s="29" t="s">
        <v>99</v>
      </c>
      <c r="O194" s="31"/>
    </row>
    <row r="195" spans="5:15" x14ac:dyDescent="0.15">
      <c r="E195">
        <v>176</v>
      </c>
      <c r="G195">
        <v>12</v>
      </c>
      <c r="K195" s="27" t="s">
        <v>276</v>
      </c>
      <c r="L195" s="27" t="s">
        <v>262</v>
      </c>
      <c r="M195" s="28">
        <v>9</v>
      </c>
      <c r="N195" s="29" t="s">
        <v>103</v>
      </c>
      <c r="O195" s="31"/>
    </row>
    <row r="196" spans="5:15" x14ac:dyDescent="0.15">
      <c r="E196">
        <v>177</v>
      </c>
      <c r="G196">
        <v>12</v>
      </c>
      <c r="K196" s="27" t="s">
        <v>277</v>
      </c>
      <c r="L196" s="27" t="s">
        <v>262</v>
      </c>
      <c r="M196" s="28">
        <v>14</v>
      </c>
      <c r="N196" s="29" t="s">
        <v>103</v>
      </c>
      <c r="O196" s="31"/>
    </row>
    <row r="197" spans="5:15" x14ac:dyDescent="0.15">
      <c r="E197">
        <v>178</v>
      </c>
      <c r="G197">
        <v>11</v>
      </c>
      <c r="K197" s="27" t="s">
        <v>265</v>
      </c>
      <c r="L197" s="27" t="s">
        <v>28</v>
      </c>
      <c r="M197" s="28">
        <v>1</v>
      </c>
      <c r="N197" s="29" t="s">
        <v>30</v>
      </c>
      <c r="O197" s="30">
        <f>+O198</f>
        <v>0</v>
      </c>
    </row>
    <row r="198" spans="5:15" x14ac:dyDescent="0.15">
      <c r="E198">
        <v>179</v>
      </c>
      <c r="G198">
        <v>12</v>
      </c>
      <c r="K198" s="27" t="s">
        <v>266</v>
      </c>
      <c r="L198" s="27" t="s">
        <v>208</v>
      </c>
      <c r="M198" s="28">
        <v>5.5</v>
      </c>
      <c r="N198" s="29" t="s">
        <v>56</v>
      </c>
      <c r="O198" s="31"/>
    </row>
    <row r="199" spans="5:15" x14ac:dyDescent="0.15">
      <c r="E199">
        <v>180</v>
      </c>
      <c r="G199">
        <v>10</v>
      </c>
      <c r="K199" s="27" t="s">
        <v>249</v>
      </c>
      <c r="L199" s="27" t="s">
        <v>278</v>
      </c>
      <c r="M199" s="28">
        <v>1</v>
      </c>
      <c r="N199" s="29" t="s">
        <v>30</v>
      </c>
      <c r="O199" s="30">
        <f>+O200+O206+O209</f>
        <v>0</v>
      </c>
    </row>
    <row r="200" spans="5:15" x14ac:dyDescent="0.15">
      <c r="E200">
        <v>181</v>
      </c>
      <c r="G200">
        <v>11</v>
      </c>
      <c r="K200" s="27" t="s">
        <v>251</v>
      </c>
      <c r="L200" s="27" t="s">
        <v>28</v>
      </c>
      <c r="M200" s="28">
        <v>1</v>
      </c>
      <c r="N200" s="29" t="s">
        <v>30</v>
      </c>
      <c r="O200" s="30">
        <f>+O201+O202+O203+O204+O205</f>
        <v>0</v>
      </c>
    </row>
    <row r="201" spans="5:15" ht="27" x14ac:dyDescent="0.15">
      <c r="E201">
        <v>182</v>
      </c>
      <c r="G201">
        <v>12</v>
      </c>
      <c r="K201" s="27" t="s">
        <v>268</v>
      </c>
      <c r="L201" s="27" t="s">
        <v>269</v>
      </c>
      <c r="M201" s="28">
        <v>25</v>
      </c>
      <c r="N201" s="29" t="s">
        <v>185</v>
      </c>
      <c r="O201" s="31"/>
    </row>
    <row r="202" spans="5:15" ht="27" x14ac:dyDescent="0.15">
      <c r="E202">
        <v>183</v>
      </c>
      <c r="G202">
        <v>12</v>
      </c>
      <c r="K202" s="27" t="s">
        <v>268</v>
      </c>
      <c r="L202" s="27" t="s">
        <v>270</v>
      </c>
      <c r="M202" s="28">
        <v>3.6</v>
      </c>
      <c r="N202" s="29" t="s">
        <v>185</v>
      </c>
      <c r="O202" s="31"/>
    </row>
    <row r="203" spans="5:15" x14ac:dyDescent="0.15">
      <c r="E203">
        <v>184</v>
      </c>
      <c r="G203">
        <v>12</v>
      </c>
      <c r="K203" s="27" t="s">
        <v>183</v>
      </c>
      <c r="L203" s="27" t="s">
        <v>184</v>
      </c>
      <c r="M203" s="28">
        <v>1.8</v>
      </c>
      <c r="N203" s="29" t="s">
        <v>185</v>
      </c>
      <c r="O203" s="31"/>
    </row>
    <row r="204" spans="5:15" x14ac:dyDescent="0.15">
      <c r="E204">
        <v>185</v>
      </c>
      <c r="G204">
        <v>12</v>
      </c>
      <c r="K204" s="27" t="s">
        <v>201</v>
      </c>
      <c r="L204" s="27" t="s">
        <v>279</v>
      </c>
      <c r="M204" s="28">
        <v>1</v>
      </c>
      <c r="N204" s="29" t="s">
        <v>30</v>
      </c>
      <c r="O204" s="31"/>
    </row>
    <row r="205" spans="5:15" ht="27" x14ac:dyDescent="0.15">
      <c r="E205">
        <v>186</v>
      </c>
      <c r="G205">
        <v>12</v>
      </c>
      <c r="K205" s="27" t="s">
        <v>280</v>
      </c>
      <c r="L205" s="27" t="s">
        <v>281</v>
      </c>
      <c r="M205" s="28">
        <v>1</v>
      </c>
      <c r="N205" s="29" t="s">
        <v>259</v>
      </c>
      <c r="O205" s="31"/>
    </row>
    <row r="206" spans="5:15" x14ac:dyDescent="0.15">
      <c r="E206">
        <v>187</v>
      </c>
      <c r="G206">
        <v>11</v>
      </c>
      <c r="K206" s="27" t="s">
        <v>260</v>
      </c>
      <c r="L206" s="27" t="s">
        <v>28</v>
      </c>
      <c r="M206" s="28">
        <v>1</v>
      </c>
      <c r="N206" s="29" t="s">
        <v>30</v>
      </c>
      <c r="O206" s="30">
        <f>+O207+O208</f>
        <v>0</v>
      </c>
    </row>
    <row r="207" spans="5:15" x14ac:dyDescent="0.15">
      <c r="E207">
        <v>188</v>
      </c>
      <c r="G207">
        <v>12</v>
      </c>
      <c r="K207" s="27" t="s">
        <v>274</v>
      </c>
      <c r="L207" s="27" t="s">
        <v>275</v>
      </c>
      <c r="M207" s="28">
        <v>4</v>
      </c>
      <c r="N207" s="29" t="s">
        <v>99</v>
      </c>
      <c r="O207" s="31"/>
    </row>
    <row r="208" spans="5:15" x14ac:dyDescent="0.15">
      <c r="E208">
        <v>189</v>
      </c>
      <c r="G208">
        <v>12</v>
      </c>
      <c r="K208" s="27" t="s">
        <v>276</v>
      </c>
      <c r="L208" s="27" t="s">
        <v>28</v>
      </c>
      <c r="M208" s="28">
        <v>4</v>
      </c>
      <c r="N208" s="29" t="s">
        <v>103</v>
      </c>
      <c r="O208" s="31"/>
    </row>
    <row r="209" spans="5:15" x14ac:dyDescent="0.15">
      <c r="E209">
        <v>190</v>
      </c>
      <c r="G209">
        <v>11</v>
      </c>
      <c r="K209" s="27" t="s">
        <v>265</v>
      </c>
      <c r="L209" s="27" t="s">
        <v>28</v>
      </c>
      <c r="M209" s="28">
        <v>1</v>
      </c>
      <c r="N209" s="29" t="s">
        <v>30</v>
      </c>
      <c r="O209" s="30">
        <f>+O210</f>
        <v>0</v>
      </c>
    </row>
    <row r="210" spans="5:15" x14ac:dyDescent="0.15">
      <c r="E210">
        <v>191</v>
      </c>
      <c r="G210">
        <v>12</v>
      </c>
      <c r="K210" s="27" t="s">
        <v>266</v>
      </c>
      <c r="L210" s="27" t="s">
        <v>208</v>
      </c>
      <c r="M210" s="28">
        <v>1.4</v>
      </c>
      <c r="N210" s="29" t="s">
        <v>56</v>
      </c>
      <c r="O210" s="31"/>
    </row>
    <row r="211" spans="5:15" x14ac:dyDescent="0.15">
      <c r="E211">
        <v>192</v>
      </c>
      <c r="F211">
        <v>149</v>
      </c>
      <c r="G211">
        <v>4</v>
      </c>
      <c r="K211" s="27" t="s">
        <v>282</v>
      </c>
      <c r="L211" s="27" t="s">
        <v>28</v>
      </c>
      <c r="M211" s="28">
        <v>1</v>
      </c>
      <c r="N211" s="29" t="s">
        <v>30</v>
      </c>
      <c r="O211" s="30">
        <f>+O212+O213</f>
        <v>0</v>
      </c>
    </row>
    <row r="212" spans="5:15" x14ac:dyDescent="0.15">
      <c r="E212">
        <v>193</v>
      </c>
      <c r="F212">
        <v>150</v>
      </c>
      <c r="G212">
        <v>5</v>
      </c>
      <c r="K212" s="27" t="s">
        <v>283</v>
      </c>
      <c r="L212" s="27" t="s">
        <v>28</v>
      </c>
      <c r="M212" s="28">
        <v>1</v>
      </c>
      <c r="N212" s="29" t="s">
        <v>30</v>
      </c>
      <c r="O212" s="31"/>
    </row>
    <row r="213" spans="5:15" x14ac:dyDescent="0.15">
      <c r="E213">
        <v>194</v>
      </c>
      <c r="F213">
        <v>114</v>
      </c>
      <c r="G213">
        <v>5</v>
      </c>
      <c r="K213" s="27" t="s">
        <v>284</v>
      </c>
      <c r="L213" s="27" t="s">
        <v>28</v>
      </c>
      <c r="M213" s="28">
        <v>1</v>
      </c>
      <c r="N213" s="29" t="s">
        <v>30</v>
      </c>
      <c r="O213" s="31"/>
    </row>
    <row r="214" spans="5:15" x14ac:dyDescent="0.15">
      <c r="E214">
        <v>195</v>
      </c>
      <c r="F214">
        <v>31</v>
      </c>
      <c r="G214">
        <v>3</v>
      </c>
      <c r="K214" s="27" t="s">
        <v>285</v>
      </c>
      <c r="L214" s="27" t="s">
        <v>28</v>
      </c>
      <c r="M214" s="28">
        <v>1</v>
      </c>
      <c r="N214" s="29" t="s">
        <v>30</v>
      </c>
      <c r="O214" s="30">
        <f>+O215+O259</f>
        <v>0</v>
      </c>
    </row>
    <row r="215" spans="5:15" x14ac:dyDescent="0.15">
      <c r="E215">
        <v>196</v>
      </c>
      <c r="F215">
        <v>6</v>
      </c>
      <c r="G215">
        <v>4</v>
      </c>
      <c r="K215" s="27" t="s">
        <v>286</v>
      </c>
      <c r="L215" s="27" t="s">
        <v>28</v>
      </c>
      <c r="M215" s="28">
        <v>1</v>
      </c>
      <c r="N215" s="29" t="s">
        <v>30</v>
      </c>
      <c r="O215" s="30">
        <f>+O218+O223+O236+O254</f>
        <v>0</v>
      </c>
    </row>
    <row r="216" spans="5:15" x14ac:dyDescent="0.15">
      <c r="E216">
        <v>197</v>
      </c>
      <c r="F216" t="s">
        <v>34</v>
      </c>
      <c r="G216">
        <v>5</v>
      </c>
      <c r="K216" s="27" t="s">
        <v>287</v>
      </c>
      <c r="L216" s="27" t="s">
        <v>28</v>
      </c>
      <c r="M216" s="28">
        <v>1</v>
      </c>
      <c r="N216" s="29" t="s">
        <v>30</v>
      </c>
      <c r="O216" s="31"/>
    </row>
    <row r="217" spans="5:15" x14ac:dyDescent="0.15">
      <c r="E217">
        <v>198</v>
      </c>
      <c r="F217" t="s">
        <v>36</v>
      </c>
      <c r="G217">
        <v>5</v>
      </c>
      <c r="K217" s="27" t="s">
        <v>288</v>
      </c>
      <c r="L217" s="27" t="s">
        <v>28</v>
      </c>
      <c r="M217" s="28">
        <v>1</v>
      </c>
      <c r="N217" s="29" t="s">
        <v>30</v>
      </c>
      <c r="O217" s="31"/>
    </row>
    <row r="218" spans="5:15" x14ac:dyDescent="0.15">
      <c r="E218">
        <v>199</v>
      </c>
      <c r="G218">
        <v>9</v>
      </c>
      <c r="K218" s="27" t="s">
        <v>289</v>
      </c>
      <c r="L218" s="27" t="s">
        <v>28</v>
      </c>
      <c r="M218" s="28">
        <v>1</v>
      </c>
      <c r="N218" s="29" t="s">
        <v>30</v>
      </c>
      <c r="O218" s="30">
        <f>+O219</f>
        <v>0</v>
      </c>
    </row>
    <row r="219" spans="5:15" x14ac:dyDescent="0.15">
      <c r="E219">
        <v>200</v>
      </c>
      <c r="G219">
        <v>10</v>
      </c>
      <c r="K219" s="27" t="s">
        <v>290</v>
      </c>
      <c r="L219" s="27" t="s">
        <v>28</v>
      </c>
      <c r="M219" s="28">
        <v>1</v>
      </c>
      <c r="N219" s="29" t="s">
        <v>30</v>
      </c>
      <c r="O219" s="30">
        <f>+O220</f>
        <v>0</v>
      </c>
    </row>
    <row r="220" spans="5:15" x14ac:dyDescent="0.15">
      <c r="E220">
        <v>201</v>
      </c>
      <c r="G220">
        <v>11</v>
      </c>
      <c r="K220" s="27" t="s">
        <v>291</v>
      </c>
      <c r="L220" s="27" t="s">
        <v>28</v>
      </c>
      <c r="M220" s="28">
        <v>1</v>
      </c>
      <c r="N220" s="29" t="s">
        <v>30</v>
      </c>
      <c r="O220" s="30">
        <f>+O221+O222</f>
        <v>0</v>
      </c>
    </row>
    <row r="221" spans="5:15" ht="40.5" x14ac:dyDescent="0.15">
      <c r="E221">
        <v>202</v>
      </c>
      <c r="G221">
        <v>12</v>
      </c>
      <c r="K221" s="27" t="s">
        <v>292</v>
      </c>
      <c r="L221" s="27" t="s">
        <v>293</v>
      </c>
      <c r="M221" s="28">
        <v>1</v>
      </c>
      <c r="N221" s="29" t="s">
        <v>30</v>
      </c>
      <c r="O221" s="31"/>
    </row>
    <row r="222" spans="5:15" ht="27" x14ac:dyDescent="0.15">
      <c r="E222">
        <v>203</v>
      </c>
      <c r="G222">
        <v>12</v>
      </c>
      <c r="K222" s="27" t="s">
        <v>294</v>
      </c>
      <c r="L222" s="27" t="s">
        <v>295</v>
      </c>
      <c r="M222" s="28">
        <v>1</v>
      </c>
      <c r="N222" s="29" t="s">
        <v>30</v>
      </c>
      <c r="O222" s="31"/>
    </row>
    <row r="223" spans="5:15" x14ac:dyDescent="0.15">
      <c r="E223">
        <v>204</v>
      </c>
      <c r="G223">
        <v>9</v>
      </c>
      <c r="K223" s="27" t="s">
        <v>296</v>
      </c>
      <c r="L223" s="27" t="s">
        <v>179</v>
      </c>
      <c r="M223" s="28">
        <v>1</v>
      </c>
      <c r="N223" s="29" t="s">
        <v>30</v>
      </c>
      <c r="O223" s="30">
        <f>+O224</f>
        <v>0</v>
      </c>
    </row>
    <row r="224" spans="5:15" x14ac:dyDescent="0.15">
      <c r="E224">
        <v>205</v>
      </c>
      <c r="G224">
        <v>10</v>
      </c>
      <c r="K224" s="27" t="s">
        <v>297</v>
      </c>
      <c r="L224" s="27" t="s">
        <v>179</v>
      </c>
      <c r="M224" s="28">
        <v>1</v>
      </c>
      <c r="N224" s="29" t="s">
        <v>30</v>
      </c>
      <c r="O224" s="30">
        <f>+O225</f>
        <v>0</v>
      </c>
    </row>
    <row r="225" spans="5:15" x14ac:dyDescent="0.15">
      <c r="E225">
        <v>206</v>
      </c>
      <c r="G225">
        <v>11</v>
      </c>
      <c r="K225" s="27" t="s">
        <v>298</v>
      </c>
      <c r="L225" s="27" t="s">
        <v>28</v>
      </c>
      <c r="M225" s="28">
        <v>1</v>
      </c>
      <c r="N225" s="29" t="s">
        <v>30</v>
      </c>
      <c r="O225" s="30">
        <f>+O226+O227+O228+O229+O230+O231+O232+O233+O234+O235</f>
        <v>0</v>
      </c>
    </row>
    <row r="226" spans="5:15" ht="67.5" x14ac:dyDescent="0.15">
      <c r="E226">
        <v>207</v>
      </c>
      <c r="G226">
        <v>12</v>
      </c>
      <c r="K226" s="27" t="s">
        <v>299</v>
      </c>
      <c r="L226" s="27" t="s">
        <v>300</v>
      </c>
      <c r="M226" s="28">
        <v>1</v>
      </c>
      <c r="N226" s="29" t="s">
        <v>206</v>
      </c>
      <c r="O226" s="31"/>
    </row>
    <row r="227" spans="5:15" ht="54" x14ac:dyDescent="0.15">
      <c r="E227">
        <v>208</v>
      </c>
      <c r="G227">
        <v>12</v>
      </c>
      <c r="K227" s="27" t="s">
        <v>301</v>
      </c>
      <c r="L227" s="27" t="s">
        <v>302</v>
      </c>
      <c r="M227" s="28">
        <v>1</v>
      </c>
      <c r="N227" s="29" t="s">
        <v>206</v>
      </c>
      <c r="O227" s="31"/>
    </row>
    <row r="228" spans="5:15" ht="27" x14ac:dyDescent="0.15">
      <c r="E228">
        <v>209</v>
      </c>
      <c r="G228">
        <v>12</v>
      </c>
      <c r="K228" s="27" t="s">
        <v>303</v>
      </c>
      <c r="L228" s="27" t="s">
        <v>304</v>
      </c>
      <c r="M228" s="28">
        <v>1</v>
      </c>
      <c r="N228" s="29" t="s">
        <v>30</v>
      </c>
      <c r="O228" s="31"/>
    </row>
    <row r="229" spans="5:15" ht="27" x14ac:dyDescent="0.15">
      <c r="E229">
        <v>210</v>
      </c>
      <c r="G229">
        <v>12</v>
      </c>
      <c r="K229" s="27" t="s">
        <v>305</v>
      </c>
      <c r="L229" s="27" t="s">
        <v>306</v>
      </c>
      <c r="M229" s="28">
        <v>1</v>
      </c>
      <c r="N229" s="29" t="s">
        <v>30</v>
      </c>
      <c r="O229" s="31"/>
    </row>
    <row r="230" spans="5:15" ht="27" x14ac:dyDescent="0.15">
      <c r="E230">
        <v>211</v>
      </c>
      <c r="G230">
        <v>12</v>
      </c>
      <c r="K230" s="27" t="s">
        <v>307</v>
      </c>
      <c r="L230" s="27" t="s">
        <v>308</v>
      </c>
      <c r="M230" s="28">
        <v>4</v>
      </c>
      <c r="N230" s="29" t="s">
        <v>309</v>
      </c>
      <c r="O230" s="31"/>
    </row>
    <row r="231" spans="5:15" ht="27" x14ac:dyDescent="0.15">
      <c r="E231">
        <v>212</v>
      </c>
      <c r="G231">
        <v>12</v>
      </c>
      <c r="K231" s="27" t="s">
        <v>310</v>
      </c>
      <c r="L231" s="27" t="s">
        <v>311</v>
      </c>
      <c r="M231" s="28">
        <v>3</v>
      </c>
      <c r="N231" s="29" t="s">
        <v>309</v>
      </c>
      <c r="O231" s="31"/>
    </row>
    <row r="232" spans="5:15" ht="27" x14ac:dyDescent="0.15">
      <c r="E232">
        <v>213</v>
      </c>
      <c r="G232">
        <v>12</v>
      </c>
      <c r="K232" s="27" t="s">
        <v>312</v>
      </c>
      <c r="L232" s="27" t="s">
        <v>313</v>
      </c>
      <c r="M232" s="28">
        <v>4</v>
      </c>
      <c r="N232" s="29" t="s">
        <v>309</v>
      </c>
      <c r="O232" s="31"/>
    </row>
    <row r="233" spans="5:15" x14ac:dyDescent="0.15">
      <c r="E233">
        <v>214</v>
      </c>
      <c r="G233">
        <v>12</v>
      </c>
      <c r="K233" s="27" t="s">
        <v>314</v>
      </c>
      <c r="L233" s="27" t="s">
        <v>28</v>
      </c>
      <c r="M233" s="28">
        <v>1</v>
      </c>
      <c r="N233" s="29" t="s">
        <v>30</v>
      </c>
      <c r="O233" s="31"/>
    </row>
    <row r="234" spans="5:15" x14ac:dyDescent="0.15">
      <c r="E234">
        <v>215</v>
      </c>
      <c r="G234">
        <v>12</v>
      </c>
      <c r="K234" s="27" t="s">
        <v>315</v>
      </c>
      <c r="L234" s="27" t="s">
        <v>316</v>
      </c>
      <c r="M234" s="28">
        <v>2.4</v>
      </c>
      <c r="N234" s="29" t="s">
        <v>56</v>
      </c>
      <c r="O234" s="31"/>
    </row>
    <row r="235" spans="5:15" x14ac:dyDescent="0.15">
      <c r="E235">
        <v>216</v>
      </c>
      <c r="G235">
        <v>12</v>
      </c>
      <c r="K235" s="27" t="s">
        <v>317</v>
      </c>
      <c r="L235" s="27" t="s">
        <v>318</v>
      </c>
      <c r="M235" s="28">
        <v>676.875</v>
      </c>
      <c r="N235" s="29" t="s">
        <v>185</v>
      </c>
      <c r="O235" s="31"/>
    </row>
    <row r="236" spans="5:15" x14ac:dyDescent="0.15">
      <c r="E236">
        <v>217</v>
      </c>
      <c r="G236">
        <v>9</v>
      </c>
      <c r="K236" s="27" t="s">
        <v>319</v>
      </c>
      <c r="L236" s="27" t="s">
        <v>248</v>
      </c>
      <c r="M236" s="28">
        <v>1</v>
      </c>
      <c r="N236" s="29" t="s">
        <v>30</v>
      </c>
      <c r="O236" s="30">
        <f>+O237+O246+O250</f>
        <v>0</v>
      </c>
    </row>
    <row r="237" spans="5:15" x14ac:dyDescent="0.15">
      <c r="E237">
        <v>218</v>
      </c>
      <c r="G237">
        <v>10</v>
      </c>
      <c r="K237" s="27" t="s">
        <v>320</v>
      </c>
      <c r="L237" s="27" t="s">
        <v>250</v>
      </c>
      <c r="M237" s="28">
        <v>1</v>
      </c>
      <c r="N237" s="29" t="s">
        <v>30</v>
      </c>
      <c r="O237" s="30">
        <f>+O238+O241</f>
        <v>0</v>
      </c>
    </row>
    <row r="238" spans="5:15" x14ac:dyDescent="0.15">
      <c r="E238">
        <v>219</v>
      </c>
      <c r="G238">
        <v>11</v>
      </c>
      <c r="K238" s="27" t="s">
        <v>321</v>
      </c>
      <c r="L238" s="27" t="s">
        <v>28</v>
      </c>
      <c r="M238" s="28">
        <v>1</v>
      </c>
      <c r="N238" s="29" t="s">
        <v>30</v>
      </c>
      <c r="O238" s="30">
        <f>+O239+O240</f>
        <v>0</v>
      </c>
    </row>
    <row r="239" spans="5:15" ht="27" x14ac:dyDescent="0.15">
      <c r="E239">
        <v>220</v>
      </c>
      <c r="G239">
        <v>12</v>
      </c>
      <c r="K239" s="27" t="s">
        <v>322</v>
      </c>
      <c r="L239" s="27" t="s">
        <v>323</v>
      </c>
      <c r="M239" s="28">
        <v>1</v>
      </c>
      <c r="N239" s="29" t="s">
        <v>259</v>
      </c>
      <c r="O239" s="31"/>
    </row>
    <row r="240" spans="5:15" x14ac:dyDescent="0.15">
      <c r="E240">
        <v>221</v>
      </c>
      <c r="G240">
        <v>12</v>
      </c>
      <c r="K240" s="27" t="s">
        <v>305</v>
      </c>
      <c r="L240" s="27" t="s">
        <v>324</v>
      </c>
      <c r="M240" s="28">
        <v>1</v>
      </c>
      <c r="N240" s="29" t="s">
        <v>30</v>
      </c>
      <c r="O240" s="31"/>
    </row>
    <row r="241" spans="5:15" x14ac:dyDescent="0.15">
      <c r="E241">
        <v>222</v>
      </c>
      <c r="G241">
        <v>11</v>
      </c>
      <c r="K241" s="27" t="s">
        <v>325</v>
      </c>
      <c r="L241" s="27" t="s">
        <v>28</v>
      </c>
      <c r="M241" s="28">
        <v>1</v>
      </c>
      <c r="N241" s="29" t="s">
        <v>30</v>
      </c>
      <c r="O241" s="30">
        <f>+O242+O243+O244+O245</f>
        <v>0</v>
      </c>
    </row>
    <row r="242" spans="5:15" ht="27" x14ac:dyDescent="0.15">
      <c r="E242">
        <v>223</v>
      </c>
      <c r="G242">
        <v>12</v>
      </c>
      <c r="K242" s="27" t="s">
        <v>307</v>
      </c>
      <c r="L242" s="27" t="s">
        <v>308</v>
      </c>
      <c r="M242" s="28">
        <v>1</v>
      </c>
      <c r="N242" s="29" t="s">
        <v>309</v>
      </c>
      <c r="O242" s="31"/>
    </row>
    <row r="243" spans="5:15" ht="27" x14ac:dyDescent="0.15">
      <c r="E243">
        <v>224</v>
      </c>
      <c r="G243">
        <v>12</v>
      </c>
      <c r="K243" s="27" t="s">
        <v>310</v>
      </c>
      <c r="L243" s="27" t="s">
        <v>311</v>
      </c>
      <c r="M243" s="28">
        <v>1</v>
      </c>
      <c r="N243" s="29" t="s">
        <v>309</v>
      </c>
      <c r="O243" s="31"/>
    </row>
    <row r="244" spans="5:15" ht="27" x14ac:dyDescent="0.15">
      <c r="E244">
        <v>225</v>
      </c>
      <c r="G244">
        <v>12</v>
      </c>
      <c r="K244" s="27" t="s">
        <v>312</v>
      </c>
      <c r="L244" s="27" t="s">
        <v>313</v>
      </c>
      <c r="M244" s="28">
        <v>1</v>
      </c>
      <c r="N244" s="29" t="s">
        <v>309</v>
      </c>
      <c r="O244" s="31"/>
    </row>
    <row r="245" spans="5:15" x14ac:dyDescent="0.15">
      <c r="E245">
        <v>226</v>
      </c>
      <c r="G245">
        <v>12</v>
      </c>
      <c r="K245" s="27" t="s">
        <v>314</v>
      </c>
      <c r="L245" s="27" t="s">
        <v>28</v>
      </c>
      <c r="M245" s="28">
        <v>1</v>
      </c>
      <c r="N245" s="29" t="s">
        <v>30</v>
      </c>
      <c r="O245" s="31"/>
    </row>
    <row r="246" spans="5:15" x14ac:dyDescent="0.15">
      <c r="E246">
        <v>227</v>
      </c>
      <c r="G246">
        <v>10</v>
      </c>
      <c r="K246" s="27" t="s">
        <v>320</v>
      </c>
      <c r="L246" s="27" t="s">
        <v>267</v>
      </c>
      <c r="M246" s="28">
        <v>1</v>
      </c>
      <c r="N246" s="29" t="s">
        <v>30</v>
      </c>
      <c r="O246" s="30">
        <f>+O247</f>
        <v>0</v>
      </c>
    </row>
    <row r="247" spans="5:15" x14ac:dyDescent="0.15">
      <c r="E247">
        <v>228</v>
      </c>
      <c r="G247">
        <v>11</v>
      </c>
      <c r="K247" s="27" t="s">
        <v>321</v>
      </c>
      <c r="L247" s="27" t="s">
        <v>28</v>
      </c>
      <c r="M247" s="28">
        <v>1</v>
      </c>
      <c r="N247" s="29" t="s">
        <v>30</v>
      </c>
      <c r="O247" s="30">
        <f>+O248+O249</f>
        <v>0</v>
      </c>
    </row>
    <row r="248" spans="5:15" ht="27" x14ac:dyDescent="0.15">
      <c r="E248">
        <v>229</v>
      </c>
      <c r="G248">
        <v>12</v>
      </c>
      <c r="K248" s="27" t="s">
        <v>326</v>
      </c>
      <c r="L248" s="27" t="s">
        <v>327</v>
      </c>
      <c r="M248" s="28">
        <v>1</v>
      </c>
      <c r="N248" s="29" t="s">
        <v>259</v>
      </c>
      <c r="O248" s="31"/>
    </row>
    <row r="249" spans="5:15" x14ac:dyDescent="0.15">
      <c r="E249">
        <v>230</v>
      </c>
      <c r="G249">
        <v>12</v>
      </c>
      <c r="K249" s="27" t="s">
        <v>305</v>
      </c>
      <c r="L249" s="27" t="s">
        <v>328</v>
      </c>
      <c r="M249" s="28">
        <v>1</v>
      </c>
      <c r="N249" s="29" t="s">
        <v>30</v>
      </c>
      <c r="O249" s="31"/>
    </row>
    <row r="250" spans="5:15" x14ac:dyDescent="0.15">
      <c r="E250">
        <v>231</v>
      </c>
      <c r="G250">
        <v>10</v>
      </c>
      <c r="K250" s="27" t="s">
        <v>320</v>
      </c>
      <c r="L250" s="27" t="s">
        <v>278</v>
      </c>
      <c r="M250" s="28">
        <v>1</v>
      </c>
      <c r="N250" s="29" t="s">
        <v>30</v>
      </c>
      <c r="O250" s="30">
        <f>+O251</f>
        <v>0</v>
      </c>
    </row>
    <row r="251" spans="5:15" x14ac:dyDescent="0.15">
      <c r="E251">
        <v>232</v>
      </c>
      <c r="G251">
        <v>11</v>
      </c>
      <c r="K251" s="27" t="s">
        <v>321</v>
      </c>
      <c r="L251" s="27" t="s">
        <v>28</v>
      </c>
      <c r="M251" s="28">
        <v>1</v>
      </c>
      <c r="N251" s="29" t="s">
        <v>30</v>
      </c>
      <c r="O251" s="30">
        <f>+O252+O253</f>
        <v>0</v>
      </c>
    </row>
    <row r="252" spans="5:15" ht="27" x14ac:dyDescent="0.15">
      <c r="E252">
        <v>233</v>
      </c>
      <c r="G252">
        <v>12</v>
      </c>
      <c r="K252" s="27" t="s">
        <v>329</v>
      </c>
      <c r="L252" s="27" t="s">
        <v>330</v>
      </c>
      <c r="M252" s="28">
        <v>1</v>
      </c>
      <c r="N252" s="29" t="s">
        <v>259</v>
      </c>
      <c r="O252" s="31"/>
    </row>
    <row r="253" spans="5:15" x14ac:dyDescent="0.15">
      <c r="E253">
        <v>234</v>
      </c>
      <c r="G253">
        <v>12</v>
      </c>
      <c r="K253" s="27" t="s">
        <v>305</v>
      </c>
      <c r="L253" s="27" t="s">
        <v>331</v>
      </c>
      <c r="M253" s="28">
        <v>1</v>
      </c>
      <c r="N253" s="29" t="s">
        <v>30</v>
      </c>
      <c r="O253" s="31"/>
    </row>
    <row r="254" spans="5:15" x14ac:dyDescent="0.15">
      <c r="E254">
        <v>235</v>
      </c>
      <c r="G254">
        <v>9</v>
      </c>
      <c r="K254" s="27" t="s">
        <v>332</v>
      </c>
      <c r="L254" s="27" t="s">
        <v>28</v>
      </c>
      <c r="M254" s="28">
        <v>1</v>
      </c>
      <c r="N254" s="29" t="s">
        <v>30</v>
      </c>
      <c r="O254" s="30">
        <f>+O255</f>
        <v>0</v>
      </c>
    </row>
    <row r="255" spans="5:15" x14ac:dyDescent="0.15">
      <c r="E255">
        <v>236</v>
      </c>
      <c r="G255">
        <v>10</v>
      </c>
      <c r="K255" s="27" t="s">
        <v>333</v>
      </c>
      <c r="L255" s="27" t="s">
        <v>28</v>
      </c>
      <c r="M255" s="28">
        <v>1</v>
      </c>
      <c r="N255" s="29" t="s">
        <v>30</v>
      </c>
      <c r="O255" s="30">
        <f>+O256</f>
        <v>0</v>
      </c>
    </row>
    <row r="256" spans="5:15" ht="27" x14ac:dyDescent="0.15">
      <c r="E256">
        <v>237</v>
      </c>
      <c r="G256">
        <v>11</v>
      </c>
      <c r="K256" s="27" t="s">
        <v>334</v>
      </c>
      <c r="L256" s="27" t="s">
        <v>335</v>
      </c>
      <c r="M256" s="28">
        <v>1</v>
      </c>
      <c r="N256" s="29" t="s">
        <v>30</v>
      </c>
      <c r="O256" s="30">
        <f>+O257+O258</f>
        <v>0</v>
      </c>
    </row>
    <row r="257" spans="5:16" ht="27" x14ac:dyDescent="0.15">
      <c r="E257">
        <v>238</v>
      </c>
      <c r="G257">
        <v>12</v>
      </c>
      <c r="K257" s="27" t="s">
        <v>336</v>
      </c>
      <c r="L257" s="27" t="s">
        <v>337</v>
      </c>
      <c r="M257" s="28">
        <v>12.8</v>
      </c>
      <c r="N257" s="29" t="s">
        <v>338</v>
      </c>
      <c r="O257" s="31"/>
    </row>
    <row r="258" spans="5:16" ht="27" x14ac:dyDescent="0.15">
      <c r="E258">
        <v>239</v>
      </c>
      <c r="G258">
        <v>12</v>
      </c>
      <c r="K258" s="27" t="s">
        <v>336</v>
      </c>
      <c r="L258" s="27" t="s">
        <v>339</v>
      </c>
      <c r="M258" s="28">
        <v>3.2</v>
      </c>
      <c r="N258" s="29" t="s">
        <v>338</v>
      </c>
      <c r="O258" s="31"/>
    </row>
    <row r="259" spans="5:16" x14ac:dyDescent="0.15">
      <c r="E259">
        <v>240</v>
      </c>
      <c r="F259">
        <v>8</v>
      </c>
      <c r="G259">
        <v>4</v>
      </c>
      <c r="K259" s="27" t="s">
        <v>340</v>
      </c>
      <c r="L259" s="27" t="s">
        <v>28</v>
      </c>
      <c r="M259" s="28">
        <v>1</v>
      </c>
      <c r="N259" s="29" t="s">
        <v>30</v>
      </c>
      <c r="O259" s="30">
        <f>+O260+O262+O265</f>
        <v>0</v>
      </c>
    </row>
    <row r="260" spans="5:16" x14ac:dyDescent="0.15">
      <c r="E260">
        <v>241</v>
      </c>
      <c r="F260">
        <v>9</v>
      </c>
      <c r="G260">
        <v>5</v>
      </c>
      <c r="K260" s="27" t="s">
        <v>341</v>
      </c>
      <c r="L260" s="27" t="s">
        <v>28</v>
      </c>
      <c r="M260" s="28">
        <v>1</v>
      </c>
      <c r="N260" s="29" t="s">
        <v>30</v>
      </c>
      <c r="O260" s="30">
        <f>+O261</f>
        <v>0</v>
      </c>
    </row>
    <row r="261" spans="5:16" x14ac:dyDescent="0.15">
      <c r="E261">
        <v>242</v>
      </c>
      <c r="F261">
        <v>14</v>
      </c>
      <c r="G261">
        <v>6</v>
      </c>
      <c r="K261" s="27" t="s">
        <v>342</v>
      </c>
      <c r="L261" s="27" t="s">
        <v>28</v>
      </c>
      <c r="M261" s="28">
        <v>1</v>
      </c>
      <c r="N261" s="29" t="s">
        <v>30</v>
      </c>
      <c r="O261" s="31"/>
    </row>
    <row r="262" spans="5:16" x14ac:dyDescent="0.15">
      <c r="E262">
        <v>243</v>
      </c>
      <c r="F262">
        <v>23</v>
      </c>
      <c r="G262">
        <v>5</v>
      </c>
      <c r="K262" s="27" t="s">
        <v>343</v>
      </c>
      <c r="L262" s="27" t="s">
        <v>28</v>
      </c>
      <c r="M262" s="28">
        <v>1</v>
      </c>
      <c r="N262" s="29" t="s">
        <v>30</v>
      </c>
      <c r="O262" s="31"/>
    </row>
    <row r="263" spans="5:16" x14ac:dyDescent="0.15">
      <c r="E263">
        <v>244</v>
      </c>
      <c r="F263" t="s">
        <v>164</v>
      </c>
      <c r="G263">
        <v>6</v>
      </c>
      <c r="K263" s="27" t="s">
        <v>344</v>
      </c>
      <c r="L263" s="27" t="s">
        <v>28</v>
      </c>
      <c r="M263" s="28">
        <v>1</v>
      </c>
      <c r="N263" s="29" t="s">
        <v>30</v>
      </c>
      <c r="O263" s="31"/>
    </row>
    <row r="264" spans="5:16" x14ac:dyDescent="0.15">
      <c r="E264">
        <v>245</v>
      </c>
      <c r="F264" t="s">
        <v>166</v>
      </c>
      <c r="G264">
        <v>6</v>
      </c>
      <c r="K264" s="27" t="s">
        <v>345</v>
      </c>
      <c r="L264" s="27" t="s">
        <v>28</v>
      </c>
      <c r="M264" s="28">
        <v>1</v>
      </c>
      <c r="N264" s="29" t="s">
        <v>30</v>
      </c>
      <c r="O264" s="31"/>
    </row>
    <row r="265" spans="5:16" x14ac:dyDescent="0.15">
      <c r="E265">
        <v>246</v>
      </c>
      <c r="F265">
        <v>46</v>
      </c>
      <c r="G265">
        <v>5</v>
      </c>
      <c r="K265" s="27" t="s">
        <v>346</v>
      </c>
      <c r="L265" s="27" t="s">
        <v>28</v>
      </c>
      <c r="M265" s="28">
        <v>1</v>
      </c>
      <c r="N265" s="29" t="s">
        <v>30</v>
      </c>
      <c r="O265" s="31"/>
    </row>
    <row r="266" spans="5:16" x14ac:dyDescent="0.15">
      <c r="E266">
        <v>247</v>
      </c>
      <c r="F266">
        <v>158</v>
      </c>
      <c r="G266">
        <v>3</v>
      </c>
      <c r="K266" s="27" t="s">
        <v>347</v>
      </c>
      <c r="L266" s="27" t="s">
        <v>28</v>
      </c>
      <c r="M266" s="28">
        <v>1</v>
      </c>
      <c r="N266" s="29" t="s">
        <v>30</v>
      </c>
      <c r="O266" s="31"/>
    </row>
    <row r="267" spans="5:16" x14ac:dyDescent="0.15">
      <c r="E267">
        <v>248</v>
      </c>
      <c r="F267">
        <v>25</v>
      </c>
      <c r="G267">
        <v>2</v>
      </c>
      <c r="K267" s="27" t="s">
        <v>169</v>
      </c>
      <c r="L267" s="27" t="s">
        <v>28</v>
      </c>
      <c r="M267" s="28">
        <v>1</v>
      </c>
      <c r="N267" s="29" t="s">
        <v>30</v>
      </c>
      <c r="O267" s="31"/>
    </row>
    <row r="268" spans="5:16" x14ac:dyDescent="0.15">
      <c r="E268">
        <v>103</v>
      </c>
      <c r="F268">
        <v>4</v>
      </c>
      <c r="G268">
        <v>1</v>
      </c>
      <c r="K268" s="32" t="s">
        <v>174</v>
      </c>
      <c r="L268" s="32" t="s">
        <v>28</v>
      </c>
      <c r="M268" s="33"/>
      <c r="N268" s="34" t="s">
        <v>28</v>
      </c>
      <c r="O268" s="35">
        <f>+O123+O267</f>
        <v>0</v>
      </c>
    </row>
    <row r="269" spans="5:16" x14ac:dyDescent="0.15">
      <c r="M269" s="36"/>
      <c r="O269" s="37"/>
    </row>
    <row r="270" spans="5:16" ht="15" thickTop="1" thickBot="1" x14ac:dyDescent="0.2">
      <c r="K270" s="38" t="s">
        <v>348</v>
      </c>
      <c r="O270" s="39">
        <f>+O121+O268</f>
        <v>0</v>
      </c>
    </row>
    <row r="271" spans="5:16" ht="14.25" thickTop="1" x14ac:dyDescent="0.15"/>
    <row r="272" spans="5:16" s="1" customFormat="1" x14ac:dyDescent="0.15">
      <c r="K272" s="40" t="s">
        <v>349</v>
      </c>
      <c r="L272" s="41"/>
      <c r="M272" s="7"/>
      <c r="N272" s="42"/>
      <c r="O272" s="43"/>
      <c r="P272" s="7"/>
    </row>
    <row r="273" spans="11:16" s="1" customFormat="1" x14ac:dyDescent="0.15">
      <c r="K273" s="41" t="s">
        <v>350</v>
      </c>
      <c r="L273" s="41"/>
      <c r="M273" s="7"/>
      <c r="N273" s="42"/>
      <c r="O273" s="43"/>
      <c r="P273" s="7"/>
    </row>
    <row r="274" spans="11:16" s="1" customFormat="1" x14ac:dyDescent="0.15">
      <c r="K274" s="41" t="s">
        <v>351</v>
      </c>
      <c r="L274" s="41"/>
      <c r="M274" s="7"/>
      <c r="N274" s="42"/>
      <c r="O274" s="43"/>
      <c r="P274" s="7"/>
    </row>
  </sheetData>
  <sheetProtection algorithmName="SHA-512" hashValue="RCqs9cXALemgqtKV4Rg8LvkHslv5fofcxl5m3nZtrGemGxpjd5LTPy+sB/1LZ0uIpKlxT7Y8IcAKrziEBk6SPA==" saltValue="Ykf/be8oIxGVnbW6WJsF9ZTRUCwza8TWgk4bFH26xrvHb3X0QvCk2f8D31NmmphnYh60YyiSzetBuYSn1FY4d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268" xr:uid="{00000000-0002-0000-0000-000000000000}"/>
    <dataValidation type="decimal" imeMode="off" allowBlank="1" showInputMessage="1" showErrorMessage="1" errorTitle="工事費内訳書" error="金額を入力してください。" sqref="O19 O269:O270 O272:O27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2026-07-17T06:14:09Z</dcterms:modified>
</cp:coreProperties>
</file>