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8D920172-141C-4965-84DF-31B8FD93C3E3}" xr6:coauthVersionLast="47" xr6:coauthVersionMax="47" xr10:uidLastSave="{00000000-0000-0000-0000-000000000000}"/>
  <bookViews>
    <workbookView xWindow="2250" yWindow="105" windowWidth="21360" windowHeight="15375" tabRatio="818" xr2:uid="{00000000-000D-0000-FFFF-FFFF00000000}"/>
  </bookViews>
  <sheets>
    <sheet name="内訳書" sheetId="56" r:id="rId1"/>
  </sheets>
  <definedNames>
    <definedName name="_xlnm.Print_Area" localSheetId="0">内訳書!$J$1:$O$64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9" i="56"/>
  <c r="O36" i="56"/>
  <c r="O40" i="56"/>
  <c r="O47" i="56"/>
  <c r="O49" i="56"/>
  <c r="O54" i="56"/>
  <c r="O25" i="56" l="1"/>
  <c r="O24" i="56" s="1"/>
  <c r="O23" i="56" s="1"/>
  <c r="O46" i="56"/>
  <c r="O45" i="56" s="1"/>
  <c r="O44" i="56" s="1"/>
  <c r="O53" i="56"/>
  <c r="O52" i="56" s="1"/>
  <c r="O51" i="56" s="1"/>
  <c r="O42" i="56" l="1"/>
  <c r="O22" i="56" s="1"/>
  <c r="O21" i="56" s="1"/>
  <c r="O58" i="56" s="1"/>
  <c r="O6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<sst xmlns="http://schemas.openxmlformats.org/spreadsheetml/2006/main" count="151" uniqueCount="87">
  <si>
    <t>#&amp;$SKHDIN_HINAGATA3#&amp;$</t>
  </si>
  <si>
    <t>西農水（整五委）第27号</t>
  </si>
  <si>
    <t>深味長野経営体第23号委託</t>
  </si>
  <si>
    <t>積算内訳書</t>
  </si>
  <si>
    <t>20260714182119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</si>
  <si>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</si>
  <si>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</si>
  <si>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</si>
  <si>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</si>
  <si>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</si>
  <si>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</si>
  <si>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</si>
  <si>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</si>
  <si>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</si>
  <si>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</si>
  <si>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</si>
  <si>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</si>
  <si>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</si>
  <si>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</si>
  <si>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</si>
  <si>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</si>
  <si>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</si>
  <si>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</si>
  <si>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</si>
  <si>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</si>
  <si>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</si>
  <si>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</si>
  <si>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</si>
  <si>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</si>
  <si>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</si>
  <si>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</si>
  <si>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</si>
  <si>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</si>
  <si>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</si>
  <si>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権利調査</t>
  </si>
  <si>
    <t xml:space="preserve">        土地の登記記録調査</t>
  </si>
  <si>
    <t>耕地</t>
  </si>
  <si>
    <t>ha</t>
  </si>
  <si>
    <t xml:space="preserve">        権利者確認調査（当初）</t>
  </si>
  <si>
    <t xml:space="preserve">       再算定業務</t>
  </si>
  <si>
    <t xml:space="preserve">        附帯工作物調査・算定</t>
  </si>
  <si>
    <t>住宅敷地Ｃ,工場等の敷地以外の場合,再算定業務,,再調査不要</t>
  </si>
  <si>
    <t>戸</t>
  </si>
  <si>
    <t xml:space="preserve">        立竹木調査・算定</t>
  </si>
  <si>
    <t>収穫樹,再算定業務,平坦地,再調査不要</t>
  </si>
  <si>
    <t>1000㎡</t>
  </si>
  <si>
    <t xml:space="preserve">        土地評価（現地踏査）</t>
  </si>
  <si>
    <t>業務</t>
  </si>
  <si>
    <t xml:space="preserve">        地域区分及び標準地選定等業務</t>
  </si>
  <si>
    <t>１</t>
  </si>
  <si>
    <t xml:space="preserve">        標準地価格の算定業務</t>
  </si>
  <si>
    <t>標準地</t>
  </si>
  <si>
    <t xml:space="preserve">        各画地の評価格算定業務</t>
  </si>
  <si>
    <t>画地</t>
  </si>
  <si>
    <t xml:space="preserve">       補償説明</t>
  </si>
  <si>
    <t xml:space="preserve">        補償説明（現地踏査）</t>
  </si>
  <si>
    <t xml:space="preserve">        補償説明（概況ヒアリング等、説明資料作成等）</t>
  </si>
  <si>
    <t>計上する,計上する</t>
  </si>
  <si>
    <t>権利者</t>
  </si>
  <si>
    <t xml:space="preserve">        補償説明（補償説明）</t>
  </si>
  <si>
    <t>計上する</t>
  </si>
  <si>
    <t>回</t>
  </si>
  <si>
    <t xml:space="preserve">       打合せ（補償説明）</t>
  </si>
  <si>
    <t xml:space="preserve">        打合せ（用地調査）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</si>
  <si>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</si>
  <si>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</si>
  <si>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</si>
  <si>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</si>
  <si>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</si>
  <si>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旅費交通費（用地調査日帰用）</t>
  </si>
  <si>
    <t xml:space="preserve">         旅費交通費（用地調査外業日帰用）</t>
  </si>
  <si>
    <t xml:space="preserve">        旅費交通費（打合せ用）</t>
  </si>
  <si>
    <t xml:space="preserve">         打合せ（用地調査旅費・交通費）</t>
  </si>
  <si>
    <t xml:space="preserve">     その他</t>
  </si>
  <si>
    <t xml:space="preserve">      電子納品版業務報告書作成</t>
  </si>
  <si>
    <t xml:space="preserve">       電子納品版業務報告書作成</t>
  </si>
  <si>
    <t xml:space="preserve">        電子納品版業務報告書作成</t>
  </si>
  <si>
    <t xml:space="preserve">         電子納品版業務報告書作成</t>
  </si>
  <si>
    <t>2,Ａ－４,300,5㎝,2</t>
  </si>
  <si>
    <t xml:space="preserve">   その他原価</t>
  </si>
  <si>
    <t xml:space="preserve">  一般管理費等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</si>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</sst>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4"/>
  <sheetViews>
    <sheetView showGridLines="0" tabSelected="1" topLeftCell="J23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+O22+O56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+O23+O42</f>
        <v>0</v>
      </c>
    </row>
    <row r="23" spans="5:17" x14ac:dyDescent="0.15">
      <c r="E23">
        <v>4</v>
      </c>
      <c r="F23">
        <v>76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+O26+O29+O36+O40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+O27+O28</f>
        <v>0</v>
      </c>
    </row>
    <row r="27" spans="5:17" x14ac:dyDescent="0.15">
      <c r="E27">
        <v>8</v>
      </c>
      <c r="G27">
        <v>12</v>
      </c>
      <c r="K27" s="27" t="s">
        <v>35</v>
      </c>
      <c r="L27" s="27" t="s">
        <v>36</v>
      </c>
      <c r="M27" s="28">
        <v>0.71</v>
      </c>
      <c r="N27" s="29" t="s">
        <v>37</v>
      </c>
      <c r="O27" s="31"/>
    </row>
    <row r="28" spans="5:17" x14ac:dyDescent="0.15">
      <c r="E28">
        <v>9</v>
      </c>
      <c r="G28">
        <v>12</v>
      </c>
      <c r="K28" s="27" t="s">
        <v>38</v>
      </c>
      <c r="L28" s="27" t="s">
        <v>36</v>
      </c>
      <c r="M28" s="28">
        <v>0.71</v>
      </c>
      <c r="N28" s="29" t="s">
        <v>37</v>
      </c>
      <c r="O28" s="31"/>
    </row>
    <row r="29" spans="5:17" x14ac:dyDescent="0.15">
      <c r="E29">
        <v>10</v>
      </c>
      <c r="G29">
        <v>11</v>
      </c>
      <c r="K29" s="27" t="s">
        <v>39</v>
      </c>
      <c r="L29" s="27" t="s">
        <v>27</v>
      </c>
      <c r="M29" s="28">
        <v>1</v>
      </c>
      <c r="N29" s="29" t="s">
        <v>29</v>
      </c>
      <c r="O29" s="30">
        <f>+O30+O31+O32+O33+O34+O35</f>
        <v>0</v>
      </c>
    </row>
    <row r="30" spans="5:17" ht="27" x14ac:dyDescent="0.15">
      <c r="E30">
        <v>11</v>
      </c>
      <c r="G30">
        <v>12</v>
      </c>
      <c r="K30" s="27" t="s">
        <v>40</v>
      </c>
      <c r="L30" s="27" t="s">
        <v>41</v>
      </c>
      <c r="M30" s="28">
        <v>1</v>
      </c>
      <c r="N30" s="29" t="s">
        <v>42</v>
      </c>
      <c r="O30" s="31"/>
    </row>
    <row r="31" spans="5:17" ht="27" x14ac:dyDescent="0.15">
      <c r="E31">
        <v>12</v>
      </c>
      <c r="G31">
        <v>12</v>
      </c>
      <c r="K31" s="27" t="s">
        <v>43</v>
      </c>
      <c r="L31" s="27" t="s">
        <v>44</v>
      </c>
      <c r="M31" s="28">
        <v>0.62</v>
      </c>
      <c r="N31" s="29" t="s">
        <v>45</v>
      </c>
      <c r="O31" s="31"/>
    </row>
    <row r="32" spans="5:17" x14ac:dyDescent="0.15">
      <c r="E32">
        <v>13</v>
      </c>
      <c r="G32">
        <v>12</v>
      </c>
      <c r="K32" s="27" t="s">
        <v>46</v>
      </c>
      <c r="L32" s="27" t="s">
        <v>27</v>
      </c>
      <c r="M32" s="28">
        <v>1</v>
      </c>
      <c r="N32" s="29" t="s">
        <v>47</v>
      </c>
      <c r="O32" s="31"/>
    </row>
    <row r="33" spans="5:15" x14ac:dyDescent="0.15">
      <c r="E33">
        <v>14</v>
      </c>
      <c r="G33">
        <v>12</v>
      </c>
      <c r="K33" s="27" t="s">
        <v>48</v>
      </c>
      <c r="L33" s="27" t="s">
        <v>49</v>
      </c>
      <c r="M33" s="28">
        <v>1</v>
      </c>
      <c r="N33" s="29" t="s">
        <v>47</v>
      </c>
      <c r="O33" s="31"/>
    </row>
    <row r="34" spans="5:15" x14ac:dyDescent="0.15">
      <c r="E34">
        <v>15</v>
      </c>
      <c r="G34">
        <v>12</v>
      </c>
      <c r="K34" s="27" t="s">
        <v>50</v>
      </c>
      <c r="L34" s="27" t="s">
        <v>27</v>
      </c>
      <c r="M34" s="28">
        <v>1</v>
      </c>
      <c r="N34" s="29" t="s">
        <v>51</v>
      </c>
      <c r="O34" s="31"/>
    </row>
    <row r="35" spans="5:15" x14ac:dyDescent="0.15">
      <c r="E35">
        <v>16</v>
      </c>
      <c r="G35">
        <v>12</v>
      </c>
      <c r="K35" s="27" t="s">
        <v>52</v>
      </c>
      <c r="L35" s="27" t="s">
        <v>27</v>
      </c>
      <c r="M35" s="28">
        <v>5</v>
      </c>
      <c r="N35" s="29" t="s">
        <v>53</v>
      </c>
      <c r="O35" s="31"/>
    </row>
    <row r="36" spans="5:15" x14ac:dyDescent="0.15">
      <c r="E36">
        <v>17</v>
      </c>
      <c r="G36">
        <v>11</v>
      </c>
      <c r="K36" s="27" t="s">
        <v>54</v>
      </c>
      <c r="L36" s="27" t="s">
        <v>27</v>
      </c>
      <c r="M36" s="28">
        <v>1</v>
      </c>
      <c r="N36" s="29" t="s">
        <v>29</v>
      </c>
      <c r="O36" s="30">
        <f>+O37+O38+O39</f>
        <v>0</v>
      </c>
    </row>
    <row r="37" spans="5:15" x14ac:dyDescent="0.15">
      <c r="E37">
        <v>18</v>
      </c>
      <c r="G37">
        <v>12</v>
      </c>
      <c r="K37" s="27" t="s">
        <v>55</v>
      </c>
      <c r="L37" s="27" t="s">
        <v>27</v>
      </c>
      <c r="M37" s="28">
        <v>1</v>
      </c>
      <c r="N37" s="29" t="s">
        <v>47</v>
      </c>
      <c r="O37" s="31"/>
    </row>
    <row r="38" spans="5:15" ht="27" x14ac:dyDescent="0.15">
      <c r="E38">
        <v>19</v>
      </c>
      <c r="G38">
        <v>12</v>
      </c>
      <c r="K38" s="27" t="s">
        <v>56</v>
      </c>
      <c r="L38" s="27" t="s">
        <v>57</v>
      </c>
      <c r="M38" s="28">
        <v>21</v>
      </c>
      <c r="N38" s="29" t="s">
        <v>58</v>
      </c>
      <c r="O38" s="31"/>
    </row>
    <row r="39" spans="5:15" x14ac:dyDescent="0.15">
      <c r="E39">
        <v>20</v>
      </c>
      <c r="G39">
        <v>12</v>
      </c>
      <c r="K39" s="27" t="s">
        <v>59</v>
      </c>
      <c r="L39" s="27" t="s">
        <v>60</v>
      </c>
      <c r="M39" s="28">
        <v>21</v>
      </c>
      <c r="N39" s="29" t="s">
        <v>61</v>
      </c>
      <c r="O39" s="31"/>
    </row>
    <row r="40" spans="5:15" x14ac:dyDescent="0.15">
      <c r="E40">
        <v>21</v>
      </c>
      <c r="G40">
        <v>11</v>
      </c>
      <c r="K40" s="27" t="s">
        <v>62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12</v>
      </c>
      <c r="K41" s="27" t="s">
        <v>63</v>
      </c>
      <c r="L41" s="27" t="s">
        <v>27</v>
      </c>
      <c r="M41" s="28">
        <v>3</v>
      </c>
      <c r="N41" s="29" t="s">
        <v>61</v>
      </c>
      <c r="O41" s="31"/>
    </row>
    <row r="42" spans="5:15" x14ac:dyDescent="0.15">
      <c r="E42">
        <v>23</v>
      </c>
      <c r="F42">
        <v>77</v>
      </c>
      <c r="G42">
        <v>4</v>
      </c>
      <c r="K42" s="27" t="s">
        <v>64</v>
      </c>
      <c r="L42" s="27" t="s">
        <v>27</v>
      </c>
      <c r="M42" s="28">
        <v>1</v>
      </c>
      <c r="N42" s="29" t="s">
        <v>29</v>
      </c>
      <c r="O42" s="30">
        <f>+O43+O44+O51</f>
        <v>0</v>
      </c>
    </row>
    <row r="43" spans="5:15" x14ac:dyDescent="0.15">
      <c r="E43">
        <v>24</v>
      </c>
      <c r="F43">
        <v>170</v>
      </c>
      <c r="G43">
        <v>5</v>
      </c>
      <c r="K43" s="27" t="s">
        <v>65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F44">
        <v>99</v>
      </c>
      <c r="G44">
        <v>5</v>
      </c>
      <c r="K44" s="27" t="s">
        <v>66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9</v>
      </c>
      <c r="K45" s="27" t="s">
        <v>67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10</v>
      </c>
      <c r="K46" s="27" t="s">
        <v>68</v>
      </c>
      <c r="L46" s="27" t="s">
        <v>27</v>
      </c>
      <c r="M46" s="28">
        <v>1</v>
      </c>
      <c r="N46" s="29" t="s">
        <v>29</v>
      </c>
      <c r="O46" s="30">
        <f>+O47+O49</f>
        <v>0</v>
      </c>
    </row>
    <row r="47" spans="5:15" x14ac:dyDescent="0.15">
      <c r="E47">
        <v>28</v>
      </c>
      <c r="G47">
        <v>11</v>
      </c>
      <c r="K47" s="27" t="s">
        <v>69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12</v>
      </c>
      <c r="K48" s="27" t="s">
        <v>70</v>
      </c>
      <c r="L48" s="27" t="s">
        <v>27</v>
      </c>
      <c r="M48" s="28">
        <v>1</v>
      </c>
      <c r="N48" s="29" t="s">
        <v>29</v>
      </c>
      <c r="O48" s="31"/>
    </row>
    <row r="49" spans="5:16" x14ac:dyDescent="0.15">
      <c r="E49">
        <v>30</v>
      </c>
      <c r="G49">
        <v>11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6" x14ac:dyDescent="0.15">
      <c r="E50">
        <v>31</v>
      </c>
      <c r="G50">
        <v>12</v>
      </c>
      <c r="K50" s="27" t="s">
        <v>72</v>
      </c>
      <c r="L50" s="27" t="s">
        <v>27</v>
      </c>
      <c r="M50" s="28">
        <v>3</v>
      </c>
      <c r="N50" s="29" t="s">
        <v>61</v>
      </c>
      <c r="O50" s="31"/>
    </row>
    <row r="51" spans="5:16" x14ac:dyDescent="0.15">
      <c r="E51">
        <v>32</v>
      </c>
      <c r="F51">
        <v>160</v>
      </c>
      <c r="G51">
        <v>5</v>
      </c>
      <c r="K51" s="27" t="s">
        <v>73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6" x14ac:dyDescent="0.15">
      <c r="E52">
        <v>33</v>
      </c>
      <c r="G52">
        <v>9</v>
      </c>
      <c r="K52" s="27" t="s">
        <v>74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6" x14ac:dyDescent="0.15">
      <c r="E53">
        <v>34</v>
      </c>
      <c r="G53">
        <v>10</v>
      </c>
      <c r="K53" s="27" t="s">
        <v>75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6" x14ac:dyDescent="0.15">
      <c r="E54">
        <v>35</v>
      </c>
      <c r="G54">
        <v>11</v>
      </c>
      <c r="K54" s="27" t="s">
        <v>76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6" x14ac:dyDescent="0.15">
      <c r="E55">
        <v>36</v>
      </c>
      <c r="G55">
        <v>12</v>
      </c>
      <c r="K55" s="27" t="s">
        <v>77</v>
      </c>
      <c r="L55" s="27" t="s">
        <v>78</v>
      </c>
      <c r="M55" s="28">
        <v>1</v>
      </c>
      <c r="N55" s="29" t="s">
        <v>29</v>
      </c>
      <c r="O55" s="31"/>
    </row>
    <row r="56" spans="5:16" x14ac:dyDescent="0.15">
      <c r="E56">
        <v>37</v>
      </c>
      <c r="F56">
        <v>198</v>
      </c>
      <c r="G56">
        <v>3</v>
      </c>
      <c r="K56" s="27" t="s">
        <v>79</v>
      </c>
      <c r="L56" s="27" t="s">
        <v>27</v>
      </c>
      <c r="M56" s="28">
        <v>1</v>
      </c>
      <c r="N56" s="29" t="s">
        <v>29</v>
      </c>
      <c r="O56" s="31"/>
    </row>
    <row r="57" spans="5:16" x14ac:dyDescent="0.15">
      <c r="E57">
        <v>38</v>
      </c>
      <c r="F57">
        <v>25</v>
      </c>
      <c r="G57">
        <v>2</v>
      </c>
      <c r="K57" s="27" t="s">
        <v>80</v>
      </c>
      <c r="L57" s="27" t="s">
        <v>27</v>
      </c>
      <c r="M57" s="28">
        <v>1</v>
      </c>
      <c r="N57" s="29" t="s">
        <v>29</v>
      </c>
      <c r="O57" s="31"/>
    </row>
    <row r="58" spans="5:16" x14ac:dyDescent="0.15">
      <c r="E58">
        <v>1</v>
      </c>
      <c r="F58">
        <v>146</v>
      </c>
      <c r="G58">
        <v>1</v>
      </c>
      <c r="K58" s="32" t="s">
        <v>81</v>
      </c>
      <c r="L58" s="32" t="s">
        <v>27</v>
      </c>
      <c r="M58" s="33"/>
      <c r="N58" s="34" t="s">
        <v>27</v>
      </c>
      <c r="O58" s="35">
        <f>+O21+O57</f>
        <v>0</v>
      </c>
    </row>
    <row r="59" spans="5:16" x14ac:dyDescent="0.15">
      <c r="M59" s="36"/>
      <c r="O59" s="37"/>
    </row>
    <row r="60" spans="5:16" ht="15" thickTop="1" thickBot="1" x14ac:dyDescent="0.2">
      <c r="K60" s="38" t="s">
        <v>82</v>
      </c>
      <c r="O60" s="39">
        <f>+O58</f>
        <v>0</v>
      </c>
    </row>
    <row r="61" spans="5:16" ht="14.25" thickTop="1" x14ac:dyDescent="0.15"/>
    <row r="62" spans="5:16" s="1" customFormat="1" x14ac:dyDescent="0.15">
      <c r="K62" s="40" t="s">
        <v>83</v>
      </c>
      <c r="L62" s="41"/>
      <c r="M62" s="7"/>
      <c r="N62" s="42"/>
      <c r="O62" s="43"/>
      <c r="P62" s="7"/>
    </row>
    <row r="63" spans="5:16" s="1" customFormat="1" x14ac:dyDescent="0.15">
      <c r="K63" s="41" t="s">
        <v>84</v>
      </c>
      <c r="L63" s="41"/>
      <c r="M63" s="7"/>
      <c r="N63" s="42"/>
      <c r="O63" s="43"/>
      <c r="P63" s="7"/>
    </row>
    <row r="64" spans="5:16" s="1" customFormat="1" x14ac:dyDescent="0.15">
      <c r="K64" s="41" t="s">
        <v>85</v>
      </c>
      <c r="L64" s="41"/>
      <c r="M64" s="7"/>
      <c r="N64" s="42"/>
      <c r="O64" s="43"/>
      <c r="P64" s="7"/>
    </row>
  </sheetData>
  <sheetProtection algorithmName="SHA-512" hashValue="dGtp+YoaG4ZjsSUiM2R7l+8a7asgt0bU8SoRSkC9d5OlBuYyHuq2gk8hvmR2R8AHZm/5s7Ynacr9MQscIB/Swg==" saltValue="h13Elowk1RMMKCyLcWYI+gTNukaiZ1yjTy4XLwowqNQn8zjo+l+KSL7Ow9eI07y8wuRTpkX1Xh4waKcTC6pkw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8" xr:uid="{00000000-0002-0000-0000-000000000000}"/>
    <dataValidation type="decimal" imeMode="off" allowBlank="1" showInputMessage="1" showErrorMessage="1" errorTitle="工事費内訳書" error="金額を入力してください。" sqref="O19 O59:O60 O62:O6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2026-07-14T09:23:20Z</dcterms:modified>
</cp:coreProperties>
</file>