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<sst xmlns="http://schemas.openxmlformats.org/spreadsheetml/2006/main" count="311" uniqueCount="89">
  <si>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</si>
  <si>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</si>
  <si>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</si>
  <si>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</si>
  <si>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</si>
  <si>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</si>
  <si>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</si>
  <si>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</si>
  <si>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第366-1号</t>
  </si>
  <si>
    <t xml:space="preserve">　業務名</t>
  </si>
  <si>
    <t>国道１０１号橋梁補修（乾橋外）測量・計業務委託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</si>
  <si>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</si>
  <si>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</si>
  <si>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</si>
  <si>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</si>
  <si>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</si>
  <si>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</si>
  <si>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</si>
  <si>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</si>
  <si>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</si>
  <si>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</si>
  <si>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</si>
  <si>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</si>
  <si>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</si>
  <si>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</si>
  <si>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</si>
  <si>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</si>
  <si>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</si>
  <si>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</si>
  <si>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</si>
  <si>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</si>
  <si>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(km2)式</t>
  </si>
  <si>
    <t>(0.004)1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</si>
  <si>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</si>
  <si>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</si>
  <si>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</si>
  <si>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</si>
  <si>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</si>
  <si>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</si>
  <si>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直接経費</t>
  </si>
  <si>
    <t>旅費交通費</t>
  </si>
  <si>
    <t>旅費(率計上･宿泊無)</t>
  </si>
  <si>
    <t>電子成果品作成費</t>
  </si>
  <si>
    <t>電子成果品作成費(測量)</t>
  </si>
  <si>
    <t>共通</t>
  </si>
  <si>
    <t>打合せ等</t>
  </si>
  <si>
    <t>打合せ</t>
  </si>
  <si>
    <t>業務</t>
  </si>
  <si>
    <t>直接測量費</t>
  </si>
  <si>
    <t>間接測量費</t>
  </si>
  <si>
    <t>諸経費</t>
  </si>
  <si>
    <t>測量業務価格</t>
  </si>
  <si>
    <t>≪設計業務価格≫委託数量　Ｎ＝　1　式</t>
  </si>
  <si>
    <t>橋梁設計</t>
  </si>
  <si>
    <t>橋梁補修設計(乾橋外)</t>
  </si>
  <si>
    <t>橋梁補修設計</t>
  </si>
  <si>
    <t>現地調査</t>
  </si>
  <si>
    <t>【車道橋・側道橋】</t>
  </si>
  <si>
    <t>床版防水設計</t>
  </si>
  <si>
    <t>【車道橋】</t>
  </si>
  <si>
    <t>補正率3.673</t>
  </si>
  <si>
    <t>伸縮装置補修設計</t>
  </si>
  <si>
    <t>補正率2.597</t>
  </si>
  <si>
    <t>防護柵補修設計</t>
  </si>
  <si>
    <t>主桁表面処理設計</t>
  </si>
  <si>
    <t>補正率3.548</t>
  </si>
  <si>
    <t>主桁補修設計</t>
  </si>
  <si>
    <t>【車道橋】（設計計算を必要としない場合）</t>
  </si>
  <si>
    <t>下部工補修設計</t>
  </si>
  <si>
    <t>【車道橋・側道橋】（設計計算を必要としない場合）</t>
  </si>
  <si>
    <t>補正率1.50</t>
  </si>
  <si>
    <t>支承補修設計</t>
  </si>
  <si>
    <t>【車道橋・側道橋】金属溶射・補修（小規模な場合）</t>
  </si>
  <si>
    <t>施工計画</t>
  </si>
  <si>
    <t>協議資料作成</t>
  </si>
  <si>
    <t>関係機関との協議資料作成</t>
  </si>
  <si>
    <t>協議打合せ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</si>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</sst>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4.0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5" t="s">
        <v>32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37</v>
      </c>
      <c r="F55" s="25" t="n">
        <v>0.45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37</v>
      </c>
      <c r="F58" s="25" t="n">
        <v>0.45</v>
      </c>
      <c r="G58" s="27"/>
      <c r="H58" s="29"/>
      <c r="J58" s="30"/>
      <c r="K58" s="31"/>
    </row>
    <row r="59" ht="15.0" customHeight="true">
      <c r="A59" s="14" t="s">
        <v>39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39</v>
      </c>
      <c r="C62" s="15"/>
      <c r="D62" s="16"/>
      <c r="E62" s="20"/>
      <c r="F62" s="22"/>
      <c r="G62" s="26">
        <f>G65+G71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40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47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48</v>
      </c>
      <c r="B89" s="15"/>
      <c r="C89" s="15"/>
      <c r="D89" s="16"/>
      <c r="E89" s="20"/>
      <c r="F89" s="22"/>
      <c r="G89" s="26">
        <f>G17+G20+G32+G44+G59+G77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49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51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>
      <c r="A101" s="11" t="s">
        <v>52</v>
      </c>
      <c r="H101" s="13"/>
    </row>
    <row r="102">
      <c r="A102" s="11"/>
      <c r="H102" s="13"/>
    </row>
    <row r="103">
      <c r="A103" s="12"/>
      <c r="B103" s="12"/>
      <c r="C103" s="12"/>
      <c r="D103" s="12"/>
      <c r="E103" s="12"/>
      <c r="F103" s="12"/>
      <c r="G103" s="12"/>
      <c r="H103" s="13"/>
    </row>
    <row r="104" ht="15.0" customHeight="true">
      <c r="A104" s="14" t="s">
        <v>53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28.0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54</v>
      </c>
      <c r="C107" s="15"/>
      <c r="D107" s="16"/>
      <c r="E107" s="20"/>
      <c r="F107" s="22"/>
      <c r="G107" s="26">
        <f>G110+G140+G146</f>
      </c>
      <c r="H107" s="28" t="s">
        <v>24</v>
      </c>
      <c r="J107" s="30" t="n">
        <v>29.0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55</v>
      </c>
      <c r="D110" s="16"/>
      <c r="E110" s="20"/>
      <c r="F110" s="22"/>
      <c r="G110" s="26">
        <f>G113+G116+G119+G122+G125+G128+G131+G134+G137</f>
      </c>
      <c r="H110" s="28" t="s">
        <v>24</v>
      </c>
      <c r="J110" s="30" t="n">
        <v>30.0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56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57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58</v>
      </c>
      <c r="E116" s="20"/>
      <c r="F116" s="22"/>
      <c r="G116" s="27"/>
      <c r="H116" s="28" t="s">
        <v>60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59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61</v>
      </c>
      <c r="E119" s="20"/>
      <c r="F119" s="22"/>
      <c r="G119" s="27"/>
      <c r="H119" s="28" t="s">
        <v>62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 t="s">
        <v>59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63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59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64</v>
      </c>
      <c r="E125" s="20"/>
      <c r="F125" s="22"/>
      <c r="G125" s="27"/>
      <c r="H125" s="28" t="s">
        <v>65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 t="s">
        <v>57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66</v>
      </c>
      <c r="E128" s="20"/>
      <c r="F128" s="22"/>
      <c r="G128" s="27"/>
      <c r="H128" s="28" t="s">
        <v>62</v>
      </c>
      <c r="J128" s="30" t="n">
        <v>36.0</v>
      </c>
      <c r="K128" s="31" t="n">
        <v>4.0</v>
      </c>
    </row>
    <row r="129" ht="15.0" customHeight="true">
      <c r="A129" s="14"/>
      <c r="B129" s="15"/>
      <c r="C129" s="15"/>
      <c r="D129" s="16" t="s">
        <v>67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68</v>
      </c>
      <c r="E131" s="20"/>
      <c r="F131" s="22"/>
      <c r="G131" s="27"/>
      <c r="H131" s="28" t="s">
        <v>70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 t="s">
        <v>69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71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 t="s">
        <v>72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73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 t="s">
        <v>57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74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75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47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76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76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47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39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39</v>
      </c>
      <c r="C155" s="15"/>
      <c r="D155" s="16"/>
      <c r="E155" s="20"/>
      <c r="F155" s="22"/>
      <c r="G155" s="26">
        <f>G158+G164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40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41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42</v>
      </c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77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78</v>
      </c>
      <c r="B170" s="15"/>
      <c r="C170" s="15"/>
      <c r="D170" s="16"/>
      <c r="E170" s="20"/>
      <c r="F170" s="22"/>
      <c r="G170" s="26">
        <f>G101+G104+G152</f>
      </c>
      <c r="H170" s="28" t="s">
        <v>24</v>
      </c>
      <c r="J170" s="30" t="n">
        <v>50.0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 t="s">
        <v>79</v>
      </c>
      <c r="B173" s="15"/>
      <c r="C173" s="15"/>
      <c r="D173" s="16"/>
      <c r="E173" s="20"/>
      <c r="F173" s="22"/>
      <c r="G173" s="27"/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80</v>
      </c>
      <c r="B176" s="15"/>
      <c r="C176" s="15"/>
      <c r="D176" s="16"/>
      <c r="E176" s="20"/>
      <c r="F176" s="22"/>
      <c r="G176" s="27"/>
      <c r="H176" s="28" t="s">
        <v>24</v>
      </c>
      <c r="J176" s="30" t="n">
        <v>52.0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81</v>
      </c>
      <c r="B179" s="15"/>
      <c r="C179" s="15"/>
      <c r="D179" s="16"/>
      <c r="E179" s="20"/>
      <c r="F179" s="22"/>
      <c r="G179" s="26">
        <f>G170+G173+G176</f>
      </c>
      <c r="H179" s="28" t="s">
        <v>24</v>
      </c>
      <c r="J179" s="30" t="n">
        <v>53.0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32" t="s">
        <v>82</v>
      </c>
      <c r="B182" s="33"/>
      <c r="C182" s="33"/>
      <c r="D182" s="34"/>
      <c r="E182" s="41"/>
      <c r="F182" s="44"/>
      <c r="G182" s="50">
        <f>G98+G179</f>
      </c>
      <c r="H182" s="51" t="s">
        <v>24</v>
      </c>
      <c r="J182" s="55" t="n">
        <v>54.0</v>
      </c>
      <c r="K182" s="55" t="n">
        <v>30.0</v>
      </c>
    </row>
    <row r="183" ht="15.0" customHeight="true">
      <c r="A183" s="35"/>
      <c r="B183" s="36"/>
      <c r="C183" s="36"/>
      <c r="D183" s="37"/>
      <c r="E183" s="42" t="s">
        <v>24</v>
      </c>
      <c r="F183" s="45"/>
      <c r="G183" s="50"/>
      <c r="H183" s="52" t="s">
        <v>24</v>
      </c>
    </row>
    <row r="184" ht="15.0" customHeight="true">
      <c r="A184" s="38"/>
      <c r="B184" s="39"/>
      <c r="C184" s="39"/>
      <c r="D184" s="40"/>
      <c r="E184" s="43" t="s">
        <v>25</v>
      </c>
      <c r="F184" s="46" t="n">
        <v>1.0</v>
      </c>
      <c r="G184" s="50"/>
      <c r="H184" s="53"/>
    </row>
    <row r="185">
      <c r="A185" s="56" t="s">
        <v>83</v>
      </c>
      <c r="B185" s="57" t="s">
        <v>84</v>
      </c>
      <c r="J185" s="30" t="n">
        <v>99999.0</v>
      </c>
    </row>
    <row r="186">
      <c r="A186" s="56" t="s">
        <v>85</v>
      </c>
      <c r="B186" s="57" t="s">
        <v>86</v>
      </c>
    </row>
    <row r="187">
      <c r="A187" s="56" t="s">
        <v>87</v>
      </c>
      <c r="B187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A101:H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2026-07-13T01:50:51Z</dcterms:created>
  <dc:creator>Apache POI</dc:creator>
</cp:coreProperties>
</file>