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5BD77BEE-8AC8-481E-880C-ABCD8B95DA76}" xr6:coauthVersionLast="47" xr6:coauthVersionMax="47" xr10:uidLastSave="{00000000-0000-0000-0000-000000000000}"/>
  <bookViews>
    <workbookView xWindow="6465" yWindow="1515" windowWidth="18135" windowHeight="13965" tabRatio="818" xr2:uid="{00000000-000D-0000-FFFF-FFFF00000000}"/>
  </bookViews>
  <sheets>
    <sheet name="内訳書" sheetId="56" r:id="rId1"/>
  </sheets>
  <definedNames>
    <definedName name="_xlnm.Print_Area" localSheetId="0">内訳書!$J$1:$O$118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2" i="56"/>
  <c r="O34" i="56"/>
  <c r="O37" i="56"/>
  <c r="O47" i="56"/>
  <c r="O51" i="56"/>
  <c r="O53" i="56"/>
  <c r="O55" i="56"/>
  <c r="O59" i="56"/>
  <c r="O63" i="56"/>
  <c r="O66" i="56"/>
  <c r="O68" i="56"/>
  <c r="O74" i="56"/>
  <c r="O77" i="56"/>
  <c r="O79" i="56"/>
  <c r="O82" i="56"/>
  <c r="O84" i="56"/>
  <c r="O86" i="56"/>
  <c r="O90" i="56"/>
  <c r="O92" i="56"/>
  <c r="O94" i="56"/>
  <c r="O102" i="56"/>
  <c r="O105" i="56"/>
  <c r="O107" i="56"/>
  <c r="O58" i="56" l="1"/>
  <c r="O89" i="56"/>
  <c r="O88" i="56" s="1"/>
  <c r="O101" i="56"/>
  <c r="O100" i="56" s="1"/>
  <c r="O98" i="56" s="1"/>
  <c r="O46" i="56"/>
  <c r="O73" i="56"/>
  <c r="O97" i="56"/>
  <c r="O27" i="56"/>
  <c r="O26" i="56" l="1"/>
  <c r="O23" i="56" s="1"/>
  <c r="O21" i="56" s="1"/>
  <c r="O112" i="56" s="1"/>
  <c r="O11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<sst xmlns="http://schemas.openxmlformats.org/spreadsheetml/2006/main" count="318" uniqueCount="165">
  <si>
    <t>#&amp;$SKHDIN_HINAGATA3#&amp;$</t>
  </si>
  <si>
    <t>西農水(整五工)第14号</t>
  </si>
  <si>
    <t>十三湖３期経営体第１６９号工事</t>
  </si>
  <si>
    <t>工事費内訳書</t>
  </si>
  <si>
    <t>20260708194148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</si>
  <si>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</si>
  <si>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</si>
  <si>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</si>
  <si>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</si>
  <si>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</si>
  <si>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</si>
  <si>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</si>
  <si>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</si>
  <si>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</si>
  <si>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</si>
  <si>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</si>
  <si>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</si>
  <si>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</si>
  <si>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</si>
  <si>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</si>
  <si>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</si>
  <si>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</si>
  <si>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</si>
  <si>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</si>
  <si>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</si>
  <si>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</si>
  <si>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</si>
  <si>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</si>
  <si>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</si>
  <si>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</si>
  <si>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</si>
  <si>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</si>
  <si>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</si>
  <si>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</si>
  <si>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</si>
  <si>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</si>
  <si>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</si>
  <si>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</si>
  <si>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</si>
  <si>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</si>
  <si>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</si>
  <si>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</si>
  <si>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</si>
  <si>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</si>
  <si>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</si>
  <si>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</si>
  <si>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旧道取除き工</t>
  </si>
  <si>
    <t xml:space="preserve">       旧道取り除き</t>
  </si>
  <si>
    <t>小運搬無し</t>
  </si>
  <si>
    <t>m3</t>
  </si>
  <si>
    <t xml:space="preserve">      旧水路埋立工</t>
  </si>
  <si>
    <t xml:space="preserve">       旧水路埋立</t>
  </si>
  <si>
    <t>山砂　小運搬無し</t>
  </si>
  <si>
    <t xml:space="preserve">       旧水路泥撤去</t>
  </si>
  <si>
    <t xml:space="preserve">      撤去工</t>
  </si>
  <si>
    <t xml:space="preserve">       旧体撤去(U型側溝)</t>
  </si>
  <si>
    <t xml:space="preserve">       殻運搬・処理(旧体)</t>
  </si>
  <si>
    <t>コンクリート製品</t>
  </si>
  <si>
    <t xml:space="preserve">       構造物取壊し</t>
  </si>
  <si>
    <t>鉄筋</t>
  </si>
  <si>
    <t>鉄筋コンクリート殻</t>
  </si>
  <si>
    <t>アスファルト殻</t>
  </si>
  <si>
    <t>廃プラ殻</t>
  </si>
  <si>
    <t>鉄くず</t>
  </si>
  <si>
    <t xml:space="preserve">       舗装板破砕</t>
  </si>
  <si>
    <t>㎡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</si>
  <si>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</si>
  <si>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</si>
  <si>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</si>
  <si>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</si>
  <si>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</si>
  <si>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</si>
  <si>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</si>
  <si>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</si>
  <si>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BF500型　L=2.0m</t>
  </si>
  <si>
    <t>ｍ</t>
  </si>
  <si>
    <t xml:space="preserve">      取水工</t>
  </si>
  <si>
    <t xml:space="preserve">       水口工</t>
  </si>
  <si>
    <t>BF500型片掛口</t>
  </si>
  <si>
    <t>箇所</t>
  </si>
  <si>
    <t xml:space="preserve">      分水工</t>
  </si>
  <si>
    <t xml:space="preserve">       分水工（ﾌﾟﾚｷｬｽﾄ）</t>
  </si>
  <si>
    <t>Ⅰ型 (DW1-L)</t>
  </si>
  <si>
    <t xml:space="preserve">       落差桝(ﾌﾟﾚｷｬｽﾄ)</t>
  </si>
  <si>
    <t>口1000×H1000</t>
  </si>
  <si>
    <t xml:space="preserve">     排水路工</t>
  </si>
  <si>
    <t>コンバクタ</t>
  </si>
  <si>
    <t xml:space="preserve">      排水路工</t>
  </si>
  <si>
    <t xml:space="preserve">       鉄筋コンクリート排水溝</t>
  </si>
  <si>
    <t>H400×B400</t>
  </si>
  <si>
    <t xml:space="preserve">       環境配慮型水路(エコ排水フリューム )</t>
  </si>
  <si>
    <t>H600×B600 (H400×B400) L=4.0m</t>
  </si>
  <si>
    <t xml:space="preserve">      合流工</t>
  </si>
  <si>
    <t xml:space="preserve">       合流工(ﾌﾟﾚｷｬｽﾄ)</t>
  </si>
  <si>
    <t>Ⅰ型(SJ-1-ACK-L型)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</si>
  <si>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</si>
  <si>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</si>
  <si>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</si>
  <si>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</si>
  <si>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</si>
  <si>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</si>
  <si>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>個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</si>
  <si>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</si>
  <si>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</si>
  <si>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</si>
  <si>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</si>
  <si>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</si>
  <si>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 支道盛土</t>
  </si>
  <si>
    <t>購入土</t>
  </si>
  <si>
    <t xml:space="preserve">      暗渠工</t>
  </si>
  <si>
    <t xml:space="preserve">       ベンチフリュームボックス暗渠</t>
  </si>
  <si>
    <t>BBC-500</t>
  </si>
  <si>
    <t xml:space="preserve">      幹線排水路吐出口工(用水路横断工)</t>
  </si>
  <si>
    <t xml:space="preserve">       小用吐出口工(吐出部現場打ち)</t>
  </si>
  <si>
    <t>BBC</t>
  </si>
  <si>
    <t xml:space="preserve">       小用第27号吐出口工(暗渠工)</t>
  </si>
  <si>
    <t>BBC-500　L=7.0m</t>
  </si>
  <si>
    <t xml:space="preserve">      幹線排水路吐出口工(排水路吐出部)</t>
  </si>
  <si>
    <t xml:space="preserve">       第11号吐出口工(吐出部現場打ち)</t>
  </si>
  <si>
    <t>BOX.C B600×H600</t>
  </si>
  <si>
    <t xml:space="preserve">      幹線排水路吐出口部横断暗渠工</t>
  </si>
  <si>
    <t xml:space="preserve">       第11号吐出口工(横断暗渠工)</t>
  </si>
  <si>
    <t>BOX.C B600×H600　L=9.5m</t>
  </si>
  <si>
    <t xml:space="preserve">      進入路工</t>
  </si>
  <si>
    <t xml:space="preserve">       進入路蓋版設置</t>
  </si>
  <si>
    <t>BF500型蓋</t>
  </si>
  <si>
    <t>枚</t>
  </si>
  <si>
    <t xml:space="preserve">    直接工事費（仮設工）</t>
  </si>
  <si>
    <t xml:space="preserve">     仮設工</t>
  </si>
  <si>
    <t xml:space="preserve">      水替工</t>
  </si>
  <si>
    <t xml:space="preserve">       水替え</t>
  </si>
  <si>
    <t>幹線排水第11号吐出</t>
  </si>
  <si>
    <t xml:space="preserve">      除雪工</t>
  </si>
  <si>
    <t xml:space="preserve">       除雪</t>
  </si>
  <si>
    <t>支道17号</t>
  </si>
  <si>
    <t>km</t>
  </si>
  <si>
    <t xml:space="preserve">      敷鉄板工</t>
  </si>
  <si>
    <t xml:space="preserve">       敷鉄板</t>
  </si>
  <si>
    <t>支道12号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</si>
  <si>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</si>
  <si>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</si>
  <si>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</si>
  <si>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</si>
  <si>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</si>
  <si>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</si>
  <si>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</si>
  <si>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</si>
  <si>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>ton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</si>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</sst>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8"/>
  <sheetViews>
    <sheetView showGridLines="0" tabSelected="1" topLeftCell="J1" zoomScale="90" zoomScaleNormal="90" workbookViewId="0">
      <selection activeCell="K6" sqref="K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+O23+O97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+O26+O88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+O27+O46+O58+O73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+O28+O32+O34+O37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1.98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1.98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1.98</v>
      </c>
      <c r="N31" s="29" t="s">
        <v>42</v>
      </c>
      <c r="O31" s="31"/>
    </row>
    <row r="32" spans="5:17" x14ac:dyDescent="0.15">
      <c r="E32">
        <v>13</v>
      </c>
      <c r="G32">
        <v>10</v>
      </c>
      <c r="K32" s="27" t="s">
        <v>46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11</v>
      </c>
      <c r="K33" s="27" t="s">
        <v>47</v>
      </c>
      <c r="L33" s="27" t="s">
        <v>48</v>
      </c>
      <c r="M33" s="28">
        <v>200</v>
      </c>
      <c r="N33" s="29" t="s">
        <v>49</v>
      </c>
      <c r="O33" s="31"/>
    </row>
    <row r="34" spans="5:15" x14ac:dyDescent="0.15">
      <c r="E34">
        <v>15</v>
      </c>
      <c r="G34">
        <v>10</v>
      </c>
      <c r="K34" s="27" t="s">
        <v>50</v>
      </c>
      <c r="L34" s="27" t="s">
        <v>27</v>
      </c>
      <c r="M34" s="28">
        <v>1</v>
      </c>
      <c r="N34" s="29" t="s">
        <v>29</v>
      </c>
      <c r="O34" s="30">
        <f>+O35+O36</f>
        <v>0</v>
      </c>
    </row>
    <row r="35" spans="5:15" x14ac:dyDescent="0.15">
      <c r="E35">
        <v>16</v>
      </c>
      <c r="G35">
        <v>11</v>
      </c>
      <c r="K35" s="27" t="s">
        <v>51</v>
      </c>
      <c r="L35" s="27" t="s">
        <v>52</v>
      </c>
      <c r="M35" s="28">
        <v>130</v>
      </c>
      <c r="N35" s="29" t="s">
        <v>49</v>
      </c>
      <c r="O35" s="31"/>
    </row>
    <row r="36" spans="5:15" x14ac:dyDescent="0.15">
      <c r="E36">
        <v>17</v>
      </c>
      <c r="G36">
        <v>11</v>
      </c>
      <c r="K36" s="27" t="s">
        <v>53</v>
      </c>
      <c r="L36" s="27" t="s">
        <v>27</v>
      </c>
      <c r="M36" s="28">
        <v>64</v>
      </c>
      <c r="N36" s="29" t="s">
        <v>49</v>
      </c>
      <c r="O36" s="31"/>
    </row>
    <row r="37" spans="5:15" x14ac:dyDescent="0.15">
      <c r="E37">
        <v>18</v>
      </c>
      <c r="G37">
        <v>10</v>
      </c>
      <c r="K37" s="27" t="s">
        <v>54</v>
      </c>
      <c r="L37" s="27" t="s">
        <v>27</v>
      </c>
      <c r="M37" s="28">
        <v>1</v>
      </c>
      <c r="N37" s="29" t="s">
        <v>29</v>
      </c>
      <c r="O37" s="30">
        <f>+O38+O39+O40+O41+O42+O43+O44+O45</f>
        <v>0</v>
      </c>
    </row>
    <row r="38" spans="5:15" x14ac:dyDescent="0.15">
      <c r="E38">
        <v>19</v>
      </c>
      <c r="G38">
        <v>11</v>
      </c>
      <c r="K38" s="27" t="s">
        <v>55</v>
      </c>
      <c r="L38" s="27" t="s">
        <v>27</v>
      </c>
      <c r="M38" s="28">
        <v>110</v>
      </c>
      <c r="N38" s="29" t="s">
        <v>49</v>
      </c>
      <c r="O38" s="31"/>
    </row>
    <row r="39" spans="5:15" x14ac:dyDescent="0.15">
      <c r="E39">
        <v>20</v>
      </c>
      <c r="G39">
        <v>11</v>
      </c>
      <c r="K39" s="27" t="s">
        <v>56</v>
      </c>
      <c r="L39" s="27" t="s">
        <v>57</v>
      </c>
      <c r="M39" s="28">
        <v>110</v>
      </c>
      <c r="N39" s="29" t="s">
        <v>49</v>
      </c>
      <c r="O39" s="31"/>
    </row>
    <row r="40" spans="5:15" x14ac:dyDescent="0.15">
      <c r="E40">
        <v>21</v>
      </c>
      <c r="G40">
        <v>11</v>
      </c>
      <c r="K40" s="27" t="s">
        <v>58</v>
      </c>
      <c r="L40" s="27" t="s">
        <v>59</v>
      </c>
      <c r="M40" s="28">
        <v>3</v>
      </c>
      <c r="N40" s="29" t="s">
        <v>49</v>
      </c>
      <c r="O40" s="31"/>
    </row>
    <row r="41" spans="5:15" x14ac:dyDescent="0.15">
      <c r="E41">
        <v>22</v>
      </c>
      <c r="G41">
        <v>11</v>
      </c>
      <c r="K41" s="27" t="s">
        <v>56</v>
      </c>
      <c r="L41" s="27" t="s">
        <v>60</v>
      </c>
      <c r="M41" s="28">
        <v>3</v>
      </c>
      <c r="N41" s="29" t="s">
        <v>49</v>
      </c>
      <c r="O41" s="31"/>
    </row>
    <row r="42" spans="5:15" x14ac:dyDescent="0.15">
      <c r="E42">
        <v>23</v>
      </c>
      <c r="G42">
        <v>11</v>
      </c>
      <c r="K42" s="27" t="s">
        <v>56</v>
      </c>
      <c r="L42" s="27" t="s">
        <v>61</v>
      </c>
      <c r="M42" s="28">
        <v>0.4</v>
      </c>
      <c r="N42" s="29" t="s">
        <v>49</v>
      </c>
      <c r="O42" s="31"/>
    </row>
    <row r="43" spans="5:15" x14ac:dyDescent="0.15">
      <c r="E43">
        <v>24</v>
      </c>
      <c r="G43">
        <v>11</v>
      </c>
      <c r="K43" s="27" t="s">
        <v>56</v>
      </c>
      <c r="L43" s="27" t="s">
        <v>62</v>
      </c>
      <c r="M43" s="28">
        <v>1.4</v>
      </c>
      <c r="N43" s="29" t="s">
        <v>49</v>
      </c>
      <c r="O43" s="31"/>
    </row>
    <row r="44" spans="5:15" x14ac:dyDescent="0.15">
      <c r="E44">
        <v>25</v>
      </c>
      <c r="G44">
        <v>11</v>
      </c>
      <c r="K44" s="27" t="s">
        <v>56</v>
      </c>
      <c r="L44" s="27" t="s">
        <v>63</v>
      </c>
      <c r="M44" s="28">
        <v>0.1</v>
      </c>
      <c r="N44" s="29" t="s">
        <v>49</v>
      </c>
      <c r="O44" s="31"/>
    </row>
    <row r="45" spans="5:15" x14ac:dyDescent="0.15">
      <c r="E45">
        <v>26</v>
      </c>
      <c r="G45">
        <v>11</v>
      </c>
      <c r="K45" s="27" t="s">
        <v>64</v>
      </c>
      <c r="L45" s="27" t="s">
        <v>27</v>
      </c>
      <c r="M45" s="28">
        <v>15</v>
      </c>
      <c r="N45" s="29" t="s">
        <v>65</v>
      </c>
      <c r="O45" s="31"/>
    </row>
    <row r="46" spans="5:15" x14ac:dyDescent="0.15">
      <c r="E46">
        <v>27</v>
      </c>
      <c r="G46">
        <v>9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+O47+O51+O53+O55</f>
        <v>0</v>
      </c>
    </row>
    <row r="47" spans="5:15" x14ac:dyDescent="0.15">
      <c r="E47">
        <v>28</v>
      </c>
      <c r="G47">
        <v>10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+O48+O49+O50</f>
        <v>0</v>
      </c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43</v>
      </c>
      <c r="N48" s="29" t="s">
        <v>49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27</v>
      </c>
      <c r="M49" s="28">
        <v>14</v>
      </c>
      <c r="N49" s="29" t="s">
        <v>49</v>
      </c>
      <c r="O49" s="31"/>
    </row>
    <row r="50" spans="5:15" x14ac:dyDescent="0.15">
      <c r="E50">
        <v>31</v>
      </c>
      <c r="G50">
        <v>11</v>
      </c>
      <c r="K50" s="27" t="s">
        <v>70</v>
      </c>
      <c r="L50" s="27" t="s">
        <v>71</v>
      </c>
      <c r="M50" s="28">
        <v>53</v>
      </c>
      <c r="N50" s="29" t="s">
        <v>49</v>
      </c>
      <c r="O50" s="31"/>
    </row>
    <row r="51" spans="5:15" x14ac:dyDescent="0.15">
      <c r="E51">
        <v>32</v>
      </c>
      <c r="G51">
        <v>10</v>
      </c>
      <c r="K51" s="27" t="s">
        <v>72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11</v>
      </c>
      <c r="K52" s="27" t="s">
        <v>73</v>
      </c>
      <c r="L52" s="27" t="s">
        <v>74</v>
      </c>
      <c r="M52" s="28">
        <v>300.2</v>
      </c>
      <c r="N52" s="29" t="s">
        <v>75</v>
      </c>
      <c r="O52" s="31"/>
    </row>
    <row r="53" spans="5:15" x14ac:dyDescent="0.15">
      <c r="E53">
        <v>34</v>
      </c>
      <c r="G53">
        <v>10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77</v>
      </c>
      <c r="L54" s="27" t="s">
        <v>78</v>
      </c>
      <c r="M54" s="28">
        <v>7</v>
      </c>
      <c r="N54" s="29" t="s">
        <v>79</v>
      </c>
      <c r="O54" s="31"/>
    </row>
    <row r="55" spans="5:15" x14ac:dyDescent="0.15">
      <c r="E55">
        <v>36</v>
      </c>
      <c r="G55">
        <v>10</v>
      </c>
      <c r="K55" s="27" t="s">
        <v>80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G56">
        <v>11</v>
      </c>
      <c r="K56" s="27" t="s">
        <v>81</v>
      </c>
      <c r="L56" s="27" t="s">
        <v>82</v>
      </c>
      <c r="M56" s="28">
        <v>1</v>
      </c>
      <c r="N56" s="29" t="s">
        <v>79</v>
      </c>
      <c r="O56" s="31"/>
    </row>
    <row r="57" spans="5:15" x14ac:dyDescent="0.15">
      <c r="E57">
        <v>38</v>
      </c>
      <c r="G57">
        <v>11</v>
      </c>
      <c r="K57" s="27" t="s">
        <v>83</v>
      </c>
      <c r="L57" s="27" t="s">
        <v>84</v>
      </c>
      <c r="M57" s="28">
        <v>1</v>
      </c>
      <c r="N57" s="29" t="s">
        <v>79</v>
      </c>
      <c r="O57" s="31"/>
    </row>
    <row r="58" spans="5:15" x14ac:dyDescent="0.15">
      <c r="E58">
        <v>39</v>
      </c>
      <c r="G58">
        <v>9</v>
      </c>
      <c r="K58" s="27" t="s">
        <v>85</v>
      </c>
      <c r="L58" s="27" t="s">
        <v>27</v>
      </c>
      <c r="M58" s="28">
        <v>1</v>
      </c>
      <c r="N58" s="29" t="s">
        <v>29</v>
      </c>
      <c r="O58" s="30">
        <f>+O59+O63+O66+O68</f>
        <v>0</v>
      </c>
    </row>
    <row r="59" spans="5:15" x14ac:dyDescent="0.15">
      <c r="E59">
        <v>40</v>
      </c>
      <c r="G59">
        <v>10</v>
      </c>
      <c r="K59" s="27" t="s">
        <v>67</v>
      </c>
      <c r="L59" s="27" t="s">
        <v>27</v>
      </c>
      <c r="M59" s="28">
        <v>1</v>
      </c>
      <c r="N59" s="29" t="s">
        <v>29</v>
      </c>
      <c r="O59" s="30">
        <f>+O60+O61+O62</f>
        <v>0</v>
      </c>
    </row>
    <row r="60" spans="5:15" x14ac:dyDescent="0.15">
      <c r="E60">
        <v>41</v>
      </c>
      <c r="G60">
        <v>11</v>
      </c>
      <c r="K60" s="27" t="s">
        <v>68</v>
      </c>
      <c r="L60" s="27" t="s">
        <v>27</v>
      </c>
      <c r="M60" s="28">
        <v>530</v>
      </c>
      <c r="N60" s="29" t="s">
        <v>49</v>
      </c>
      <c r="O60" s="31"/>
    </row>
    <row r="61" spans="5:15" x14ac:dyDescent="0.15">
      <c r="E61">
        <v>42</v>
      </c>
      <c r="G61">
        <v>11</v>
      </c>
      <c r="K61" s="27" t="s">
        <v>69</v>
      </c>
      <c r="L61" s="27" t="s">
        <v>86</v>
      </c>
      <c r="M61" s="28">
        <v>97</v>
      </c>
      <c r="N61" s="29" t="s">
        <v>49</v>
      </c>
      <c r="O61" s="31"/>
    </row>
    <row r="62" spans="5:15" x14ac:dyDescent="0.15">
      <c r="E62">
        <v>43</v>
      </c>
      <c r="G62">
        <v>11</v>
      </c>
      <c r="K62" s="27" t="s">
        <v>70</v>
      </c>
      <c r="L62" s="27" t="s">
        <v>27</v>
      </c>
      <c r="M62" s="28">
        <v>81</v>
      </c>
      <c r="N62" s="29" t="s">
        <v>49</v>
      </c>
      <c r="O62" s="31"/>
    </row>
    <row r="63" spans="5:15" x14ac:dyDescent="0.15">
      <c r="E63">
        <v>44</v>
      </c>
      <c r="G63">
        <v>10</v>
      </c>
      <c r="K63" s="27" t="s">
        <v>87</v>
      </c>
      <c r="L63" s="27" t="s">
        <v>27</v>
      </c>
      <c r="M63" s="28">
        <v>1</v>
      </c>
      <c r="N63" s="29" t="s">
        <v>29</v>
      </c>
      <c r="O63" s="30">
        <f>+O64+O65</f>
        <v>0</v>
      </c>
    </row>
    <row r="64" spans="5:15" x14ac:dyDescent="0.15">
      <c r="E64">
        <v>45</v>
      </c>
      <c r="G64">
        <v>11</v>
      </c>
      <c r="K64" s="27" t="s">
        <v>88</v>
      </c>
      <c r="L64" s="27" t="s">
        <v>89</v>
      </c>
      <c r="M64" s="28">
        <v>287</v>
      </c>
      <c r="N64" s="29" t="s">
        <v>75</v>
      </c>
      <c r="O64" s="31"/>
    </row>
    <row r="65" spans="5:15" x14ac:dyDescent="0.15">
      <c r="E65">
        <v>46</v>
      </c>
      <c r="G65">
        <v>11</v>
      </c>
      <c r="K65" s="27" t="s">
        <v>90</v>
      </c>
      <c r="L65" s="27" t="s">
        <v>91</v>
      </c>
      <c r="M65" s="28">
        <v>1</v>
      </c>
      <c r="N65" s="29" t="s">
        <v>79</v>
      </c>
      <c r="O65" s="31"/>
    </row>
    <row r="66" spans="5:15" x14ac:dyDescent="0.15">
      <c r="E66">
        <v>47</v>
      </c>
      <c r="G66">
        <v>10</v>
      </c>
      <c r="K66" s="27" t="s">
        <v>92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11</v>
      </c>
      <c r="K67" s="27" t="s">
        <v>93</v>
      </c>
      <c r="L67" s="27" t="s">
        <v>94</v>
      </c>
      <c r="M67" s="28">
        <v>1</v>
      </c>
      <c r="N67" s="29" t="s">
        <v>79</v>
      </c>
      <c r="O67" s="31"/>
    </row>
    <row r="68" spans="5:15" x14ac:dyDescent="0.15">
      <c r="E68">
        <v>49</v>
      </c>
      <c r="G68">
        <v>10</v>
      </c>
      <c r="K68" s="27" t="s">
        <v>95</v>
      </c>
      <c r="L68" s="27" t="s">
        <v>27</v>
      </c>
      <c r="M68" s="28">
        <v>1</v>
      </c>
      <c r="N68" s="29" t="s">
        <v>29</v>
      </c>
      <c r="O68" s="30">
        <f>+O69+O70+O71+O72</f>
        <v>0</v>
      </c>
    </row>
    <row r="69" spans="5:15" x14ac:dyDescent="0.15">
      <c r="E69">
        <v>50</v>
      </c>
      <c r="G69">
        <v>11</v>
      </c>
      <c r="K69" s="27" t="s">
        <v>96</v>
      </c>
      <c r="L69" s="27" t="s">
        <v>97</v>
      </c>
      <c r="M69" s="28">
        <v>5</v>
      </c>
      <c r="N69" s="29" t="s">
        <v>79</v>
      </c>
      <c r="O69" s="31"/>
    </row>
    <row r="70" spans="5:15" x14ac:dyDescent="0.15">
      <c r="E70">
        <v>51</v>
      </c>
      <c r="G70">
        <v>11</v>
      </c>
      <c r="K70" s="27" t="s">
        <v>96</v>
      </c>
      <c r="L70" s="27" t="s">
        <v>98</v>
      </c>
      <c r="M70" s="28">
        <v>2</v>
      </c>
      <c r="N70" s="29" t="s">
        <v>79</v>
      </c>
      <c r="O70" s="31"/>
    </row>
    <row r="71" spans="5:15" x14ac:dyDescent="0.15">
      <c r="E71">
        <v>52</v>
      </c>
      <c r="G71">
        <v>11</v>
      </c>
      <c r="K71" s="27" t="s">
        <v>99</v>
      </c>
      <c r="L71" s="27" t="s">
        <v>100</v>
      </c>
      <c r="M71" s="28">
        <v>7</v>
      </c>
      <c r="N71" s="29" t="s">
        <v>101</v>
      </c>
      <c r="O71" s="31"/>
    </row>
    <row r="72" spans="5:15" x14ac:dyDescent="0.15">
      <c r="E72">
        <v>53</v>
      </c>
      <c r="G72">
        <v>11</v>
      </c>
      <c r="K72" s="27" t="s">
        <v>102</v>
      </c>
      <c r="L72" s="27" t="s">
        <v>27</v>
      </c>
      <c r="M72" s="28">
        <v>21</v>
      </c>
      <c r="N72" s="29" t="s">
        <v>75</v>
      </c>
      <c r="O72" s="31"/>
    </row>
    <row r="73" spans="5:15" x14ac:dyDescent="0.15">
      <c r="E73">
        <v>54</v>
      </c>
      <c r="G73">
        <v>9</v>
      </c>
      <c r="K73" s="27" t="s">
        <v>103</v>
      </c>
      <c r="L73" s="27" t="s">
        <v>27</v>
      </c>
      <c r="M73" s="28">
        <v>1</v>
      </c>
      <c r="N73" s="29" t="s">
        <v>29</v>
      </c>
      <c r="O73" s="30">
        <f>+O74+O77+O79+O82+O84+O86</f>
        <v>0</v>
      </c>
    </row>
    <row r="74" spans="5:15" x14ac:dyDescent="0.15">
      <c r="E74">
        <v>55</v>
      </c>
      <c r="G74">
        <v>10</v>
      </c>
      <c r="K74" s="27" t="s">
        <v>104</v>
      </c>
      <c r="L74" s="27" t="s">
        <v>27</v>
      </c>
      <c r="M74" s="28">
        <v>1</v>
      </c>
      <c r="N74" s="29" t="s">
        <v>29</v>
      </c>
      <c r="O74" s="30">
        <f>+O75+O76</f>
        <v>0</v>
      </c>
    </row>
    <row r="75" spans="5:15" x14ac:dyDescent="0.15">
      <c r="E75">
        <v>56</v>
      </c>
      <c r="G75">
        <v>11</v>
      </c>
      <c r="K75" s="27" t="s">
        <v>105</v>
      </c>
      <c r="L75" s="27" t="s">
        <v>106</v>
      </c>
      <c r="M75" s="28">
        <v>455</v>
      </c>
      <c r="N75" s="29" t="s">
        <v>75</v>
      </c>
      <c r="O75" s="31"/>
    </row>
    <row r="76" spans="5:15" x14ac:dyDescent="0.15">
      <c r="E76">
        <v>57</v>
      </c>
      <c r="G76">
        <v>11</v>
      </c>
      <c r="K76" s="27" t="s">
        <v>107</v>
      </c>
      <c r="L76" s="27" t="s">
        <v>108</v>
      </c>
      <c r="M76" s="28">
        <v>170</v>
      </c>
      <c r="N76" s="29" t="s">
        <v>49</v>
      </c>
      <c r="O76" s="31"/>
    </row>
    <row r="77" spans="5:15" x14ac:dyDescent="0.15">
      <c r="E77">
        <v>58</v>
      </c>
      <c r="G77">
        <v>10</v>
      </c>
      <c r="K77" s="27" t="s">
        <v>109</v>
      </c>
      <c r="L77" s="27" t="s">
        <v>27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G78">
        <v>11</v>
      </c>
      <c r="K78" s="27" t="s">
        <v>110</v>
      </c>
      <c r="L78" s="27" t="s">
        <v>111</v>
      </c>
      <c r="M78" s="28">
        <v>6</v>
      </c>
      <c r="N78" s="29" t="s">
        <v>75</v>
      </c>
      <c r="O78" s="31"/>
    </row>
    <row r="79" spans="5:15" x14ac:dyDescent="0.15">
      <c r="E79">
        <v>60</v>
      </c>
      <c r="G79">
        <v>10</v>
      </c>
      <c r="K79" s="27" t="s">
        <v>112</v>
      </c>
      <c r="L79" s="27" t="s">
        <v>27</v>
      </c>
      <c r="M79" s="28">
        <v>1</v>
      </c>
      <c r="N79" s="29" t="s">
        <v>29</v>
      </c>
      <c r="O79" s="30">
        <f>+O80+O81</f>
        <v>0</v>
      </c>
    </row>
    <row r="80" spans="5:15" x14ac:dyDescent="0.15">
      <c r="E80">
        <v>61</v>
      </c>
      <c r="G80">
        <v>11</v>
      </c>
      <c r="K80" s="27" t="s">
        <v>113</v>
      </c>
      <c r="L80" s="27" t="s">
        <v>114</v>
      </c>
      <c r="M80" s="28">
        <v>1</v>
      </c>
      <c r="N80" s="29" t="s">
        <v>79</v>
      </c>
      <c r="O80" s="31"/>
    </row>
    <row r="81" spans="5:15" x14ac:dyDescent="0.15">
      <c r="E81">
        <v>62</v>
      </c>
      <c r="G81">
        <v>11</v>
      </c>
      <c r="K81" s="27" t="s">
        <v>115</v>
      </c>
      <c r="L81" s="27" t="s">
        <v>116</v>
      </c>
      <c r="M81" s="28">
        <v>1</v>
      </c>
      <c r="N81" s="29" t="s">
        <v>79</v>
      </c>
      <c r="O81" s="31"/>
    </row>
    <row r="82" spans="5:15" x14ac:dyDescent="0.15">
      <c r="E82">
        <v>63</v>
      </c>
      <c r="G82">
        <v>10</v>
      </c>
      <c r="K82" s="27" t="s">
        <v>117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5" x14ac:dyDescent="0.15">
      <c r="E83">
        <v>64</v>
      </c>
      <c r="G83">
        <v>11</v>
      </c>
      <c r="K83" s="27" t="s">
        <v>118</v>
      </c>
      <c r="L83" s="27" t="s">
        <v>119</v>
      </c>
      <c r="M83" s="28">
        <v>1</v>
      </c>
      <c r="N83" s="29" t="s">
        <v>79</v>
      </c>
      <c r="O83" s="31"/>
    </row>
    <row r="84" spans="5:15" x14ac:dyDescent="0.15">
      <c r="E84">
        <v>65</v>
      </c>
      <c r="G84">
        <v>10</v>
      </c>
      <c r="K84" s="27" t="s">
        <v>120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11</v>
      </c>
      <c r="K85" s="27" t="s">
        <v>121</v>
      </c>
      <c r="L85" s="27" t="s">
        <v>122</v>
      </c>
      <c r="M85" s="28">
        <v>1</v>
      </c>
      <c r="N85" s="29" t="s">
        <v>79</v>
      </c>
      <c r="O85" s="31"/>
    </row>
    <row r="86" spans="5:15" x14ac:dyDescent="0.15">
      <c r="E86">
        <v>67</v>
      </c>
      <c r="G86">
        <v>10</v>
      </c>
      <c r="K86" s="27" t="s">
        <v>123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124</v>
      </c>
      <c r="L87" s="27" t="s">
        <v>125</v>
      </c>
      <c r="M87" s="28">
        <v>16</v>
      </c>
      <c r="N87" s="29" t="s">
        <v>126</v>
      </c>
      <c r="O87" s="31"/>
    </row>
    <row r="88" spans="5:15" x14ac:dyDescent="0.15">
      <c r="E88">
        <v>69</v>
      </c>
      <c r="F88">
        <v>169</v>
      </c>
      <c r="G88">
        <v>4</v>
      </c>
      <c r="K88" s="27" t="s">
        <v>127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9</v>
      </c>
      <c r="K89" s="27" t="s">
        <v>128</v>
      </c>
      <c r="L89" s="27" t="s">
        <v>27</v>
      </c>
      <c r="M89" s="28">
        <v>1</v>
      </c>
      <c r="N89" s="29" t="s">
        <v>29</v>
      </c>
      <c r="O89" s="30">
        <f>+O90+O92+O94</f>
        <v>0</v>
      </c>
    </row>
    <row r="90" spans="5:15" x14ac:dyDescent="0.15">
      <c r="E90">
        <v>71</v>
      </c>
      <c r="G90">
        <v>10</v>
      </c>
      <c r="K90" s="27" t="s">
        <v>129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130</v>
      </c>
      <c r="L91" s="27" t="s">
        <v>131</v>
      </c>
      <c r="M91" s="28">
        <v>1</v>
      </c>
      <c r="N91" s="29" t="s">
        <v>29</v>
      </c>
      <c r="O91" s="31"/>
    </row>
    <row r="92" spans="5:15" x14ac:dyDescent="0.15">
      <c r="E92">
        <v>73</v>
      </c>
      <c r="G92">
        <v>10</v>
      </c>
      <c r="K92" s="27" t="s">
        <v>132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G93">
        <v>11</v>
      </c>
      <c r="K93" s="27" t="s">
        <v>133</v>
      </c>
      <c r="L93" s="27" t="s">
        <v>134</v>
      </c>
      <c r="M93" s="28">
        <v>0.3</v>
      </c>
      <c r="N93" s="29" t="s">
        <v>135</v>
      </c>
      <c r="O93" s="31"/>
    </row>
    <row r="94" spans="5:15" x14ac:dyDescent="0.15">
      <c r="E94">
        <v>75</v>
      </c>
      <c r="G94">
        <v>10</v>
      </c>
      <c r="K94" s="27" t="s">
        <v>136</v>
      </c>
      <c r="L94" s="27" t="s">
        <v>27</v>
      </c>
      <c r="M94" s="28">
        <v>1</v>
      </c>
      <c r="N94" s="29" t="s">
        <v>29</v>
      </c>
      <c r="O94" s="30">
        <f>+O95+O96</f>
        <v>0</v>
      </c>
    </row>
    <row r="95" spans="5:15" x14ac:dyDescent="0.15">
      <c r="E95">
        <v>76</v>
      </c>
      <c r="G95">
        <v>11</v>
      </c>
      <c r="K95" s="27" t="s">
        <v>137</v>
      </c>
      <c r="L95" s="27" t="s">
        <v>138</v>
      </c>
      <c r="M95" s="28">
        <v>390</v>
      </c>
      <c r="N95" s="29" t="s">
        <v>65</v>
      </c>
      <c r="O95" s="31"/>
    </row>
    <row r="96" spans="5:15" x14ac:dyDescent="0.15">
      <c r="E96">
        <v>77</v>
      </c>
      <c r="G96">
        <v>11</v>
      </c>
      <c r="K96" s="27" t="s">
        <v>137</v>
      </c>
      <c r="L96" s="27" t="s">
        <v>134</v>
      </c>
      <c r="M96" s="28">
        <v>996</v>
      </c>
      <c r="N96" s="29" t="s">
        <v>65</v>
      </c>
      <c r="O96" s="31"/>
    </row>
    <row r="97" spans="5:15" x14ac:dyDescent="0.15">
      <c r="E97">
        <v>78</v>
      </c>
      <c r="F97">
        <v>8</v>
      </c>
      <c r="G97">
        <v>3</v>
      </c>
      <c r="K97" s="27" t="s">
        <v>139</v>
      </c>
      <c r="L97" s="27" t="s">
        <v>27</v>
      </c>
      <c r="M97" s="28">
        <v>1</v>
      </c>
      <c r="N97" s="29" t="s">
        <v>29</v>
      </c>
      <c r="O97" s="30">
        <f>+O98+O107</f>
        <v>0</v>
      </c>
    </row>
    <row r="98" spans="5:15" x14ac:dyDescent="0.15">
      <c r="E98">
        <v>79</v>
      </c>
      <c r="F98">
        <v>9</v>
      </c>
      <c r="G98">
        <v>4</v>
      </c>
      <c r="K98" s="27" t="s">
        <v>140</v>
      </c>
      <c r="L98" s="27" t="s">
        <v>27</v>
      </c>
      <c r="M98" s="28">
        <v>1</v>
      </c>
      <c r="N98" s="29" t="s">
        <v>29</v>
      </c>
      <c r="O98" s="30">
        <f>+O99+O100+O105</f>
        <v>0</v>
      </c>
    </row>
    <row r="99" spans="5:15" x14ac:dyDescent="0.15">
      <c r="E99">
        <v>80</v>
      </c>
      <c r="F99">
        <v>14</v>
      </c>
      <c r="G99">
        <v>5</v>
      </c>
      <c r="K99" s="27" t="s">
        <v>141</v>
      </c>
      <c r="L99" s="27" t="s">
        <v>27</v>
      </c>
      <c r="M99" s="28">
        <v>1</v>
      </c>
      <c r="N99" s="29" t="s">
        <v>29</v>
      </c>
      <c r="O99" s="31"/>
    </row>
    <row r="100" spans="5:15" x14ac:dyDescent="0.15">
      <c r="E100">
        <v>81</v>
      </c>
      <c r="F100">
        <v>15</v>
      </c>
      <c r="G100">
        <v>5</v>
      </c>
      <c r="K100" s="27" t="s">
        <v>142</v>
      </c>
      <c r="L100" s="27" t="s">
        <v>27</v>
      </c>
      <c r="M100" s="28">
        <v>1</v>
      </c>
      <c r="N100" s="29" t="s">
        <v>29</v>
      </c>
      <c r="O100" s="30">
        <f>+O101</f>
        <v>0</v>
      </c>
    </row>
    <row r="101" spans="5:15" x14ac:dyDescent="0.15">
      <c r="E101">
        <v>82</v>
      </c>
      <c r="G101">
        <v>9</v>
      </c>
      <c r="K101" s="27" t="s">
        <v>143</v>
      </c>
      <c r="L101" s="27" t="s">
        <v>27</v>
      </c>
      <c r="M101" s="28">
        <v>1</v>
      </c>
      <c r="N101" s="29" t="s">
        <v>29</v>
      </c>
      <c r="O101" s="30">
        <f>+O102</f>
        <v>0</v>
      </c>
    </row>
    <row r="102" spans="5:15" x14ac:dyDescent="0.15">
      <c r="E102">
        <v>83</v>
      </c>
      <c r="G102">
        <v>10</v>
      </c>
      <c r="K102" s="27" t="s">
        <v>144</v>
      </c>
      <c r="L102" s="27" t="s">
        <v>27</v>
      </c>
      <c r="M102" s="28">
        <v>1</v>
      </c>
      <c r="N102" s="29" t="s">
        <v>29</v>
      </c>
      <c r="O102" s="30">
        <f>+O103+O104</f>
        <v>0</v>
      </c>
    </row>
    <row r="103" spans="5:15" x14ac:dyDescent="0.15">
      <c r="E103">
        <v>84</v>
      </c>
      <c r="G103">
        <v>11</v>
      </c>
      <c r="K103" s="27" t="s">
        <v>145</v>
      </c>
      <c r="L103" s="27" t="s">
        <v>146</v>
      </c>
      <c r="M103" s="28">
        <v>239.21</v>
      </c>
      <c r="N103" s="29" t="s">
        <v>147</v>
      </c>
      <c r="O103" s="31"/>
    </row>
    <row r="104" spans="5:15" x14ac:dyDescent="0.15">
      <c r="E104">
        <v>85</v>
      </c>
      <c r="G104">
        <v>11</v>
      </c>
      <c r="K104" s="27" t="s">
        <v>148</v>
      </c>
      <c r="L104" s="27" t="s">
        <v>149</v>
      </c>
      <c r="M104" s="28">
        <v>1</v>
      </c>
      <c r="N104" s="29" t="s">
        <v>29</v>
      </c>
      <c r="O104" s="31"/>
    </row>
    <row r="105" spans="5:15" x14ac:dyDescent="0.15">
      <c r="E105">
        <v>86</v>
      </c>
      <c r="F105">
        <v>203</v>
      </c>
      <c r="G105">
        <v>5</v>
      </c>
      <c r="K105" s="27" t="s">
        <v>150</v>
      </c>
      <c r="L105" s="27" t="s">
        <v>27</v>
      </c>
      <c r="M105" s="28">
        <v>1</v>
      </c>
      <c r="N105" s="29" t="s">
        <v>29</v>
      </c>
      <c r="O105" s="30">
        <f>+O106</f>
        <v>0</v>
      </c>
    </row>
    <row r="106" spans="5:15" x14ac:dyDescent="0.15">
      <c r="E106">
        <v>87</v>
      </c>
      <c r="F106">
        <v>204</v>
      </c>
      <c r="G106">
        <v>6</v>
      </c>
      <c r="K106" s="27" t="s">
        <v>151</v>
      </c>
      <c r="L106" s="27" t="s">
        <v>27</v>
      </c>
      <c r="M106" s="28">
        <v>1</v>
      </c>
      <c r="N106" s="29" t="s">
        <v>29</v>
      </c>
      <c r="O106" s="31"/>
    </row>
    <row r="107" spans="5:15" x14ac:dyDescent="0.15">
      <c r="E107">
        <v>88</v>
      </c>
      <c r="F107">
        <v>23</v>
      </c>
      <c r="G107">
        <v>4</v>
      </c>
      <c r="K107" s="27" t="s">
        <v>152</v>
      </c>
      <c r="L107" s="27" t="s">
        <v>27</v>
      </c>
      <c r="M107" s="28">
        <v>1</v>
      </c>
      <c r="N107" s="29" t="s">
        <v>29</v>
      </c>
      <c r="O107" s="30">
        <f>+O110</f>
        <v>0</v>
      </c>
    </row>
    <row r="108" spans="5:15" x14ac:dyDescent="0.15">
      <c r="E108">
        <v>89</v>
      </c>
      <c r="F108" t="s">
        <v>153</v>
      </c>
      <c r="G108">
        <v>5</v>
      </c>
      <c r="K108" s="27" t="s">
        <v>154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90</v>
      </c>
      <c r="F109" t="s">
        <v>155</v>
      </c>
      <c r="G109">
        <v>5</v>
      </c>
      <c r="K109" s="27" t="s">
        <v>156</v>
      </c>
      <c r="L109" s="27" t="s">
        <v>27</v>
      </c>
      <c r="M109" s="28">
        <v>1</v>
      </c>
      <c r="N109" s="29" t="s">
        <v>29</v>
      </c>
      <c r="O109" s="31"/>
    </row>
    <row r="110" spans="5:15" x14ac:dyDescent="0.15">
      <c r="E110">
        <v>91</v>
      </c>
      <c r="F110">
        <v>220</v>
      </c>
      <c r="G110">
        <v>5</v>
      </c>
      <c r="K110" s="27" t="s">
        <v>157</v>
      </c>
      <c r="L110" s="27" t="s">
        <v>27</v>
      </c>
      <c r="M110" s="28">
        <v>1</v>
      </c>
      <c r="N110" s="29" t="s">
        <v>29</v>
      </c>
      <c r="O110" s="31"/>
    </row>
    <row r="111" spans="5:15" x14ac:dyDescent="0.15">
      <c r="E111">
        <v>92</v>
      </c>
      <c r="F111">
        <v>25</v>
      </c>
      <c r="G111">
        <v>2</v>
      </c>
      <c r="K111" s="27" t="s">
        <v>158</v>
      </c>
      <c r="L111" s="27" t="s">
        <v>27</v>
      </c>
      <c r="M111" s="28">
        <v>1</v>
      </c>
      <c r="N111" s="29" t="s">
        <v>29</v>
      </c>
      <c r="O111" s="31"/>
    </row>
    <row r="112" spans="5:15" x14ac:dyDescent="0.15">
      <c r="E112">
        <v>1</v>
      </c>
      <c r="F112">
        <v>4</v>
      </c>
      <c r="G112">
        <v>1</v>
      </c>
      <c r="K112" s="32" t="s">
        <v>159</v>
      </c>
      <c r="L112" s="32" t="s">
        <v>27</v>
      </c>
      <c r="M112" s="33"/>
      <c r="N112" s="34" t="s">
        <v>27</v>
      </c>
      <c r="O112" s="35">
        <f>+O21+O111</f>
        <v>0</v>
      </c>
    </row>
    <row r="113" spans="11:16" x14ac:dyDescent="0.15">
      <c r="M113" s="36"/>
      <c r="O113" s="37"/>
    </row>
    <row r="114" spans="11:16" ht="15" thickTop="1" thickBot="1" x14ac:dyDescent="0.2">
      <c r="K114" s="38" t="s">
        <v>160</v>
      </c>
      <c r="O114" s="39">
        <f>+O112</f>
        <v>0</v>
      </c>
    </row>
    <row r="115" spans="11:16" ht="14.25" thickTop="1" x14ac:dyDescent="0.15"/>
    <row r="116" spans="11:16" s="1" customFormat="1" x14ac:dyDescent="0.15">
      <c r="K116" s="40" t="s">
        <v>161</v>
      </c>
      <c r="L116" s="41"/>
      <c r="M116" s="7"/>
      <c r="N116" s="42"/>
      <c r="O116" s="43"/>
      <c r="P116" s="7"/>
    </row>
    <row r="117" spans="11:16" s="1" customFormat="1" x14ac:dyDescent="0.15">
      <c r="K117" s="41" t="s">
        <v>162</v>
      </c>
      <c r="L117" s="41"/>
      <c r="M117" s="7"/>
      <c r="N117" s="42"/>
      <c r="O117" s="43"/>
      <c r="P117" s="7"/>
    </row>
    <row r="118" spans="11:16" s="1" customFormat="1" x14ac:dyDescent="0.15">
      <c r="K118" s="41" t="s">
        <v>163</v>
      </c>
      <c r="L118" s="41"/>
      <c r="M118" s="7"/>
      <c r="N118" s="42"/>
      <c r="O118" s="43"/>
      <c r="P118" s="7"/>
    </row>
  </sheetData>
  <sheetProtection algorithmName="SHA-512" hashValue="7rbyqugC5t2BFfeCcV5QvLisyhN7WYrZc2/+bZ6uogVybt9d5lb5pVmsbWOunj9ZSnJeeaO4dTlrKBi7000iFw==" saltValue="2aj0HFDZ/zMczMBopLxIy0B/CEz13Rv861nUIvS451hS6fm+18pTpFz/HkFKxQapcIM5923q3rtLeOn9AptYx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2" xr:uid="{00000000-0002-0000-0000-000000000000}"/>
    <dataValidation type="decimal" imeMode="off" allowBlank="1" showInputMessage="1" showErrorMessage="1" errorTitle="工事費内訳書" error="金額を入力してください。" sqref="O19 O113:O114 O116:O11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2026-07-08T10:42:14Z</dcterms:modified>
</cp:coreProperties>
</file>